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Финансовое управление\Уточнения 2019 года\уточнение сентябрь\"/>
    </mc:Choice>
  </mc:AlternateContent>
  <bookViews>
    <workbookView xWindow="0" yWindow="0" windowWidth="25135" windowHeight="10263" tabRatio="811" activeTab="9"/>
  </bookViews>
  <sheets>
    <sheet name="Пр 8 функ 19" sheetId="1" r:id="rId1"/>
    <sheet name="пр. 9 функ 20-21" sheetId="6" r:id="rId2"/>
    <sheet name="Пр 10 МП 19" sheetId="2" r:id="rId3"/>
    <sheet name="пр. 11 МП 20-21" sheetId="7" r:id="rId4"/>
    <sheet name="пр.12 вед. 19" sheetId="3" r:id="rId5"/>
    <sheet name="пр. 13 вед. 20-21" sheetId="5" r:id="rId6"/>
    <sheet name="пр. 14 ист. 19" sheetId="4" r:id="rId7"/>
    <sheet name="пр. 15 ист 20-21" sheetId="8" r:id="rId8"/>
    <sheet name="пр. 16 ПМВЗ 19" sheetId="9" r:id="rId9"/>
    <sheet name="пр.17 ПМВЗ 20-21" sheetId="10" r:id="rId10"/>
  </sheets>
  <externalReferences>
    <externalReference r:id="rId11"/>
    <externalReference r:id="rId12"/>
    <externalReference r:id="rId13"/>
  </externalReferences>
  <definedNames>
    <definedName name="__Anonymous_Sheet_DB__1">#REF!</definedName>
    <definedName name="_xlnm._FilterDatabase" localSheetId="2" hidden="1">'Пр 10 МП 19'!$A$10:$AU$331</definedName>
    <definedName name="_xlnm._FilterDatabase" localSheetId="4" hidden="1">'пр.12 вед. 19'!$A$10:$BE$1184</definedName>
    <definedName name="Z_03270C07_2C96_4A41_8FB2_A6033729D26D_.wvu.FilterData" localSheetId="4" hidden="1">'пр.12 вед. 19'!$A$10:$BE$1184</definedName>
    <definedName name="Z_0412C7B1_8798_4D96_8565_BBCD3FAF970E_.wvu.FilterData" localSheetId="4" hidden="1">'пр.12 вед. 19'!$A$10:$BE$1184</definedName>
    <definedName name="Z_04EB4F00_B5C0_4972_A421_A970C39E0A09_.wvu.FilterData" localSheetId="4" hidden="1">'пр.12 вед. 19'!$A$10:$BE$1184</definedName>
    <definedName name="Z_08F782BD_63CD_46E5_9B49_D8DF798C0F28_.wvu.FilterData" localSheetId="4" hidden="1">'пр.12 вед. 19'!$A$10:$BE$1184</definedName>
    <definedName name="Z_14F61486_23F0_4BD9_A1D7_F290BCED42CA_.wvu.FilterData" localSheetId="4" hidden="1">'пр.12 вед. 19'!$A$10:$BE$1184</definedName>
    <definedName name="Z_173D2DC3_FC4F_465C_BBA5_D97D9446312E_.wvu.FilterData" localSheetId="4" hidden="1">'пр.12 вед. 19'!$A$10:$BE$1184</definedName>
    <definedName name="Z_1A897988_19AF_4390_ADD9_B92416834B00_.wvu.FilterData" localSheetId="4" hidden="1">'пр.12 вед. 19'!$A$10:$BE$1184</definedName>
    <definedName name="Z_288E25AD_6007_42D2_96B4_8FD96979639E_.wvu.FilterData" localSheetId="4" hidden="1">'пр.12 вед. 19'!$A$10:$BE$1184</definedName>
    <definedName name="Z_288E25AD_6007_42D2_96B4_8FD96979639E_.wvu.Rows" localSheetId="4" hidden="1">'пр.12 вед. 19'!$1189:$1189</definedName>
    <definedName name="Z_2BEA09FF_652B_4823_8B71_8B044B135B4E_.wvu.FilterData" localSheetId="4" hidden="1">'пр.12 вед. 19'!$A$10:$BE$1184</definedName>
    <definedName name="Z_391F35BD_9F91_4504_A05C_D406E8D863C9_.wvu.FilterData" localSheetId="4" hidden="1">'пр.12 вед. 19'!$A$10:$BE$1184</definedName>
    <definedName name="Z_391F35BD_9F91_4504_A05C_D406E8D863C9_.wvu.Rows" hidden="1">[1]пр!$62:$64</definedName>
    <definedName name="Z_39F5662E_6570_46AD_9887_9A2ED0EC4FFE_.wvu.FilterData" localSheetId="4" hidden="1">'пр.12 вед. 19'!$A$10:$BE$1184</definedName>
    <definedName name="Z_39F5662E_6570_46AD_9887_9A2ED0EC4FFE_.wvu.Rows" localSheetId="4" hidden="1">'пр.12 вед. 19'!$1189:$1189</definedName>
    <definedName name="Z_42350C34_A610_4EAC_BDA9_588DB0CBB5D0_.wvu.FilterData" localSheetId="4" hidden="1">'пр.12 вед. 19'!$A$10:$BE$1184</definedName>
    <definedName name="Z_42350C34_A610_4EAC_BDA9_588DB0CBB5D0_.wvu.Rows" localSheetId="4" hidden="1">'пр.12 вед. 19'!$1189:$1189</definedName>
    <definedName name="Z_42A5E599_288B_498C_A4B1_120AAA92D187_.wvu.FilterData" localSheetId="4" hidden="1">'пр.12 вед. 19'!$A$10:$BE$1184</definedName>
    <definedName name="Z_430731E0_F7F5_4826_BD87_701E907222FE_.wvu.FilterData" localSheetId="4" hidden="1">'пр.12 вед. 19'!$A$10:$BE$1184</definedName>
    <definedName name="Z_430731E0_F7F5_4826_BD87_701E907222FE_.wvu.Rows" localSheetId="4" hidden="1">'пр.12 вед. 19'!$1189:$1189</definedName>
    <definedName name="Z_443DC51C_CECE_4442_8004_33EC6003BB18_.wvu.FilterData" localSheetId="4" hidden="1">'пр.12 вед. 19'!$A$10:$BE$1184</definedName>
    <definedName name="Z_456584A1_D93D_443F_A439_23D87302ECC8_.wvu.FilterData" localSheetId="4" hidden="1">'пр.12 вед. 19'!$A$10:$BE$1184</definedName>
    <definedName name="Z_47C54240_F5C5_4762_8D50_40AC8D95FE01_.wvu.FilterData" localSheetId="4" hidden="1">'пр.12 вед. 19'!$A$10:$BE$1184</definedName>
    <definedName name="Z_4C0E8930_E78C_4E80_BB98_F699FED5C6A3_.wvu.FilterData" localSheetId="2" hidden="1">'Пр 10 МП 19'!$A$10:$AU$331</definedName>
    <definedName name="Z_4C0E8930_E78C_4E80_BB98_F699FED5C6A3_.wvu.FilterData" localSheetId="4" hidden="1">'пр.12 вед. 19'!$A$10:$BE$1184</definedName>
    <definedName name="Z_4C0E8930_E78C_4E80_BB98_F699FED5C6A3_.wvu.Rows" localSheetId="4" hidden="1">'пр.12 вед. 19'!$1189:$1189</definedName>
    <definedName name="Z_58418FF6_10E9_4729_A7B9_C4B438320FDE_.wvu.FilterData" localSheetId="4" hidden="1">'пр.12 вед. 19'!$A$10:$BE$1184</definedName>
    <definedName name="Z_5927AA58_BC33_4CDC_BB9B_43659D0971D6_.wvu.FilterData" localSheetId="4" hidden="1">'пр.12 вед. 19'!$A$10:$BE$1184</definedName>
    <definedName name="Z_594B19B4_2EFA_4072_9603_915889E796AB_.wvu.FilterData" localSheetId="4" hidden="1">'пр.12 вед. 19'!$A$10:$BE$1184</definedName>
    <definedName name="Z_5AF74CB8_3D38_4B56_838B_9A20AC7E2644_.wvu.FilterData" localSheetId="2" hidden="1">'Пр 10 МП 19'!$A$10:$AU$331</definedName>
    <definedName name="Z_5AF74CB8_3D38_4B56_838B_9A20AC7E2644_.wvu.FilterData" localSheetId="4" hidden="1">'пр.12 вед. 19'!$A$10:$BE$1184</definedName>
    <definedName name="Z_5AF74CB8_3D38_4B56_838B_9A20AC7E2644_.wvu.Rows" localSheetId="4" hidden="1">'пр.12 вед. 19'!$1189:$1189</definedName>
    <definedName name="Z_5F2083B3_8EAD_49CB_BF74_E4FBA070065E_.wvu.FilterData" localSheetId="4" hidden="1">'пр.12 вед. 19'!$A$10:$BE$1184</definedName>
    <definedName name="Z_615AB78D_5323_4723_B1F6_AE5FD6BBC0F1_.wvu.FilterData" localSheetId="4" hidden="1">'пр.12 вед. 19'!$A$10:$BE$1184</definedName>
    <definedName name="Z_6276D12B_09D3_43AA_A54E_44E4D98BCE4D_.wvu.FilterData" localSheetId="4" hidden="1">'пр.12 вед. 19'!$A$10:$BE$1184</definedName>
    <definedName name="Z_6721D7CC_DB61_4770_BF00_6A1607083EFF_.wvu.FilterData" localSheetId="4" hidden="1">'пр.12 вед. 19'!$A$10:$BE$1184</definedName>
    <definedName name="Z_6D0E0694_79B9_477E_B203_BFDBA5D47C5C_.wvu.FilterData" localSheetId="2" hidden="1">'Пр 10 МП 19'!$A$10:$AU$331</definedName>
    <definedName name="Z_6D0E0694_79B9_477E_B203_BFDBA5D47C5C_.wvu.FilterData" localSheetId="4" hidden="1">'пр.12 вед. 19'!$A$10:$BE$1184</definedName>
    <definedName name="Z_7816F523_D981_4EF7_AD4A_E464A861EC24_.wvu.FilterData" localSheetId="2" hidden="1">'Пр 10 МП 19'!$A$10:$AU$331</definedName>
    <definedName name="Z_7EBB69F8_ADF3_40CF_9D30_6773111C5369_.wvu.FilterData" localSheetId="4" hidden="1">'пр.12 вед. 19'!$A$10:$BE$1184</definedName>
    <definedName name="Z_8C8CF1B7_20A8_40A2_89F1_FAA8D34C640E_.wvu.FilterData" localSheetId="4" hidden="1">'пр.12 вед. 19'!$A$10:$BE$1184</definedName>
    <definedName name="Z_8FE950BC_83DD_48A9_9D97_785E1D4A5463_.wvu.Cols" localSheetId="4" hidden="1">'пр.12 вед. 19'!$I:$BE</definedName>
    <definedName name="Z_8FE950BC_83DD_48A9_9D97_785E1D4A5463_.wvu.FilterData" localSheetId="2" hidden="1">'Пр 10 МП 19'!$A$10:$AU$331</definedName>
    <definedName name="Z_8FE950BC_83DD_48A9_9D97_785E1D4A5463_.wvu.FilterData" localSheetId="4" hidden="1">'пр.12 вед. 19'!$A$10:$BE$1184</definedName>
    <definedName name="Z_8FE950BC_83DD_48A9_9D97_785E1D4A5463_.wvu.Rows" localSheetId="4" hidden="1">'пр.12 вед. 19'!$1189:$1189</definedName>
    <definedName name="Z_92CEBC96_57CE_474A_863A_9DE6DE1174DC_.wvu.FilterData" localSheetId="4" hidden="1">'пр.12 вед. 19'!$A$10:$BE$1184</definedName>
    <definedName name="Z_9501B119_16CC_43D4_8B4F_66CC62B69E10_.wvu.FilterData" localSheetId="2" hidden="1">'Пр 10 МП 19'!$A$10:$AU$331</definedName>
    <definedName name="Z_9501B119_16CC_43D4_8B4F_66CC62B69E10_.wvu.FilterData" localSheetId="4" hidden="1">'пр.12 вед. 19'!$A$10:$BE$1184</definedName>
    <definedName name="Z_97F2439A_8932_43AC_95DB_5B695B575600_.wvu.FilterData" localSheetId="4" hidden="1">'пр.12 вед. 19'!$A$10:$BE$1184</definedName>
    <definedName name="Z_A9563480_2204_447B_AD08_123A3D210315_.wvu.FilterData" localSheetId="4" hidden="1">'пр.12 вед. 19'!$A$10:$BE$1184</definedName>
    <definedName name="Z_B217F127_4C01_4A34_8564_FB475AF30305_.wvu.FilterData" localSheetId="4" hidden="1">'пр.12 вед. 19'!$A$10:$BE$1184</definedName>
    <definedName name="Z_B7864805_5C33_4183_9A6F_A300A9D3CE1F_.wvu.FilterData" localSheetId="4" hidden="1">'пр.12 вед. 19'!$A$10:$BE$1184</definedName>
    <definedName name="Z_BA6C8A29_7345_4108_B7F0_485060DABBD9_.wvu.FilterData" localSheetId="4" hidden="1">'пр.12 вед. 19'!$A$10:$BE$1184</definedName>
    <definedName name="Z_C3121DB7_3514_47EF_8CD3_2314735C2D57_.wvu.FilterData" localSheetId="4" hidden="1">'пр.12 вед. 19'!$A$10:$BE$1184</definedName>
    <definedName name="Z_C3F4AF27_CCDF_4E2A_81B1_71AADFE6F3A5_.wvu.FilterData" localSheetId="4" hidden="1">'пр.12 вед. 19'!$A$10:$BE$1184</definedName>
    <definedName name="Z_C9D9BB41_0710_4208_8C38_1A5C61501CB9_.wvu.FilterData" localSheetId="4" hidden="1">'пр.12 вед. 19'!$A$10:$BE$1184</definedName>
    <definedName name="Z_C9DFEF4B_A4B8_4133_9F31_FAB8FBDCFB8A_.wvu.FilterData" localSheetId="4" hidden="1">'пр.12 вед. 19'!$A$10:$BE$1184</definedName>
    <definedName name="Z_C9DFEF4B_A4B8_4133_9F31_FAB8FBDCFB8A_.wvu.Rows" localSheetId="4" hidden="1">'пр.12 вед. 19'!$1189:$1189</definedName>
    <definedName name="Z_CAAD14FD_D75B_488B_B7E5_D3DB90500DD2_.wvu.FilterData" localSheetId="4" hidden="1">'пр.12 вед. 19'!$A$10:$BE$1184</definedName>
    <definedName name="Z_CCB70435_01E5_4911_BE01_FF34CDB5667D_.wvu.FilterData" localSheetId="4" hidden="1">'пр.12 вед. 19'!$A$10:$BE$1184</definedName>
    <definedName name="Z_CE37A4C3_2EF4_4CA1_AB63_CC19ABA0FAEB_.wvu.FilterData" localSheetId="4" hidden="1">'пр.12 вед. 19'!$A$10:$BE$1184</definedName>
    <definedName name="Z_DD890494_87BD_4EB2_ACC2_9100AD7B7F79_.wvu.FilterData" localSheetId="4" hidden="1">'пр.12 вед. 19'!$A$10:$BE$1184</definedName>
    <definedName name="Z_E23633EF_394B_47EA_82EC_999A2A828CC9_.wvu.FilterData" localSheetId="4" hidden="1">'пр.12 вед. 19'!$A$10:$BE$1184</definedName>
    <definedName name="Z_E7C31279_79CC_4842_A51B_C1FBE83BBC6B_.wvu.FilterData" localSheetId="4" hidden="1">'пр.12 вед. 19'!$A$10:$BE$1184</definedName>
    <definedName name="Z_E8F4243B_1978_4322_BABE_B49FA9B54025_.wvu.FilterData" localSheetId="4" hidden="1">'пр.12 вед. 19'!$A$10:$BE$1184</definedName>
    <definedName name="Z_EEB01707_DE97_49E6_BE36_426A52EF5C09_.wvu.FilterData" localSheetId="4" hidden="1">'пр.12 вед. 19'!$A$10:$BE$1184</definedName>
    <definedName name="Z_EEB01707_DE97_49E6_BE36_426A52EF5C09_.wvu.Rows" localSheetId="4" hidden="1">'пр.12 вед. 19'!$1189:$1189</definedName>
    <definedName name="Z_FC915A1C_C926_4ED5_BA83_14E7C7CE9977_.wvu.FilterData" localSheetId="4" hidden="1">'пр.12 вед. 19'!$A$10:$BE$1184</definedName>
  </definedNames>
  <calcPr calcId="162913"/>
  <customWorkbookViews>
    <customWorkbookView name="rfu10 - Личное представление" guid="{8FE950BC-83DD-48A9-9D97-785E1D4A5463}" mergeInterval="0" personalView="1" maximized="1" xWindow="-8" yWindow="-8" windowWidth="1936" windowHeight="1056" activeSheetId="2"/>
    <customWorkbookView name="rfu12 - Личное представление" guid="{4C0E8930-E78C-4E80-BB98-F699FED5C6A3}" mergeInterval="0" personalView="1" maximized="1" xWindow="-9" yWindow="-9" windowWidth="1938" windowHeight="1053" activeSheetId="3"/>
    <customWorkbookView name="rfu14 - Личное представление" guid="{EEB01707-DE97-49E6-BE36-426A52EF5C09}" mergeInterval="0" personalView="1" maximized="1" xWindow="-8" yWindow="-8" windowWidth="1936" windowHeight="1056" activeSheetId="3"/>
    <customWorkbookView name="rfu11 - Личное представление" guid="{5AF74CB8-3D38-4B56-838B-9A20AC7E2644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6" i="9" l="1"/>
  <c r="D20" i="8" l="1"/>
  <c r="D22" i="8"/>
  <c r="D20" i="10"/>
  <c r="D19" i="10"/>
  <c r="C19" i="10"/>
  <c r="C20" i="10"/>
  <c r="C19" i="9"/>
  <c r="C18" i="9"/>
  <c r="C22" i="8" l="1"/>
  <c r="C20" i="8"/>
  <c r="E61" i="7"/>
  <c r="F61" i="7"/>
  <c r="G61" i="7"/>
  <c r="D61" i="7"/>
  <c r="E48" i="6"/>
  <c r="F48" i="6"/>
  <c r="G48" i="6"/>
  <c r="D48" i="6"/>
  <c r="E47" i="6"/>
  <c r="D47" i="6"/>
  <c r="G296" i="5"/>
  <c r="H472" i="5"/>
  <c r="I472" i="5"/>
  <c r="J472" i="5"/>
  <c r="G472" i="5"/>
  <c r="G501" i="5"/>
  <c r="G502" i="5"/>
  <c r="G503" i="5"/>
  <c r="G504" i="5"/>
  <c r="G505" i="5"/>
  <c r="H506" i="5"/>
  <c r="H505" i="5"/>
  <c r="H504" i="5"/>
  <c r="H503" i="5"/>
  <c r="H502" i="5"/>
  <c r="H501" i="5"/>
  <c r="G512" i="5"/>
  <c r="G511" i="5" s="1"/>
  <c r="G510" i="5" s="1"/>
  <c r="G509" i="5" s="1"/>
  <c r="G508" i="5" s="1"/>
  <c r="H512" i="5"/>
  <c r="H511" i="5" s="1"/>
  <c r="H510" i="5" s="1"/>
  <c r="H509" i="5" s="1"/>
  <c r="H508" i="5" s="1"/>
  <c r="H507" i="5" s="1"/>
  <c r="I512" i="5"/>
  <c r="I511" i="5" s="1"/>
  <c r="I510" i="5" s="1"/>
  <c r="I509" i="5" s="1"/>
  <c r="I508" i="5" s="1"/>
  <c r="J512" i="5"/>
  <c r="J511" i="5" s="1"/>
  <c r="J510" i="5" s="1"/>
  <c r="J509" i="5" s="1"/>
  <c r="J508" i="5" s="1"/>
  <c r="D27" i="8"/>
  <c r="C27" i="8"/>
  <c r="C24" i="8" s="1"/>
  <c r="C23" i="8" s="1"/>
  <c r="C25" i="8"/>
  <c r="D24" i="8"/>
  <c r="D23" i="8"/>
  <c r="D21" i="8"/>
  <c r="C21" i="8"/>
  <c r="D19" i="8"/>
  <c r="D16" i="8"/>
  <c r="C16" i="8"/>
  <c r="D14" i="8"/>
  <c r="C14" i="8"/>
  <c r="D13" i="8"/>
  <c r="C13" i="8"/>
  <c r="D12" i="8"/>
  <c r="C12" i="8"/>
  <c r="E42" i="7"/>
  <c r="E41" i="7" s="1"/>
  <c r="G70" i="7"/>
  <c r="F70" i="7"/>
  <c r="E70" i="7"/>
  <c r="D70" i="7"/>
  <c r="G69" i="7"/>
  <c r="F69" i="7"/>
  <c r="E69" i="7"/>
  <c r="D69" i="7"/>
  <c r="G68" i="7"/>
  <c r="F68" i="7"/>
  <c r="E68" i="7"/>
  <c r="D68" i="7"/>
  <c r="G67" i="7"/>
  <c r="F67" i="7"/>
  <c r="E67" i="7"/>
  <c r="D67" i="7"/>
  <c r="G66" i="7"/>
  <c r="F66" i="7"/>
  <c r="E66" i="7"/>
  <c r="D66" i="7"/>
  <c r="G65" i="7"/>
  <c r="F65" i="7"/>
  <c r="E65" i="7"/>
  <c r="D65" i="7"/>
  <c r="G64" i="7"/>
  <c r="F64" i="7"/>
  <c r="E64" i="7"/>
  <c r="D64" i="7"/>
  <c r="G63" i="7"/>
  <c r="F63" i="7"/>
  <c r="E63" i="7"/>
  <c r="D63" i="7"/>
  <c r="G62" i="7"/>
  <c r="F62" i="7"/>
  <c r="E62" i="7"/>
  <c r="D62" i="7"/>
  <c r="G60" i="7"/>
  <c r="F60" i="7"/>
  <c r="E60" i="7"/>
  <c r="D60" i="7"/>
  <c r="G59" i="7"/>
  <c r="F59" i="7"/>
  <c r="E59" i="7"/>
  <c r="D59" i="7"/>
  <c r="G58" i="7"/>
  <c r="F58" i="7"/>
  <c r="E58" i="7"/>
  <c r="D58" i="7"/>
  <c r="D57" i="7" s="1"/>
  <c r="D56" i="7" s="1"/>
  <c r="G57" i="7"/>
  <c r="G56" i="7" s="1"/>
  <c r="F57" i="7"/>
  <c r="F56" i="7" s="1"/>
  <c r="E57" i="7"/>
  <c r="E56" i="7" s="1"/>
  <c r="G55" i="7"/>
  <c r="F55" i="7"/>
  <c r="E55" i="7"/>
  <c r="D55" i="7"/>
  <c r="G54" i="7"/>
  <c r="F54" i="7"/>
  <c r="E54" i="7"/>
  <c r="D54" i="7"/>
  <c r="G53" i="7"/>
  <c r="F53" i="7"/>
  <c r="E53" i="7"/>
  <c r="D53" i="7"/>
  <c r="G52" i="7"/>
  <c r="F52" i="7"/>
  <c r="E52" i="7"/>
  <c r="D52" i="7"/>
  <c r="G51" i="7"/>
  <c r="F51" i="7"/>
  <c r="E51" i="7"/>
  <c r="D51" i="7"/>
  <c r="G50" i="7"/>
  <c r="F50" i="7"/>
  <c r="E50" i="7"/>
  <c r="D50" i="7"/>
  <c r="G49" i="7"/>
  <c r="F49" i="7"/>
  <c r="E49" i="7"/>
  <c r="D49" i="7"/>
  <c r="G48" i="7"/>
  <c r="F48" i="7"/>
  <c r="E48" i="7"/>
  <c r="D48" i="7"/>
  <c r="G47" i="7"/>
  <c r="F47" i="7"/>
  <c r="E47" i="7"/>
  <c r="D47" i="7"/>
  <c r="G46" i="7"/>
  <c r="F46" i="7"/>
  <c r="E46" i="7"/>
  <c r="D46" i="7"/>
  <c r="G45" i="7"/>
  <c r="F45" i="7"/>
  <c r="E45" i="7"/>
  <c r="D45" i="7"/>
  <c r="G44" i="7"/>
  <c r="F44" i="7"/>
  <c r="E44" i="7"/>
  <c r="D44" i="7"/>
  <c r="G43" i="7"/>
  <c r="F43" i="7"/>
  <c r="E43" i="7"/>
  <c r="D43" i="7"/>
  <c r="G42" i="7"/>
  <c r="F42" i="7"/>
  <c r="G41" i="7"/>
  <c r="F41" i="7"/>
  <c r="G40" i="7"/>
  <c r="F40" i="7"/>
  <c r="E40" i="7"/>
  <c r="D40" i="7"/>
  <c r="G39" i="7"/>
  <c r="F39" i="7"/>
  <c r="E39" i="7"/>
  <c r="D39" i="7"/>
  <c r="G38" i="7"/>
  <c r="F38" i="7"/>
  <c r="E38" i="7"/>
  <c r="D38" i="7"/>
  <c r="G37" i="7"/>
  <c r="F37" i="7"/>
  <c r="E37" i="7"/>
  <c r="D37" i="7"/>
  <c r="G36" i="7"/>
  <c r="F36" i="7"/>
  <c r="G35" i="7"/>
  <c r="F35" i="7"/>
  <c r="E35" i="7"/>
  <c r="D35" i="7"/>
  <c r="G34" i="7"/>
  <c r="F34" i="7"/>
  <c r="E34" i="7"/>
  <c r="D34" i="7"/>
  <c r="G33" i="7"/>
  <c r="F33" i="7"/>
  <c r="E33" i="7"/>
  <c r="D33" i="7"/>
  <c r="G32" i="7"/>
  <c r="F32" i="7"/>
  <c r="G31" i="7"/>
  <c r="F31" i="7"/>
  <c r="E31" i="7"/>
  <c r="D31" i="7"/>
  <c r="G30" i="7"/>
  <c r="F30" i="7"/>
  <c r="E30" i="7"/>
  <c r="D30" i="7"/>
  <c r="G29" i="7"/>
  <c r="F29" i="7"/>
  <c r="E29" i="7"/>
  <c r="D29" i="7"/>
  <c r="G28" i="7"/>
  <c r="F28" i="7"/>
  <c r="E28" i="7"/>
  <c r="D28" i="7"/>
  <c r="G27" i="7"/>
  <c r="F27" i="7"/>
  <c r="E27" i="7"/>
  <c r="D27" i="7"/>
  <c r="G26" i="7"/>
  <c r="F26" i="7"/>
  <c r="E26" i="7"/>
  <c r="D26" i="7"/>
  <c r="G25" i="7"/>
  <c r="F25" i="7"/>
  <c r="E25" i="7"/>
  <c r="D25" i="7"/>
  <c r="G24" i="7"/>
  <c r="F24" i="7"/>
  <c r="E24" i="7"/>
  <c r="D24" i="7"/>
  <c r="G23" i="7"/>
  <c r="F23" i="7"/>
  <c r="E23" i="7"/>
  <c r="D23" i="7"/>
  <c r="G22" i="7"/>
  <c r="F22" i="7"/>
  <c r="E22" i="7"/>
  <c r="D22" i="7"/>
  <c r="G21" i="7"/>
  <c r="F21" i="7"/>
  <c r="E21" i="7"/>
  <c r="D21" i="7"/>
  <c r="G20" i="7"/>
  <c r="F20" i="7"/>
  <c r="E20" i="7"/>
  <c r="D20" i="7"/>
  <c r="G19" i="7"/>
  <c r="F19" i="7"/>
  <c r="E19" i="7"/>
  <c r="D19" i="7"/>
  <c r="G18" i="7"/>
  <c r="F18" i="7"/>
  <c r="E18" i="7"/>
  <c r="D18" i="7"/>
  <c r="G17" i="7"/>
  <c r="F17" i="7"/>
  <c r="E17" i="7"/>
  <c r="D17" i="7"/>
  <c r="G16" i="7"/>
  <c r="F16" i="7"/>
  <c r="E16" i="7"/>
  <c r="D16" i="7"/>
  <c r="G15" i="7"/>
  <c r="F15" i="7"/>
  <c r="E15" i="7"/>
  <c r="D15" i="7"/>
  <c r="G14" i="7"/>
  <c r="F14" i="7"/>
  <c r="E14" i="7"/>
  <c r="D14" i="7"/>
  <c r="G13" i="7"/>
  <c r="F13" i="7"/>
  <c r="E13" i="7"/>
  <c r="D13" i="7"/>
  <c r="G12" i="7"/>
  <c r="F12" i="7"/>
  <c r="E12" i="7"/>
  <c r="D12" i="7"/>
  <c r="G51" i="6"/>
  <c r="F51" i="6"/>
  <c r="E51" i="6"/>
  <c r="D51" i="6"/>
  <c r="G50" i="6"/>
  <c r="F50" i="6"/>
  <c r="E50" i="6"/>
  <c r="D50" i="6"/>
  <c r="G49" i="6"/>
  <c r="F49" i="6"/>
  <c r="E49" i="6"/>
  <c r="D49" i="6"/>
  <c r="G46" i="6"/>
  <c r="F46" i="6"/>
  <c r="E46" i="6"/>
  <c r="D46" i="6"/>
  <c r="G45" i="6"/>
  <c r="F45" i="6"/>
  <c r="E45" i="6"/>
  <c r="D45" i="6"/>
  <c r="G44" i="6"/>
  <c r="F44" i="6"/>
  <c r="E44" i="6"/>
  <c r="D44" i="6"/>
  <c r="G43" i="6"/>
  <c r="F43" i="6"/>
  <c r="E43" i="6"/>
  <c r="D43" i="6"/>
  <c r="G42" i="6"/>
  <c r="F42" i="6"/>
  <c r="E42" i="6"/>
  <c r="D42" i="6"/>
  <c r="G41" i="6"/>
  <c r="F41" i="6"/>
  <c r="E41" i="6"/>
  <c r="D41" i="6"/>
  <c r="G40" i="6"/>
  <c r="F40" i="6"/>
  <c r="E40" i="6"/>
  <c r="D40" i="6"/>
  <c r="G39" i="6"/>
  <c r="F39" i="6"/>
  <c r="E39" i="6"/>
  <c r="D39" i="6"/>
  <c r="G38" i="6"/>
  <c r="F38" i="6"/>
  <c r="E38" i="6"/>
  <c r="D38" i="6"/>
  <c r="G37" i="6"/>
  <c r="F37" i="6"/>
  <c r="E37" i="6"/>
  <c r="D37" i="6"/>
  <c r="G36" i="6"/>
  <c r="F36" i="6"/>
  <c r="E36" i="6"/>
  <c r="D36" i="6"/>
  <c r="G35" i="6"/>
  <c r="F35" i="6"/>
  <c r="E35" i="6"/>
  <c r="D35" i="6"/>
  <c r="G34" i="6"/>
  <c r="F34" i="6"/>
  <c r="E34" i="6"/>
  <c r="D34" i="6"/>
  <c r="G33" i="6"/>
  <c r="F33" i="6"/>
  <c r="E33" i="6"/>
  <c r="D33" i="6"/>
  <c r="G32" i="6"/>
  <c r="F32" i="6"/>
  <c r="E32" i="6"/>
  <c r="D32" i="6"/>
  <c r="G31" i="6"/>
  <c r="F31" i="6"/>
  <c r="G30" i="6"/>
  <c r="F30" i="6"/>
  <c r="E30" i="6"/>
  <c r="D30" i="6"/>
  <c r="G29" i="6"/>
  <c r="F29" i="6"/>
  <c r="G28" i="6"/>
  <c r="F28" i="6"/>
  <c r="E28" i="6"/>
  <c r="D28" i="6"/>
  <c r="G27" i="6"/>
  <c r="F27" i="6"/>
  <c r="E27" i="6"/>
  <c r="D27" i="6"/>
  <c r="G26" i="6"/>
  <c r="F26" i="6"/>
  <c r="E26" i="6"/>
  <c r="D26" i="6"/>
  <c r="G25" i="6"/>
  <c r="F25" i="6"/>
  <c r="E25" i="6"/>
  <c r="D25" i="6"/>
  <c r="G24" i="6"/>
  <c r="F24" i="6"/>
  <c r="E24" i="6"/>
  <c r="D24" i="6"/>
  <c r="G23" i="6"/>
  <c r="F23" i="6"/>
  <c r="E23" i="6"/>
  <c r="D23" i="6"/>
  <c r="G22" i="6"/>
  <c r="F22" i="6"/>
  <c r="E22" i="6"/>
  <c r="D22" i="6"/>
  <c r="G21" i="6"/>
  <c r="F21" i="6"/>
  <c r="E21" i="6"/>
  <c r="D21" i="6"/>
  <c r="G20" i="6"/>
  <c r="F20" i="6"/>
  <c r="E20" i="6"/>
  <c r="D20" i="6"/>
  <c r="G19" i="6"/>
  <c r="F19" i="6"/>
  <c r="E19" i="6"/>
  <c r="D19" i="6"/>
  <c r="G18" i="6"/>
  <c r="F18" i="6"/>
  <c r="E18" i="6"/>
  <c r="D18" i="6"/>
  <c r="G17" i="6"/>
  <c r="F17" i="6"/>
  <c r="E17" i="6"/>
  <c r="D17" i="6"/>
  <c r="G16" i="6"/>
  <c r="F16" i="6"/>
  <c r="E16" i="6"/>
  <c r="D16" i="6"/>
  <c r="G15" i="6"/>
  <c r="F15" i="6"/>
  <c r="E15" i="6"/>
  <c r="D15" i="6"/>
  <c r="G14" i="6"/>
  <c r="F14" i="6"/>
  <c r="E14" i="6"/>
  <c r="D14" i="6"/>
  <c r="G13" i="6"/>
  <c r="F13" i="6"/>
  <c r="E13" i="6"/>
  <c r="D13" i="6"/>
  <c r="G12" i="6"/>
  <c r="G55" i="6" s="1"/>
  <c r="F12" i="6"/>
  <c r="F55" i="6" s="1"/>
  <c r="E12" i="6"/>
  <c r="D12" i="6"/>
  <c r="I296" i="5"/>
  <c r="I648" i="5"/>
  <c r="I643" i="5"/>
  <c r="J638" i="5"/>
  <c r="H638" i="5"/>
  <c r="J636" i="5"/>
  <c r="H636" i="5"/>
  <c r="J624" i="5"/>
  <c r="I624" i="5"/>
  <c r="H624" i="5"/>
  <c r="G624" i="5"/>
  <c r="I622" i="5"/>
  <c r="J616" i="5"/>
  <c r="H616" i="5"/>
  <c r="J615" i="5"/>
  <c r="H615" i="5"/>
  <c r="J613" i="5"/>
  <c r="H613" i="5"/>
  <c r="J612" i="5"/>
  <c r="H612" i="5"/>
  <c r="J611" i="5"/>
  <c r="H611" i="5"/>
  <c r="I603" i="5"/>
  <c r="G603" i="5"/>
  <c r="I601" i="5"/>
  <c r="G601" i="5"/>
  <c r="I600" i="5"/>
  <c r="G600" i="5"/>
  <c r="I599" i="5"/>
  <c r="G599" i="5"/>
  <c r="I598" i="5"/>
  <c r="G598" i="5"/>
  <c r="I597" i="5"/>
  <c r="G597" i="5"/>
  <c r="I596" i="5"/>
  <c r="G596" i="5"/>
  <c r="I595" i="5"/>
  <c r="G595" i="5"/>
  <c r="I593" i="5"/>
  <c r="G593" i="5"/>
  <c r="I592" i="5"/>
  <c r="G592" i="5"/>
  <c r="J591" i="5"/>
  <c r="I591" i="5"/>
  <c r="H591" i="5"/>
  <c r="G591" i="5"/>
  <c r="J590" i="5"/>
  <c r="H590" i="5"/>
  <c r="J589" i="5"/>
  <c r="H589" i="5"/>
  <c r="H588" i="5" s="1"/>
  <c r="H587" i="5" s="1"/>
  <c r="H586" i="5" s="1"/>
  <c r="H585" i="5" s="1"/>
  <c r="H584" i="5" s="1"/>
  <c r="H583" i="5" s="1"/>
  <c r="H644" i="5" s="1"/>
  <c r="J588" i="5"/>
  <c r="I588" i="5"/>
  <c r="G588" i="5"/>
  <c r="G587" i="5" s="1"/>
  <c r="J587" i="5"/>
  <c r="I587" i="5"/>
  <c r="I586" i="5" s="1"/>
  <c r="J586" i="5"/>
  <c r="G586" i="5"/>
  <c r="G585" i="5" s="1"/>
  <c r="J585" i="5"/>
  <c r="I585" i="5"/>
  <c r="I584" i="5" s="1"/>
  <c r="J584" i="5"/>
  <c r="G584" i="5"/>
  <c r="G583" i="5" s="1"/>
  <c r="J583" i="5"/>
  <c r="J644" i="5" s="1"/>
  <c r="I583" i="5"/>
  <c r="I582" i="5"/>
  <c r="G582" i="5"/>
  <c r="I581" i="5"/>
  <c r="G581" i="5"/>
  <c r="J580" i="5"/>
  <c r="I580" i="5"/>
  <c r="H580" i="5"/>
  <c r="G580" i="5"/>
  <c r="J579" i="5"/>
  <c r="I579" i="5"/>
  <c r="H579" i="5"/>
  <c r="G579" i="5"/>
  <c r="J578" i="5"/>
  <c r="I578" i="5"/>
  <c r="H578" i="5"/>
  <c r="G578" i="5"/>
  <c r="J577" i="5"/>
  <c r="I577" i="5"/>
  <c r="H577" i="5"/>
  <c r="G577" i="5"/>
  <c r="J576" i="5"/>
  <c r="J643" i="5" s="1"/>
  <c r="I576" i="5"/>
  <c r="H576" i="5"/>
  <c r="H643" i="5" s="1"/>
  <c r="G576" i="5"/>
  <c r="G643" i="5" s="1"/>
  <c r="I574" i="5"/>
  <c r="G574" i="5"/>
  <c r="I572" i="5"/>
  <c r="G572" i="5"/>
  <c r="I571" i="5"/>
  <c r="G571" i="5"/>
  <c r="I570" i="5"/>
  <c r="G570" i="5"/>
  <c r="I569" i="5"/>
  <c r="G569" i="5"/>
  <c r="I568" i="5"/>
  <c r="G568" i="5"/>
  <c r="I567" i="5"/>
  <c r="G567" i="5"/>
  <c r="I566" i="5"/>
  <c r="G566" i="5"/>
  <c r="I565" i="5"/>
  <c r="G565" i="5"/>
  <c r="I564" i="5"/>
  <c r="G564" i="5"/>
  <c r="I563" i="5"/>
  <c r="G563" i="5"/>
  <c r="I562" i="5"/>
  <c r="G562" i="5"/>
  <c r="J561" i="5"/>
  <c r="I561" i="5"/>
  <c r="H561" i="5"/>
  <c r="G561" i="5"/>
  <c r="J560" i="5"/>
  <c r="I560" i="5"/>
  <c r="H560" i="5"/>
  <c r="G560" i="5"/>
  <c r="J559" i="5"/>
  <c r="I559" i="5"/>
  <c r="H559" i="5"/>
  <c r="G559" i="5"/>
  <c r="I558" i="5"/>
  <c r="J558" i="5" s="1"/>
  <c r="G558" i="5"/>
  <c r="H558" i="5" s="1"/>
  <c r="I557" i="5"/>
  <c r="J557" i="5" s="1"/>
  <c r="J556" i="5" s="1"/>
  <c r="J555" i="5" s="1"/>
  <c r="J554" i="5" s="1"/>
  <c r="J553" i="5" s="1"/>
  <c r="J552" i="5" s="1"/>
  <c r="J551" i="5" s="1"/>
  <c r="G557" i="5"/>
  <c r="H557" i="5" s="1"/>
  <c r="H556" i="5" s="1"/>
  <c r="H555" i="5" s="1"/>
  <c r="H554" i="5" s="1"/>
  <c r="H553" i="5" s="1"/>
  <c r="H552" i="5" s="1"/>
  <c r="H551" i="5" s="1"/>
  <c r="I556" i="5"/>
  <c r="G556" i="5"/>
  <c r="I555" i="5"/>
  <c r="G555" i="5"/>
  <c r="I554" i="5"/>
  <c r="G554" i="5"/>
  <c r="I553" i="5"/>
  <c r="G553" i="5"/>
  <c r="I552" i="5"/>
  <c r="G552" i="5"/>
  <c r="I551" i="5"/>
  <c r="I642" i="5" s="1"/>
  <c r="G551" i="5"/>
  <c r="G642" i="5" s="1"/>
  <c r="J549" i="5"/>
  <c r="H549" i="5"/>
  <c r="J548" i="5"/>
  <c r="H548" i="5"/>
  <c r="H547" i="5" s="1"/>
  <c r="J547" i="5"/>
  <c r="I547" i="5"/>
  <c r="G547" i="5"/>
  <c r="J546" i="5"/>
  <c r="I546" i="5"/>
  <c r="H546" i="5"/>
  <c r="G546" i="5"/>
  <c r="J545" i="5"/>
  <c r="I545" i="5"/>
  <c r="H545" i="5"/>
  <c r="G545" i="5"/>
  <c r="J544" i="5"/>
  <c r="I544" i="5"/>
  <c r="H544" i="5"/>
  <c r="G544" i="5"/>
  <c r="J543" i="5"/>
  <c r="I543" i="5"/>
  <c r="H543" i="5"/>
  <c r="G543" i="5"/>
  <c r="J542" i="5"/>
  <c r="I542" i="5"/>
  <c r="H542" i="5"/>
  <c r="G542" i="5"/>
  <c r="J541" i="5"/>
  <c r="I541" i="5"/>
  <c r="H541" i="5"/>
  <c r="G541" i="5"/>
  <c r="I539" i="5"/>
  <c r="H539" i="5"/>
  <c r="H538" i="5"/>
  <c r="H537" i="5" s="1"/>
  <c r="H516" i="5" s="1"/>
  <c r="H515" i="5" s="1"/>
  <c r="H514" i="5" s="1"/>
  <c r="H647" i="5" s="1"/>
  <c r="G538" i="5"/>
  <c r="G537" i="5"/>
  <c r="I536" i="5"/>
  <c r="G536" i="5"/>
  <c r="I535" i="5"/>
  <c r="G535" i="5"/>
  <c r="I534" i="5"/>
  <c r="I533" i="5" s="1"/>
  <c r="G533" i="5"/>
  <c r="I531" i="5"/>
  <c r="G531" i="5"/>
  <c r="I529" i="5"/>
  <c r="G529" i="5"/>
  <c r="I527" i="5"/>
  <c r="G527" i="5"/>
  <c r="I525" i="5"/>
  <c r="G525" i="5"/>
  <c r="I523" i="5"/>
  <c r="G523" i="5"/>
  <c r="I521" i="5"/>
  <c r="G521" i="5"/>
  <c r="G518" i="5" s="1"/>
  <c r="G517" i="5" s="1"/>
  <c r="G516" i="5" s="1"/>
  <c r="G515" i="5" s="1"/>
  <c r="G514" i="5" s="1"/>
  <c r="I520" i="5"/>
  <c r="I519" i="5"/>
  <c r="G519" i="5"/>
  <c r="I518" i="5"/>
  <c r="I517" i="5" s="1"/>
  <c r="J513" i="5"/>
  <c r="H513" i="5"/>
  <c r="J500" i="5"/>
  <c r="J499" i="5" s="1"/>
  <c r="J498" i="5" s="1"/>
  <c r="J497" i="5" s="1"/>
  <c r="J473" i="5" s="1"/>
  <c r="I499" i="5"/>
  <c r="I498" i="5" s="1"/>
  <c r="I497" i="5" s="1"/>
  <c r="I473" i="5" s="1"/>
  <c r="H499" i="5"/>
  <c r="H498" i="5" s="1"/>
  <c r="H497" i="5" s="1"/>
  <c r="H473" i="5" s="1"/>
  <c r="G499" i="5"/>
  <c r="G498" i="5" s="1"/>
  <c r="G497" i="5" s="1"/>
  <c r="G473" i="5" s="1"/>
  <c r="I495" i="5"/>
  <c r="G495" i="5"/>
  <c r="I493" i="5"/>
  <c r="G493" i="5"/>
  <c r="I491" i="5"/>
  <c r="G491" i="5"/>
  <c r="I490" i="5"/>
  <c r="G490" i="5"/>
  <c r="I489" i="5"/>
  <c r="G489" i="5"/>
  <c r="I488" i="5"/>
  <c r="I616" i="5" s="1"/>
  <c r="G488" i="5"/>
  <c r="G616" i="5" s="1"/>
  <c r="I486" i="5"/>
  <c r="G486" i="5"/>
  <c r="I485" i="5"/>
  <c r="G485" i="5"/>
  <c r="I484" i="5"/>
  <c r="G484" i="5"/>
  <c r="I483" i="5"/>
  <c r="G483" i="5"/>
  <c r="I478" i="5"/>
  <c r="G478" i="5"/>
  <c r="I477" i="5"/>
  <c r="G477" i="5"/>
  <c r="I476" i="5"/>
  <c r="G476" i="5"/>
  <c r="I475" i="5"/>
  <c r="G475" i="5"/>
  <c r="I474" i="5"/>
  <c r="G474" i="5"/>
  <c r="G469" i="5"/>
  <c r="G468" i="5"/>
  <c r="G467" i="5" s="1"/>
  <c r="G466" i="5" s="1"/>
  <c r="G465" i="5" s="1"/>
  <c r="J464" i="5"/>
  <c r="I464" i="5"/>
  <c r="H464" i="5"/>
  <c r="G464" i="5"/>
  <c r="J463" i="5"/>
  <c r="I463" i="5"/>
  <c r="H463" i="5"/>
  <c r="G463" i="5"/>
  <c r="I461" i="5"/>
  <c r="G461" i="5"/>
  <c r="I460" i="5"/>
  <c r="G460" i="5"/>
  <c r="I459" i="5"/>
  <c r="G459" i="5"/>
  <c r="I458" i="5"/>
  <c r="G458" i="5"/>
  <c r="I456" i="5"/>
  <c r="G456" i="5"/>
  <c r="I455" i="5"/>
  <c r="G455" i="5"/>
  <c r="I454" i="5"/>
  <c r="G454" i="5"/>
  <c r="I453" i="5"/>
  <c r="G453" i="5"/>
  <c r="I452" i="5"/>
  <c r="G452" i="5"/>
  <c r="I451" i="5"/>
  <c r="G451" i="5"/>
  <c r="J449" i="5"/>
  <c r="I449" i="5"/>
  <c r="H449" i="5"/>
  <c r="G449" i="5"/>
  <c r="J448" i="5"/>
  <c r="I448" i="5"/>
  <c r="H448" i="5"/>
  <c r="G448" i="5"/>
  <c r="J447" i="5"/>
  <c r="J441" i="5" s="1"/>
  <c r="G447" i="5"/>
  <c r="G441" i="5" s="1"/>
  <c r="G440" i="5" s="1"/>
  <c r="I444" i="5"/>
  <c r="G444" i="5"/>
  <c r="I443" i="5"/>
  <c r="G443" i="5"/>
  <c r="I442" i="5"/>
  <c r="G442" i="5"/>
  <c r="J440" i="5"/>
  <c r="J430" i="5" s="1"/>
  <c r="J429" i="5" s="1"/>
  <c r="J439" i="5"/>
  <c r="I439" i="5"/>
  <c r="H439" i="5"/>
  <c r="G439" i="5"/>
  <c r="J438" i="5"/>
  <c r="I438" i="5"/>
  <c r="H438" i="5"/>
  <c r="G438" i="5"/>
  <c r="I436" i="5"/>
  <c r="G436" i="5"/>
  <c r="I435" i="5"/>
  <c r="G435" i="5"/>
  <c r="I434" i="5"/>
  <c r="I433" i="5" s="1"/>
  <c r="I432" i="5" s="1"/>
  <c r="I431" i="5" s="1"/>
  <c r="G434" i="5"/>
  <c r="J433" i="5"/>
  <c r="H433" i="5"/>
  <c r="H432" i="5" s="1"/>
  <c r="G433" i="5"/>
  <c r="J432" i="5"/>
  <c r="J431" i="5" s="1"/>
  <c r="J622" i="5" s="1"/>
  <c r="G432" i="5"/>
  <c r="H431" i="5"/>
  <c r="G431" i="5"/>
  <c r="G622" i="5" s="1"/>
  <c r="I426" i="5"/>
  <c r="H426" i="5"/>
  <c r="G426" i="5"/>
  <c r="J425" i="5"/>
  <c r="I425" i="5"/>
  <c r="H425" i="5"/>
  <c r="G425" i="5"/>
  <c r="J422" i="5"/>
  <c r="I422" i="5"/>
  <c r="H422" i="5"/>
  <c r="G422" i="5"/>
  <c r="J421" i="5"/>
  <c r="I421" i="5"/>
  <c r="I420" i="5" s="1"/>
  <c r="H421" i="5"/>
  <c r="G421" i="5"/>
  <c r="G420" i="5" s="1"/>
  <c r="H420" i="5"/>
  <c r="I419" i="5"/>
  <c r="I418" i="5" s="1"/>
  <c r="I417" i="5" s="1"/>
  <c r="H419" i="5"/>
  <c r="H418" i="5" s="1"/>
  <c r="H417" i="5" s="1"/>
  <c r="G419" i="5"/>
  <c r="G418" i="5"/>
  <c r="J417" i="5"/>
  <c r="G417" i="5"/>
  <c r="J416" i="5"/>
  <c r="H416" i="5"/>
  <c r="I415" i="5"/>
  <c r="J415" i="5" s="1"/>
  <c r="G415" i="5"/>
  <c r="H415" i="5" s="1"/>
  <c r="I414" i="5"/>
  <c r="J414" i="5" s="1"/>
  <c r="G414" i="5"/>
  <c r="J413" i="5"/>
  <c r="H413" i="5"/>
  <c r="I412" i="5"/>
  <c r="J412" i="5" s="1"/>
  <c r="H412" i="5"/>
  <c r="I410" i="5"/>
  <c r="G410" i="5"/>
  <c r="I409" i="5"/>
  <c r="I408" i="5" s="1"/>
  <c r="G409" i="5"/>
  <c r="J408" i="5"/>
  <c r="J406" i="5"/>
  <c r="I406" i="5"/>
  <c r="H406" i="5"/>
  <c r="G406" i="5"/>
  <c r="J405" i="5"/>
  <c r="I405" i="5"/>
  <c r="H405" i="5"/>
  <c r="G405" i="5"/>
  <c r="J404" i="5"/>
  <c r="I404" i="5"/>
  <c r="H404" i="5"/>
  <c r="G404" i="5"/>
  <c r="J403" i="5"/>
  <c r="J402" i="5" s="1"/>
  <c r="J401" i="5" s="1"/>
  <c r="J400" i="5" s="1"/>
  <c r="H399" i="5"/>
  <c r="H397" i="5" s="1"/>
  <c r="H396" i="5" s="1"/>
  <c r="H395" i="5" s="1"/>
  <c r="H394" i="5" s="1"/>
  <c r="G399" i="5"/>
  <c r="I399" i="5" s="1"/>
  <c r="J399" i="5" s="1"/>
  <c r="J397" i="5" s="1"/>
  <c r="J396" i="5" s="1"/>
  <c r="J395" i="5" s="1"/>
  <c r="J394" i="5" s="1"/>
  <c r="J398" i="5"/>
  <c r="H398" i="5"/>
  <c r="G397" i="5"/>
  <c r="I397" i="5" s="1"/>
  <c r="I396" i="5" s="1"/>
  <c r="I395" i="5" s="1"/>
  <c r="I394" i="5" s="1"/>
  <c r="G396" i="5"/>
  <c r="G395" i="5" s="1"/>
  <c r="G394" i="5" s="1"/>
  <c r="J393" i="5"/>
  <c r="I393" i="5"/>
  <c r="H393" i="5"/>
  <c r="I392" i="5"/>
  <c r="J392" i="5" s="1"/>
  <c r="G392" i="5"/>
  <c r="H392" i="5" s="1"/>
  <c r="I391" i="5"/>
  <c r="J391" i="5" s="1"/>
  <c r="G391" i="5"/>
  <c r="H391" i="5" s="1"/>
  <c r="I390" i="5"/>
  <c r="J390" i="5" s="1"/>
  <c r="G390" i="5"/>
  <c r="H390" i="5" s="1"/>
  <c r="I389" i="5"/>
  <c r="J389" i="5" s="1"/>
  <c r="G389" i="5"/>
  <c r="H389" i="5" s="1"/>
  <c r="J388" i="5"/>
  <c r="H388" i="5"/>
  <c r="H387" i="5" s="1"/>
  <c r="H386" i="5" s="1"/>
  <c r="H385" i="5" s="1"/>
  <c r="H384" i="5" s="1"/>
  <c r="J387" i="5"/>
  <c r="J386" i="5" s="1"/>
  <c r="J385" i="5" s="1"/>
  <c r="J384" i="5" s="1"/>
  <c r="I387" i="5"/>
  <c r="I386" i="5" s="1"/>
  <c r="I385" i="5" s="1"/>
  <c r="I384" i="5" s="1"/>
  <c r="I383" i="5" s="1"/>
  <c r="I382" i="5" s="1"/>
  <c r="I381" i="5" s="1"/>
  <c r="G387" i="5"/>
  <c r="G386" i="5" s="1"/>
  <c r="G385" i="5" s="1"/>
  <c r="G384" i="5" s="1"/>
  <c r="H380" i="5"/>
  <c r="I380" i="5" s="1"/>
  <c r="J380" i="5" s="1"/>
  <c r="H379" i="5"/>
  <c r="I379" i="5" s="1"/>
  <c r="H378" i="5"/>
  <c r="I378" i="5" s="1"/>
  <c r="J378" i="5" s="1"/>
  <c r="G377" i="5"/>
  <c r="H376" i="5"/>
  <c r="I376" i="5" s="1"/>
  <c r="J376" i="5" s="1"/>
  <c r="H375" i="5"/>
  <c r="I375" i="5" s="1"/>
  <c r="J375" i="5" s="1"/>
  <c r="H374" i="5"/>
  <c r="G373" i="5"/>
  <c r="G372" i="5"/>
  <c r="G371" i="5"/>
  <c r="G370" i="5"/>
  <c r="I366" i="5"/>
  <c r="G366" i="5"/>
  <c r="G365" i="5"/>
  <c r="I365" i="5" s="1"/>
  <c r="G364" i="5"/>
  <c r="I364" i="5" s="1"/>
  <c r="G363" i="5"/>
  <c r="I361" i="5"/>
  <c r="G361" i="5"/>
  <c r="I360" i="5"/>
  <c r="G360" i="5"/>
  <c r="I359" i="5"/>
  <c r="G359" i="5"/>
  <c r="I358" i="5"/>
  <c r="G358" i="5"/>
  <c r="I356" i="5"/>
  <c r="G356" i="5"/>
  <c r="I352" i="5"/>
  <c r="G352" i="5"/>
  <c r="G351" i="5" s="1"/>
  <c r="G335" i="5" s="1"/>
  <c r="G334" i="5" s="1"/>
  <c r="G333" i="5" s="1"/>
  <c r="G332" i="5" s="1"/>
  <c r="G633" i="5" s="1"/>
  <c r="I349" i="5"/>
  <c r="G349" i="5"/>
  <c r="I348" i="5"/>
  <c r="G348" i="5"/>
  <c r="I345" i="5"/>
  <c r="G345" i="5"/>
  <c r="I344" i="5"/>
  <c r="G344" i="5"/>
  <c r="J342" i="5"/>
  <c r="H342" i="5"/>
  <c r="J341" i="5"/>
  <c r="H341" i="5"/>
  <c r="H340" i="5" s="1"/>
  <c r="J340" i="5"/>
  <c r="I340" i="5"/>
  <c r="G340" i="5"/>
  <c r="G339" i="5"/>
  <c r="H339" i="5" s="1"/>
  <c r="G338" i="5"/>
  <c r="H338" i="5" s="1"/>
  <c r="H337" i="5" s="1"/>
  <c r="H336" i="5" s="1"/>
  <c r="H335" i="5" s="1"/>
  <c r="H334" i="5" s="1"/>
  <c r="G337" i="5"/>
  <c r="G336" i="5"/>
  <c r="J331" i="5"/>
  <c r="H331" i="5"/>
  <c r="J330" i="5"/>
  <c r="H330" i="5"/>
  <c r="G329" i="5"/>
  <c r="H329" i="5" s="1"/>
  <c r="H328" i="5" s="1"/>
  <c r="G328" i="5"/>
  <c r="J327" i="5"/>
  <c r="H327" i="5"/>
  <c r="J326" i="5"/>
  <c r="H326" i="5"/>
  <c r="G325" i="5"/>
  <c r="H325" i="5" s="1"/>
  <c r="H324" i="5" s="1"/>
  <c r="H323" i="5" s="1"/>
  <c r="H322" i="5" s="1"/>
  <c r="H321" i="5" s="1"/>
  <c r="H320" i="5" s="1"/>
  <c r="H319" i="5" s="1"/>
  <c r="H632" i="5" s="1"/>
  <c r="G324" i="5"/>
  <c r="G323" i="5"/>
  <c r="G322" i="5"/>
  <c r="G321" i="5" s="1"/>
  <c r="G320" i="5" s="1"/>
  <c r="G319" i="5" s="1"/>
  <c r="G632" i="5" s="1"/>
  <c r="G318" i="5"/>
  <c r="I318" i="5" s="1"/>
  <c r="I317" i="5" s="1"/>
  <c r="I316" i="5" s="1"/>
  <c r="G317" i="5"/>
  <c r="G316" i="5" s="1"/>
  <c r="G303" i="5" s="1"/>
  <c r="I314" i="5"/>
  <c r="G314" i="5"/>
  <c r="I313" i="5"/>
  <c r="G313" i="5"/>
  <c r="I312" i="5"/>
  <c r="G312" i="5"/>
  <c r="I311" i="5"/>
  <c r="G311" i="5"/>
  <c r="I310" i="5"/>
  <c r="G310" i="5"/>
  <c r="I309" i="5"/>
  <c r="G309" i="5"/>
  <c r="J307" i="5"/>
  <c r="I307" i="5"/>
  <c r="H307" i="5"/>
  <c r="G307" i="5"/>
  <c r="I306" i="5"/>
  <c r="J306" i="5" s="1"/>
  <c r="J305" i="5" s="1"/>
  <c r="J304" i="5" s="1"/>
  <c r="J303" i="5" s="1"/>
  <c r="G306" i="5"/>
  <c r="H306" i="5" s="1"/>
  <c r="H305" i="5" s="1"/>
  <c r="H304" i="5" s="1"/>
  <c r="H303" i="5" s="1"/>
  <c r="I305" i="5"/>
  <c r="G305" i="5"/>
  <c r="I304" i="5"/>
  <c r="G304" i="5"/>
  <c r="I303" i="5"/>
  <c r="I302" i="5"/>
  <c r="I301" i="5"/>
  <c r="I300" i="5"/>
  <c r="G299" i="5"/>
  <c r="G298" i="5"/>
  <c r="J297" i="5"/>
  <c r="I297" i="5"/>
  <c r="H297" i="5"/>
  <c r="G297" i="5"/>
  <c r="G295" i="5"/>
  <c r="I295" i="5" s="1"/>
  <c r="G294" i="5"/>
  <c r="G293" i="5" s="1"/>
  <c r="I290" i="5"/>
  <c r="G290" i="5"/>
  <c r="I287" i="5"/>
  <c r="G287" i="5"/>
  <c r="I286" i="5"/>
  <c r="G286" i="5"/>
  <c r="J285" i="5"/>
  <c r="H285" i="5"/>
  <c r="J284" i="5"/>
  <c r="H284" i="5"/>
  <c r="H283" i="5" s="1"/>
  <c r="J283" i="5"/>
  <c r="I283" i="5"/>
  <c r="G283" i="5"/>
  <c r="I282" i="5"/>
  <c r="J282" i="5" s="1"/>
  <c r="J280" i="5" s="1"/>
  <c r="J276" i="5" s="1"/>
  <c r="J275" i="5" s="1"/>
  <c r="J274" i="5" s="1"/>
  <c r="G282" i="5"/>
  <c r="H282" i="5" s="1"/>
  <c r="J281" i="5"/>
  <c r="H281" i="5"/>
  <c r="H280" i="5" s="1"/>
  <c r="I280" i="5"/>
  <c r="G280" i="5"/>
  <c r="G276" i="5" s="1"/>
  <c r="J279" i="5"/>
  <c r="H279" i="5"/>
  <c r="J278" i="5"/>
  <c r="H278" i="5"/>
  <c r="H277" i="5" s="1"/>
  <c r="H276" i="5" s="1"/>
  <c r="H275" i="5" s="1"/>
  <c r="H274" i="5" s="1"/>
  <c r="J277" i="5"/>
  <c r="I277" i="5"/>
  <c r="G277" i="5"/>
  <c r="I276" i="5"/>
  <c r="I270" i="5"/>
  <c r="G270" i="5"/>
  <c r="I269" i="5"/>
  <c r="G269" i="5"/>
  <c r="I268" i="5"/>
  <c r="G268" i="5"/>
  <c r="I267" i="5"/>
  <c r="G267" i="5"/>
  <c r="I266" i="5"/>
  <c r="G266" i="5"/>
  <c r="I264" i="5"/>
  <c r="G264" i="5"/>
  <c r="I263" i="5"/>
  <c r="G263" i="5"/>
  <c r="I262" i="5"/>
  <c r="G262" i="5"/>
  <c r="I259" i="5"/>
  <c r="G259" i="5"/>
  <c r="G257" i="5"/>
  <c r="I257" i="5" s="1"/>
  <c r="I256" i="5" s="1"/>
  <c r="I255" i="5"/>
  <c r="I253" i="5"/>
  <c r="G253" i="5"/>
  <c r="I251" i="5"/>
  <c r="G251" i="5"/>
  <c r="I250" i="5"/>
  <c r="I243" i="5" s="1"/>
  <c r="I242" i="5" s="1"/>
  <c r="I241" i="5" s="1"/>
  <c r="I240" i="5" s="1"/>
  <c r="G250" i="5"/>
  <c r="J248" i="5"/>
  <c r="H248" i="5"/>
  <c r="J247" i="5"/>
  <c r="I247" i="5"/>
  <c r="H247" i="5"/>
  <c r="G247" i="5"/>
  <c r="J246" i="5"/>
  <c r="H246" i="5"/>
  <c r="J245" i="5"/>
  <c r="I245" i="5"/>
  <c r="H245" i="5"/>
  <c r="G245" i="5"/>
  <c r="J244" i="5"/>
  <c r="I244" i="5"/>
  <c r="H244" i="5"/>
  <c r="G244" i="5"/>
  <c r="J243" i="5"/>
  <c r="H243" i="5"/>
  <c r="J242" i="5"/>
  <c r="H242" i="5"/>
  <c r="J241" i="5"/>
  <c r="H241" i="5"/>
  <c r="J240" i="5"/>
  <c r="J628" i="5" s="1"/>
  <c r="H240" i="5"/>
  <c r="H628" i="5" s="1"/>
  <c r="J237" i="5"/>
  <c r="H237" i="5"/>
  <c r="J236" i="5"/>
  <c r="I236" i="5"/>
  <c r="H236" i="5"/>
  <c r="G236" i="5"/>
  <c r="J235" i="5"/>
  <c r="I235" i="5"/>
  <c r="H235" i="5"/>
  <c r="G235" i="5"/>
  <c r="J234" i="5"/>
  <c r="I234" i="5"/>
  <c r="H234" i="5"/>
  <c r="G234" i="5"/>
  <c r="J233" i="5"/>
  <c r="I233" i="5"/>
  <c r="H233" i="5"/>
  <c r="G233" i="5"/>
  <c r="J232" i="5"/>
  <c r="I232" i="5"/>
  <c r="H232" i="5"/>
  <c r="G232" i="5"/>
  <c r="J231" i="5"/>
  <c r="I231" i="5"/>
  <c r="H231" i="5"/>
  <c r="G231" i="5"/>
  <c r="J230" i="5"/>
  <c r="I230" i="5"/>
  <c r="H230" i="5"/>
  <c r="G230" i="5"/>
  <c r="J229" i="5"/>
  <c r="I229" i="5"/>
  <c r="H229" i="5"/>
  <c r="G229" i="5"/>
  <c r="I223" i="5"/>
  <c r="G223" i="5"/>
  <c r="I222" i="5"/>
  <c r="G222" i="5"/>
  <c r="I219" i="5"/>
  <c r="G219" i="5"/>
  <c r="I218" i="5"/>
  <c r="G218" i="5"/>
  <c r="I217" i="5"/>
  <c r="G217" i="5"/>
  <c r="I216" i="5"/>
  <c r="G216" i="5"/>
  <c r="I215" i="5"/>
  <c r="G215" i="5"/>
  <c r="I214" i="5"/>
  <c r="I636" i="5" s="1"/>
  <c r="G214" i="5"/>
  <c r="G636" i="5" s="1"/>
  <c r="I212" i="5"/>
  <c r="G212" i="5"/>
  <c r="I211" i="5"/>
  <c r="G211" i="5"/>
  <c r="I210" i="5"/>
  <c r="G210" i="5"/>
  <c r="I209" i="5"/>
  <c r="G209" i="5"/>
  <c r="I207" i="5"/>
  <c r="G207" i="5"/>
  <c r="I206" i="5"/>
  <c r="G206" i="5"/>
  <c r="I205" i="5"/>
  <c r="G205" i="5"/>
  <c r="I204" i="5"/>
  <c r="G204" i="5"/>
  <c r="I202" i="5"/>
  <c r="G202" i="5"/>
  <c r="I201" i="5"/>
  <c r="G201" i="5"/>
  <c r="I199" i="5"/>
  <c r="G199" i="5"/>
  <c r="I197" i="5"/>
  <c r="G197" i="5"/>
  <c r="I196" i="5"/>
  <c r="G196" i="5"/>
  <c r="J194" i="5"/>
  <c r="I194" i="5"/>
  <c r="H194" i="5"/>
  <c r="G194" i="5"/>
  <c r="J193" i="5"/>
  <c r="I193" i="5"/>
  <c r="H193" i="5"/>
  <c r="H192" i="5" s="1"/>
  <c r="H191" i="5" s="1"/>
  <c r="H175" i="5" s="1"/>
  <c r="H174" i="5" s="1"/>
  <c r="G193" i="5"/>
  <c r="G192" i="5" s="1"/>
  <c r="G191" i="5" s="1"/>
  <c r="G175" i="5" s="1"/>
  <c r="G174" i="5" s="1"/>
  <c r="J192" i="5"/>
  <c r="J191" i="5" s="1"/>
  <c r="J175" i="5" s="1"/>
  <c r="J174" i="5" s="1"/>
  <c r="I189" i="5"/>
  <c r="G189" i="5"/>
  <c r="I188" i="5"/>
  <c r="G188" i="5"/>
  <c r="I187" i="5"/>
  <c r="G187" i="5"/>
  <c r="I186" i="5"/>
  <c r="G186" i="5"/>
  <c r="I184" i="5"/>
  <c r="G184" i="5"/>
  <c r="I183" i="5"/>
  <c r="G183" i="5"/>
  <c r="I181" i="5"/>
  <c r="G181" i="5"/>
  <c r="I179" i="5"/>
  <c r="G179" i="5"/>
  <c r="I178" i="5"/>
  <c r="G178" i="5"/>
  <c r="I177" i="5"/>
  <c r="G177" i="5"/>
  <c r="I176" i="5"/>
  <c r="G176" i="5"/>
  <c r="I172" i="5"/>
  <c r="G172" i="5"/>
  <c r="I171" i="5"/>
  <c r="G171" i="5"/>
  <c r="I170" i="5"/>
  <c r="G170" i="5"/>
  <c r="I168" i="5"/>
  <c r="G168" i="5"/>
  <c r="I167" i="5"/>
  <c r="I161" i="5" s="1"/>
  <c r="I160" i="5" s="1"/>
  <c r="I159" i="5" s="1"/>
  <c r="I158" i="5" s="1"/>
  <c r="G167" i="5"/>
  <c r="J166" i="5"/>
  <c r="I166" i="5"/>
  <c r="H166" i="5"/>
  <c r="G166" i="5"/>
  <c r="J165" i="5"/>
  <c r="I165" i="5"/>
  <c r="H165" i="5"/>
  <c r="G165" i="5"/>
  <c r="J164" i="5"/>
  <c r="I164" i="5"/>
  <c r="H164" i="5"/>
  <c r="G164" i="5"/>
  <c r="J163" i="5"/>
  <c r="I163" i="5"/>
  <c r="H163" i="5"/>
  <c r="G163" i="5"/>
  <c r="J162" i="5"/>
  <c r="I162" i="5"/>
  <c r="H162" i="5"/>
  <c r="G162" i="5"/>
  <c r="J161" i="5"/>
  <c r="H161" i="5"/>
  <c r="G161" i="5"/>
  <c r="J160" i="5"/>
  <c r="J159" i="5" s="1"/>
  <c r="J158" i="5" s="1"/>
  <c r="J157" i="5" s="1"/>
  <c r="H160" i="5"/>
  <c r="H159" i="5" s="1"/>
  <c r="H158" i="5" s="1"/>
  <c r="H157" i="5" s="1"/>
  <c r="G160" i="5"/>
  <c r="G159" i="5" s="1"/>
  <c r="G158" i="5" s="1"/>
  <c r="G157" i="5" s="1"/>
  <c r="I153" i="5"/>
  <c r="I147" i="5" s="1"/>
  <c r="G153" i="5"/>
  <c r="G148" i="5"/>
  <c r="G147" i="5"/>
  <c r="G146" i="5"/>
  <c r="G145" i="5"/>
  <c r="G615" i="5" s="1"/>
  <c r="G144" i="5"/>
  <c r="G143" i="5" s="1"/>
  <c r="J142" i="5"/>
  <c r="H142" i="5"/>
  <c r="J141" i="5"/>
  <c r="H141" i="5"/>
  <c r="J140" i="5"/>
  <c r="H140" i="5"/>
  <c r="J139" i="5"/>
  <c r="H139" i="5"/>
  <c r="H138" i="5" s="1"/>
  <c r="J138" i="5"/>
  <c r="I138" i="5"/>
  <c r="G138" i="5"/>
  <c r="J137" i="5"/>
  <c r="H137" i="5"/>
  <c r="J136" i="5"/>
  <c r="H136" i="5"/>
  <c r="J135" i="5"/>
  <c r="H135" i="5"/>
  <c r="H134" i="5" s="1"/>
  <c r="H133" i="5" s="1"/>
  <c r="H132" i="5" s="1"/>
  <c r="J134" i="5"/>
  <c r="I134" i="5"/>
  <c r="G134" i="5"/>
  <c r="J133" i="5"/>
  <c r="I133" i="5"/>
  <c r="G133" i="5"/>
  <c r="J132" i="5"/>
  <c r="J131" i="5" s="1"/>
  <c r="I132" i="5"/>
  <c r="I131" i="5" s="1"/>
  <c r="G132" i="5"/>
  <c r="G130" i="5" s="1"/>
  <c r="I127" i="5"/>
  <c r="G127" i="5"/>
  <c r="I126" i="5"/>
  <c r="G126" i="5"/>
  <c r="I125" i="5"/>
  <c r="G125" i="5"/>
  <c r="I124" i="5"/>
  <c r="G124" i="5"/>
  <c r="I123" i="5"/>
  <c r="I638" i="5" s="1"/>
  <c r="G123" i="5"/>
  <c r="G638" i="5" s="1"/>
  <c r="I120" i="5"/>
  <c r="G120" i="5"/>
  <c r="I119" i="5"/>
  <c r="G119" i="5"/>
  <c r="I118" i="5"/>
  <c r="G118" i="5"/>
  <c r="J117" i="5"/>
  <c r="I117" i="5"/>
  <c r="H117" i="5"/>
  <c r="G117" i="5"/>
  <c r="J116" i="5"/>
  <c r="J631" i="5" s="1"/>
  <c r="I116" i="5"/>
  <c r="I631" i="5" s="1"/>
  <c r="H116" i="5"/>
  <c r="H631" i="5" s="1"/>
  <c r="G116" i="5"/>
  <c r="G631" i="5" s="1"/>
  <c r="J115" i="5"/>
  <c r="H115" i="5"/>
  <c r="G115" i="5"/>
  <c r="J114" i="5"/>
  <c r="I114" i="5"/>
  <c r="H114" i="5"/>
  <c r="G114" i="5"/>
  <c r="J113" i="5"/>
  <c r="I113" i="5"/>
  <c r="H113" i="5"/>
  <c r="G113" i="5"/>
  <c r="J112" i="5"/>
  <c r="I112" i="5"/>
  <c r="H112" i="5"/>
  <c r="G112" i="5"/>
  <c r="J111" i="5"/>
  <c r="I111" i="5"/>
  <c r="H111" i="5"/>
  <c r="G111" i="5"/>
  <c r="J110" i="5"/>
  <c r="H110" i="5"/>
  <c r="J109" i="5"/>
  <c r="I109" i="5"/>
  <c r="H109" i="5"/>
  <c r="G109" i="5"/>
  <c r="J108" i="5"/>
  <c r="H108" i="5"/>
  <c r="J107" i="5"/>
  <c r="H107" i="5"/>
  <c r="J106" i="5"/>
  <c r="I106" i="5"/>
  <c r="H106" i="5"/>
  <c r="G106" i="5"/>
  <c r="J105" i="5"/>
  <c r="H105" i="5"/>
  <c r="J104" i="5"/>
  <c r="H104" i="5"/>
  <c r="J103" i="5"/>
  <c r="I103" i="5"/>
  <c r="H103" i="5"/>
  <c r="G103" i="5"/>
  <c r="J102" i="5"/>
  <c r="I102" i="5"/>
  <c r="H102" i="5"/>
  <c r="G102" i="5"/>
  <c r="J101" i="5"/>
  <c r="I101" i="5"/>
  <c r="H101" i="5"/>
  <c r="G101" i="5"/>
  <c r="J100" i="5"/>
  <c r="I100" i="5"/>
  <c r="H100" i="5"/>
  <c r="G100" i="5"/>
  <c r="J99" i="5"/>
  <c r="I99" i="5"/>
  <c r="H99" i="5"/>
  <c r="G99" i="5"/>
  <c r="J98" i="5"/>
  <c r="J621" i="5" s="1"/>
  <c r="I98" i="5"/>
  <c r="I621" i="5" s="1"/>
  <c r="H98" i="5"/>
  <c r="H621" i="5" s="1"/>
  <c r="G98" i="5"/>
  <c r="G621" i="5" s="1"/>
  <c r="J97" i="5"/>
  <c r="I97" i="5"/>
  <c r="H97" i="5"/>
  <c r="G97" i="5"/>
  <c r="J96" i="5"/>
  <c r="H96" i="5"/>
  <c r="J95" i="5"/>
  <c r="I95" i="5"/>
  <c r="H95" i="5"/>
  <c r="G95" i="5"/>
  <c r="J94" i="5"/>
  <c r="I94" i="5"/>
  <c r="H94" i="5"/>
  <c r="G94" i="5"/>
  <c r="J93" i="5"/>
  <c r="J619" i="5" s="1"/>
  <c r="J618" i="5" s="1"/>
  <c r="I93" i="5"/>
  <c r="I619" i="5" s="1"/>
  <c r="I618" i="5" s="1"/>
  <c r="H93" i="5"/>
  <c r="H619" i="5" s="1"/>
  <c r="H618" i="5" s="1"/>
  <c r="G93" i="5"/>
  <c r="G619" i="5" s="1"/>
  <c r="G618" i="5" s="1"/>
  <c r="J92" i="5"/>
  <c r="I92" i="5"/>
  <c r="H92" i="5"/>
  <c r="G92" i="5"/>
  <c r="I90" i="5"/>
  <c r="G90" i="5"/>
  <c r="I89" i="5"/>
  <c r="G89" i="5"/>
  <c r="I88" i="5"/>
  <c r="G88" i="5"/>
  <c r="J87" i="5"/>
  <c r="H87" i="5"/>
  <c r="J86" i="5"/>
  <c r="H86" i="5"/>
  <c r="J85" i="5"/>
  <c r="H85" i="5"/>
  <c r="J84" i="5"/>
  <c r="I84" i="5"/>
  <c r="H84" i="5"/>
  <c r="G84" i="5"/>
  <c r="J83" i="5"/>
  <c r="H83" i="5"/>
  <c r="J82" i="5"/>
  <c r="H82" i="5"/>
  <c r="J81" i="5"/>
  <c r="H81" i="5"/>
  <c r="J80" i="5"/>
  <c r="I80" i="5"/>
  <c r="H80" i="5"/>
  <c r="G80" i="5"/>
  <c r="J79" i="5"/>
  <c r="H79" i="5"/>
  <c r="J78" i="5"/>
  <c r="H78" i="5"/>
  <c r="J77" i="5"/>
  <c r="H77" i="5"/>
  <c r="J76" i="5"/>
  <c r="I76" i="5"/>
  <c r="H76" i="5"/>
  <c r="G76" i="5"/>
  <c r="J75" i="5"/>
  <c r="I75" i="5"/>
  <c r="H75" i="5"/>
  <c r="G75" i="5"/>
  <c r="J74" i="5"/>
  <c r="I74" i="5"/>
  <c r="H74" i="5"/>
  <c r="G74" i="5"/>
  <c r="I72" i="5"/>
  <c r="G72" i="5"/>
  <c r="I71" i="5"/>
  <c r="G71" i="5"/>
  <c r="I70" i="5"/>
  <c r="G70" i="5"/>
  <c r="J69" i="5"/>
  <c r="I69" i="5"/>
  <c r="H69" i="5"/>
  <c r="G69" i="5"/>
  <c r="J68" i="5"/>
  <c r="I68" i="5"/>
  <c r="H68" i="5"/>
  <c r="G68" i="5"/>
  <c r="J67" i="5"/>
  <c r="I67" i="5"/>
  <c r="H67" i="5"/>
  <c r="H61" i="5" s="1"/>
  <c r="H56" i="5" s="1"/>
  <c r="H55" i="5" s="1"/>
  <c r="G67" i="5"/>
  <c r="G65" i="5"/>
  <c r="I64" i="5"/>
  <c r="G64" i="5"/>
  <c r="G63" i="5" s="1"/>
  <c r="G62" i="5" s="1"/>
  <c r="A64" i="5"/>
  <c r="I63" i="5"/>
  <c r="I62" i="5"/>
  <c r="I61" i="5" s="1"/>
  <c r="J61" i="5"/>
  <c r="J56" i="5" s="1"/>
  <c r="J55" i="5" s="1"/>
  <c r="J617" i="5" s="1"/>
  <c r="I59" i="5"/>
  <c r="G59" i="5"/>
  <c r="I58" i="5"/>
  <c r="G58" i="5"/>
  <c r="I57" i="5"/>
  <c r="I56" i="5" s="1"/>
  <c r="I55" i="5" s="1"/>
  <c r="G57" i="5"/>
  <c r="J54" i="5"/>
  <c r="H54" i="5"/>
  <c r="J53" i="5"/>
  <c r="I53" i="5"/>
  <c r="H53" i="5"/>
  <c r="G53" i="5"/>
  <c r="J52" i="5"/>
  <c r="I52" i="5"/>
  <c r="H52" i="5"/>
  <c r="G52" i="5"/>
  <c r="J51" i="5"/>
  <c r="I51" i="5"/>
  <c r="H51" i="5"/>
  <c r="G51" i="5"/>
  <c r="J50" i="5"/>
  <c r="J614" i="5" s="1"/>
  <c r="I50" i="5"/>
  <c r="I614" i="5" s="1"/>
  <c r="H50" i="5"/>
  <c r="H614" i="5" s="1"/>
  <c r="G50" i="5"/>
  <c r="G614" i="5" s="1"/>
  <c r="I48" i="5"/>
  <c r="G46" i="5"/>
  <c r="I46" i="5" s="1"/>
  <c r="G44" i="5"/>
  <c r="I44" i="5" s="1"/>
  <c r="I43" i="5" s="1"/>
  <c r="I42" i="5" s="1"/>
  <c r="I41" i="5" s="1"/>
  <c r="G43" i="5"/>
  <c r="G42" i="5"/>
  <c r="G41" i="5"/>
  <c r="G40" i="5"/>
  <c r="G39" i="5"/>
  <c r="G613" i="5" s="1"/>
  <c r="I36" i="5"/>
  <c r="G36" i="5"/>
  <c r="I35" i="5"/>
  <c r="G35" i="5"/>
  <c r="I34" i="5"/>
  <c r="G34" i="5"/>
  <c r="I33" i="5"/>
  <c r="G33" i="5"/>
  <c r="I32" i="5"/>
  <c r="I611" i="5" s="1"/>
  <c r="G32" i="5"/>
  <c r="G611" i="5" s="1"/>
  <c r="A29" i="5"/>
  <c r="I28" i="5"/>
  <c r="G28" i="5"/>
  <c r="I27" i="5"/>
  <c r="G27" i="5"/>
  <c r="I25" i="5"/>
  <c r="A25" i="5"/>
  <c r="I24" i="5"/>
  <c r="G24" i="5"/>
  <c r="I23" i="5"/>
  <c r="A23" i="5"/>
  <c r="I22" i="5"/>
  <c r="I21" i="5" s="1"/>
  <c r="I16" i="5" s="1"/>
  <c r="I15" i="5" s="1"/>
  <c r="I14" i="5" s="1"/>
  <c r="G22" i="5"/>
  <c r="A22" i="5"/>
  <c r="G21" i="5"/>
  <c r="I17" i="5"/>
  <c r="G17" i="5"/>
  <c r="G16" i="5"/>
  <c r="G15" i="5"/>
  <c r="G14" i="5"/>
  <c r="G612" i="5" s="1"/>
  <c r="G13" i="5"/>
  <c r="G12" i="5"/>
  <c r="D18" i="8" l="1"/>
  <c r="E36" i="7"/>
  <c r="E32" i="7" s="1"/>
  <c r="F72" i="7"/>
  <c r="G72" i="7"/>
  <c r="G131" i="5"/>
  <c r="I639" i="5"/>
  <c r="I617" i="5"/>
  <c r="I130" i="5"/>
  <c r="I640" i="5" s="1"/>
  <c r="G640" i="5"/>
  <c r="G122" i="5"/>
  <c r="G61" i="5"/>
  <c r="G56" i="5" s="1"/>
  <c r="G55" i="5" s="1"/>
  <c r="J130" i="5"/>
  <c r="H377" i="5"/>
  <c r="H635" i="5"/>
  <c r="H634" i="5" s="1"/>
  <c r="H173" i="5"/>
  <c r="H156" i="5" s="1"/>
  <c r="G635" i="5"/>
  <c r="G634" i="5" s="1"/>
  <c r="G173" i="5"/>
  <c r="J646" i="5"/>
  <c r="J507" i="5"/>
  <c r="H617" i="5"/>
  <c r="H610" i="5" s="1"/>
  <c r="G156" i="5"/>
  <c r="J635" i="5"/>
  <c r="J634" i="5" s="1"/>
  <c r="J173" i="5"/>
  <c r="J156" i="5" s="1"/>
  <c r="G623" i="5"/>
  <c r="G620" i="5" s="1"/>
  <c r="G430" i="5"/>
  <c r="G429" i="5" s="1"/>
  <c r="I507" i="5"/>
  <c r="I646" i="5"/>
  <c r="G507" i="5"/>
  <c r="G646" i="5"/>
  <c r="G645" i="5" s="1"/>
  <c r="G383" i="5"/>
  <c r="G382" i="5" s="1"/>
  <c r="G381" i="5" s="1"/>
  <c r="I403" i="5"/>
  <c r="I402" i="5" s="1"/>
  <c r="I401" i="5" s="1"/>
  <c r="I400" i="5" s="1"/>
  <c r="I122" i="5"/>
  <c r="I192" i="5"/>
  <c r="I191" i="5" s="1"/>
  <c r="I175" i="5" s="1"/>
  <c r="I174" i="5" s="1"/>
  <c r="I377" i="5"/>
  <c r="D29" i="8"/>
  <c r="C19" i="8"/>
  <c r="C18" i="8" s="1"/>
  <c r="C29" i="8" s="1"/>
  <c r="E72" i="7"/>
  <c r="G275" i="5"/>
  <c r="I40" i="5"/>
  <c r="I39" i="5"/>
  <c r="G617" i="5"/>
  <c r="G31" i="5"/>
  <c r="H131" i="5"/>
  <c r="H130" i="5"/>
  <c r="I146" i="5"/>
  <c r="I145" i="5"/>
  <c r="I630" i="5"/>
  <c r="I157" i="5"/>
  <c r="G302" i="5"/>
  <c r="G301" i="5"/>
  <c r="G300" i="5" s="1"/>
  <c r="I612" i="5"/>
  <c r="I13" i="5"/>
  <c r="I12" i="5" s="1"/>
  <c r="I628" i="5"/>
  <c r="G610" i="5"/>
  <c r="J610" i="5"/>
  <c r="H630" i="5"/>
  <c r="H273" i="5"/>
  <c r="H265" i="5"/>
  <c r="E31" i="6" s="1"/>
  <c r="E29" i="6" s="1"/>
  <c r="E55" i="6" s="1"/>
  <c r="J302" i="5"/>
  <c r="J301" i="5"/>
  <c r="J300" i="5" s="1"/>
  <c r="J630" i="5" s="1"/>
  <c r="H383" i="5"/>
  <c r="H382" i="5" s="1"/>
  <c r="H381" i="5" s="1"/>
  <c r="H414" i="5"/>
  <c r="H408" i="5" s="1"/>
  <c r="H403" i="5" s="1"/>
  <c r="H402" i="5" s="1"/>
  <c r="H401" i="5" s="1"/>
  <c r="H400" i="5" s="1"/>
  <c r="G408" i="5"/>
  <c r="G403" i="5" s="1"/>
  <c r="G402" i="5" s="1"/>
  <c r="G401" i="5" s="1"/>
  <c r="G400" i="5" s="1"/>
  <c r="H622" i="5"/>
  <c r="H646" i="5"/>
  <c r="H645" i="5" s="1"/>
  <c r="G647" i="5"/>
  <c r="G641" i="5"/>
  <c r="I644" i="5"/>
  <c r="I641" i="5" s="1"/>
  <c r="I550" i="5"/>
  <c r="I540" i="5" s="1"/>
  <c r="G644" i="5"/>
  <c r="G550" i="5"/>
  <c r="G540" i="5" s="1"/>
  <c r="H31" i="5"/>
  <c r="J31" i="5"/>
  <c r="I637" i="5"/>
  <c r="G630" i="5"/>
  <c r="G256" i="5"/>
  <c r="G255" i="5" s="1"/>
  <c r="G243" i="5" s="1"/>
  <c r="G242" i="5" s="1"/>
  <c r="G241" i="5" s="1"/>
  <c r="G240" i="5" s="1"/>
  <c r="J273" i="5"/>
  <c r="J265" i="5"/>
  <c r="I294" i="5"/>
  <c r="I293" i="5" s="1"/>
  <c r="I275" i="5" s="1"/>
  <c r="I274" i="5" s="1"/>
  <c r="H302" i="5"/>
  <c r="H301" i="5"/>
  <c r="H300" i="5" s="1"/>
  <c r="I325" i="5"/>
  <c r="I329" i="5"/>
  <c r="I338" i="5"/>
  <c r="I339" i="5"/>
  <c r="J339" i="5" s="1"/>
  <c r="I363" i="5"/>
  <c r="I351" i="5" s="1"/>
  <c r="I374" i="5"/>
  <c r="H373" i="5"/>
  <c r="H372" i="5" s="1"/>
  <c r="H371" i="5" s="1"/>
  <c r="H370" i="5" s="1"/>
  <c r="H333" i="5" s="1"/>
  <c r="H332" i="5" s="1"/>
  <c r="H633" i="5" s="1"/>
  <c r="J379" i="5"/>
  <c r="J377" i="5" s="1"/>
  <c r="J383" i="5"/>
  <c r="J382" i="5" s="1"/>
  <c r="J381" i="5" s="1"/>
  <c r="J623" i="5"/>
  <c r="J620" i="5" s="1"/>
  <c r="I447" i="5"/>
  <c r="H447" i="5"/>
  <c r="H441" i="5" s="1"/>
  <c r="H440" i="5" s="1"/>
  <c r="H623" i="5" s="1"/>
  <c r="I441" i="5"/>
  <c r="I440" i="5" s="1"/>
  <c r="I623" i="5" s="1"/>
  <c r="I620" i="5" s="1"/>
  <c r="J539" i="5"/>
  <c r="J538" i="5" s="1"/>
  <c r="J537" i="5" s="1"/>
  <c r="J516" i="5" s="1"/>
  <c r="J515" i="5" s="1"/>
  <c r="J514" i="5" s="1"/>
  <c r="I538" i="5"/>
  <c r="I537" i="5" s="1"/>
  <c r="I516" i="5" s="1"/>
  <c r="I515" i="5" s="1"/>
  <c r="I514" i="5" s="1"/>
  <c r="J642" i="5"/>
  <c r="J641" i="5" s="1"/>
  <c r="J550" i="5"/>
  <c r="J540" i="5" s="1"/>
  <c r="H642" i="5"/>
  <c r="H641" i="5" s="1"/>
  <c r="H550" i="5"/>
  <c r="H540" i="5" s="1"/>
  <c r="C20" i="4"/>
  <c r="G274" i="5" l="1"/>
  <c r="D42" i="7"/>
  <c r="D41" i="7" s="1"/>
  <c r="D36" i="7" s="1"/>
  <c r="D32" i="7" s="1"/>
  <c r="D72" i="7" s="1"/>
  <c r="H639" i="5"/>
  <c r="J640" i="5"/>
  <c r="J122" i="5"/>
  <c r="G639" i="5"/>
  <c r="G637" i="5" s="1"/>
  <c r="J30" i="5"/>
  <c r="G30" i="5"/>
  <c r="I173" i="5"/>
  <c r="I156" i="5" s="1"/>
  <c r="I635" i="5"/>
  <c r="I634" i="5" s="1"/>
  <c r="H620" i="5"/>
  <c r="I430" i="5"/>
  <c r="I429" i="5" s="1"/>
  <c r="I647" i="5"/>
  <c r="I645" i="5" s="1"/>
  <c r="J338" i="5"/>
  <c r="J337" i="5" s="1"/>
  <c r="J336" i="5" s="1"/>
  <c r="J335" i="5" s="1"/>
  <c r="J334" i="5" s="1"/>
  <c r="I337" i="5"/>
  <c r="I336" i="5" s="1"/>
  <c r="I335" i="5" s="1"/>
  <c r="I334" i="5" s="1"/>
  <c r="J325" i="5"/>
  <c r="J324" i="5" s="1"/>
  <c r="J323" i="5" s="1"/>
  <c r="J322" i="5" s="1"/>
  <c r="J321" i="5" s="1"/>
  <c r="J320" i="5" s="1"/>
  <c r="J319" i="5" s="1"/>
  <c r="J632" i="5" s="1"/>
  <c r="I324" i="5"/>
  <c r="J629" i="5"/>
  <c r="G628" i="5"/>
  <c r="J647" i="5"/>
  <c r="J645" i="5" s="1"/>
  <c r="J374" i="5"/>
  <c r="J373" i="5" s="1"/>
  <c r="J372" i="5" s="1"/>
  <c r="J371" i="5" s="1"/>
  <c r="J370" i="5" s="1"/>
  <c r="I373" i="5"/>
  <c r="I372" i="5" s="1"/>
  <c r="I371" i="5" s="1"/>
  <c r="I370" i="5" s="1"/>
  <c r="J329" i="5"/>
  <c r="J328" i="5" s="1"/>
  <c r="I328" i="5"/>
  <c r="I273" i="5"/>
  <c r="I265" i="5"/>
  <c r="H430" i="5"/>
  <c r="H429" i="5" s="1"/>
  <c r="H629" i="5"/>
  <c r="H627" i="5" s="1"/>
  <c r="H239" i="5"/>
  <c r="H238" i="5" s="1"/>
  <c r="J639" i="5"/>
  <c r="I615" i="5"/>
  <c r="I144" i="5"/>
  <c r="I143" i="5" s="1"/>
  <c r="H640" i="5"/>
  <c r="H122" i="5"/>
  <c r="H30" i="5" s="1"/>
  <c r="I613" i="5"/>
  <c r="I610" i="5" s="1"/>
  <c r="I31" i="5"/>
  <c r="I30" i="5" s="1"/>
  <c r="M762" i="3"/>
  <c r="J761" i="3"/>
  <c r="M761" i="3" s="1"/>
  <c r="M760" i="3" s="1"/>
  <c r="G273" i="5" l="1"/>
  <c r="G265" i="5"/>
  <c r="H637" i="5"/>
  <c r="H609" i="5" s="1"/>
  <c r="J637" i="5"/>
  <c r="J333" i="5"/>
  <c r="J332" i="5" s="1"/>
  <c r="J633" i="5" s="1"/>
  <c r="J627" i="5" s="1"/>
  <c r="H607" i="5"/>
  <c r="I629" i="5"/>
  <c r="I323" i="5"/>
  <c r="I322" i="5" s="1"/>
  <c r="I321" i="5" s="1"/>
  <c r="I320" i="5" s="1"/>
  <c r="I319" i="5" s="1"/>
  <c r="I632" i="5" s="1"/>
  <c r="I333" i="5"/>
  <c r="I332" i="5" s="1"/>
  <c r="I633" i="5" s="1"/>
  <c r="J760" i="3"/>
  <c r="G629" i="5" l="1"/>
  <c r="G627" i="5" s="1"/>
  <c r="G239" i="5"/>
  <c r="G238" i="5" s="1"/>
  <c r="D31" i="6"/>
  <c r="D29" i="6" s="1"/>
  <c r="D55" i="6" s="1"/>
  <c r="J609" i="5"/>
  <c r="J239" i="5"/>
  <c r="J238" i="5" s="1"/>
  <c r="J607" i="5" s="1"/>
  <c r="I627" i="5"/>
  <c r="I609" i="5" s="1"/>
  <c r="I239" i="5"/>
  <c r="I238" i="5" s="1"/>
  <c r="I607" i="5" s="1"/>
  <c r="I787" i="3"/>
  <c r="L139" i="3"/>
  <c r="L138" i="3" s="1"/>
  <c r="E94" i="2"/>
  <c r="I815" i="3"/>
  <c r="I814" i="3" s="1"/>
  <c r="I813" i="3" s="1"/>
  <c r="J815" i="3"/>
  <c r="J814" i="3" s="1"/>
  <c r="J813" i="3" s="1"/>
  <c r="K815" i="3"/>
  <c r="K814" i="3" s="1"/>
  <c r="K813" i="3" s="1"/>
  <c r="L815" i="3"/>
  <c r="L814" i="3" s="1"/>
  <c r="L813" i="3" s="1"/>
  <c r="M815" i="3"/>
  <c r="M814" i="3" s="1"/>
  <c r="M813" i="3" s="1"/>
  <c r="C27" i="4"/>
  <c r="C24" i="4"/>
  <c r="C23" i="4" s="1"/>
  <c r="C19" i="4"/>
  <c r="C17" i="4"/>
  <c r="C16" i="4"/>
  <c r="C14" i="4"/>
  <c r="C13" i="4" s="1"/>
  <c r="C12" i="4" s="1"/>
  <c r="M1014" i="3"/>
  <c r="L433" i="3"/>
  <c r="K433" i="3"/>
  <c r="J433" i="3"/>
  <c r="I433" i="3"/>
  <c r="K787" i="3"/>
  <c r="K579" i="3" l="1"/>
  <c r="O685" i="3"/>
  <c r="H685" i="3" s="1"/>
  <c r="N685" i="3"/>
  <c r="M685" i="3"/>
  <c r="I681" i="3"/>
  <c r="J681" i="3"/>
  <c r="K681" i="3"/>
  <c r="L681" i="3"/>
  <c r="O682" i="3"/>
  <c r="N682" i="3"/>
  <c r="M682" i="3"/>
  <c r="O595" i="3"/>
  <c r="H595" i="3" s="1"/>
  <c r="N595" i="3"/>
  <c r="M595" i="3"/>
  <c r="O594" i="3"/>
  <c r="H594" i="3" s="1"/>
  <c r="N594" i="3"/>
  <c r="M594" i="3"/>
  <c r="O593" i="3"/>
  <c r="N593" i="3"/>
  <c r="L593" i="3"/>
  <c r="K593" i="3"/>
  <c r="J593" i="3"/>
  <c r="I593" i="3"/>
  <c r="I490" i="3"/>
  <c r="J490" i="3"/>
  <c r="K490" i="3"/>
  <c r="L490" i="3"/>
  <c r="M491" i="3"/>
  <c r="M490" i="3" s="1"/>
  <c r="O491" i="3"/>
  <c r="H491" i="3" s="1"/>
  <c r="H490" i="3" s="1"/>
  <c r="E186" i="2" s="1"/>
  <c r="N491" i="3"/>
  <c r="N490" i="3" s="1"/>
  <c r="G491" i="3" l="1"/>
  <c r="G490" i="3" s="1"/>
  <c r="D186" i="2" s="1"/>
  <c r="O490" i="3"/>
  <c r="G685" i="3"/>
  <c r="H593" i="3"/>
  <c r="E235" i="2" s="1"/>
  <c r="G595" i="3"/>
  <c r="H682" i="3"/>
  <c r="G682" i="3"/>
  <c r="M593" i="3"/>
  <c r="G593" i="3" s="1"/>
  <c r="D235" i="2" s="1"/>
  <c r="G594" i="3"/>
  <c r="J765" i="3"/>
  <c r="J764" i="3" s="1"/>
  <c r="K765" i="3"/>
  <c r="H765" i="3" s="1"/>
  <c r="E84" i="2" s="1"/>
  <c r="E83" i="2" s="1"/>
  <c r="L765" i="3"/>
  <c r="L764" i="3" s="1"/>
  <c r="M766" i="3"/>
  <c r="G766" i="3" s="1"/>
  <c r="I765" i="3"/>
  <c r="I764" i="3" s="1"/>
  <c r="H766" i="3"/>
  <c r="J879" i="3"/>
  <c r="K879" i="3"/>
  <c r="H879" i="3" s="1"/>
  <c r="E300" i="2" s="1"/>
  <c r="L879" i="3"/>
  <c r="I879" i="3"/>
  <c r="M880" i="3"/>
  <c r="G880" i="3" s="1"/>
  <c r="J877" i="3"/>
  <c r="J876" i="3" s="1"/>
  <c r="K877" i="3"/>
  <c r="K876" i="3" s="1"/>
  <c r="L877" i="3"/>
  <c r="L876" i="3" s="1"/>
  <c r="I877" i="3"/>
  <c r="I876" i="3" s="1"/>
  <c r="M878" i="3"/>
  <c r="M877" i="3" s="1"/>
  <c r="M876" i="3" s="1"/>
  <c r="H880" i="3"/>
  <c r="K764" i="3" l="1"/>
  <c r="H764" i="3" s="1"/>
  <c r="M765" i="3"/>
  <c r="M879" i="3"/>
  <c r="G879" i="3" s="1"/>
  <c r="D300" i="2" s="1"/>
  <c r="I1077" i="3"/>
  <c r="I1076" i="3" s="1"/>
  <c r="I1075" i="3" s="1"/>
  <c r="I1074" i="3" s="1"/>
  <c r="I1073" i="3" s="1"/>
  <c r="I1072" i="3" s="1"/>
  <c r="I1071" i="3" s="1"/>
  <c r="J1077" i="3"/>
  <c r="J1076" i="3" s="1"/>
  <c r="J1075" i="3" s="1"/>
  <c r="J1074" i="3" s="1"/>
  <c r="J1073" i="3" s="1"/>
  <c r="J1072" i="3" s="1"/>
  <c r="J1071" i="3" s="1"/>
  <c r="K1077" i="3"/>
  <c r="K1076" i="3" s="1"/>
  <c r="K1075" i="3" s="1"/>
  <c r="K1074" i="3" s="1"/>
  <c r="K1073" i="3" s="1"/>
  <c r="K1072" i="3" s="1"/>
  <c r="K1071" i="3" s="1"/>
  <c r="L1077" i="3"/>
  <c r="L1076" i="3" s="1"/>
  <c r="L1075" i="3" s="1"/>
  <c r="L1074" i="3" s="1"/>
  <c r="L1073" i="3" s="1"/>
  <c r="L1072" i="3" s="1"/>
  <c r="L1071" i="3" s="1"/>
  <c r="P1077" i="3"/>
  <c r="P1076" i="3" s="1"/>
  <c r="P1075" i="3" s="1"/>
  <c r="P1074" i="3" s="1"/>
  <c r="P1073" i="3" s="1"/>
  <c r="P1072" i="3" s="1"/>
  <c r="P1071" i="3" s="1"/>
  <c r="Q1077" i="3"/>
  <c r="Q1076" i="3" s="1"/>
  <c r="Q1075" i="3" s="1"/>
  <c r="Q1074" i="3" s="1"/>
  <c r="Q1073" i="3" s="1"/>
  <c r="Q1072" i="3" s="1"/>
  <c r="Q1071" i="3" s="1"/>
  <c r="R1077" i="3"/>
  <c r="R1076" i="3" s="1"/>
  <c r="R1075" i="3" s="1"/>
  <c r="R1074" i="3" s="1"/>
  <c r="R1073" i="3" s="1"/>
  <c r="R1072" i="3" s="1"/>
  <c r="R1071" i="3" s="1"/>
  <c r="S1077" i="3"/>
  <c r="S1076" i="3" s="1"/>
  <c r="S1075" i="3" s="1"/>
  <c r="S1074" i="3" s="1"/>
  <c r="S1073" i="3" s="1"/>
  <c r="S1072" i="3" s="1"/>
  <c r="S1071" i="3" s="1"/>
  <c r="W1077" i="3"/>
  <c r="W1076" i="3" s="1"/>
  <c r="W1075" i="3" s="1"/>
  <c r="W1074" i="3" s="1"/>
  <c r="W1073" i="3" s="1"/>
  <c r="W1072" i="3" s="1"/>
  <c r="W1071" i="3" s="1"/>
  <c r="X1077" i="3"/>
  <c r="X1076" i="3" s="1"/>
  <c r="X1075" i="3" s="1"/>
  <c r="X1074" i="3" s="1"/>
  <c r="X1073" i="3" s="1"/>
  <c r="X1072" i="3" s="1"/>
  <c r="X1071" i="3" s="1"/>
  <c r="Y1077" i="3"/>
  <c r="Y1076" i="3" s="1"/>
  <c r="Z1077" i="3"/>
  <c r="Z1076" i="3" s="1"/>
  <c r="Z1075" i="3" s="1"/>
  <c r="Z1074" i="3" s="1"/>
  <c r="Z1073" i="3" s="1"/>
  <c r="Z1072" i="3" s="1"/>
  <c r="Z1071" i="3" s="1"/>
  <c r="AD1077" i="3"/>
  <c r="AD1076" i="3" s="1"/>
  <c r="AD1075" i="3" s="1"/>
  <c r="AD1074" i="3" s="1"/>
  <c r="AD1073" i="3" s="1"/>
  <c r="AD1072" i="3" s="1"/>
  <c r="AD1071" i="3" s="1"/>
  <c r="AE1077" i="3"/>
  <c r="AE1076" i="3" s="1"/>
  <c r="AE1075" i="3" s="1"/>
  <c r="AE1074" i="3" s="1"/>
  <c r="AE1073" i="3" s="1"/>
  <c r="AE1072" i="3" s="1"/>
  <c r="AE1071" i="3" s="1"/>
  <c r="AF1077" i="3"/>
  <c r="AF1076" i="3" s="1"/>
  <c r="AF1075" i="3" s="1"/>
  <c r="AF1074" i="3" s="1"/>
  <c r="AF1073" i="3" s="1"/>
  <c r="AF1072" i="3" s="1"/>
  <c r="AF1071" i="3" s="1"/>
  <c r="AG1077" i="3"/>
  <c r="AG1076" i="3" s="1"/>
  <c r="AG1075" i="3" s="1"/>
  <c r="AG1074" i="3" s="1"/>
  <c r="AG1073" i="3" s="1"/>
  <c r="AG1072" i="3" s="1"/>
  <c r="AG1071" i="3" s="1"/>
  <c r="AK1077" i="3"/>
  <c r="AK1076" i="3" s="1"/>
  <c r="AK1075" i="3" s="1"/>
  <c r="AK1074" i="3" s="1"/>
  <c r="AK1073" i="3" s="1"/>
  <c r="AK1072" i="3" s="1"/>
  <c r="AK1071" i="3" s="1"/>
  <c r="AL1077" i="3"/>
  <c r="AL1076" i="3" s="1"/>
  <c r="AL1075" i="3" s="1"/>
  <c r="AL1074" i="3" s="1"/>
  <c r="AL1073" i="3" s="1"/>
  <c r="AL1072" i="3" s="1"/>
  <c r="AL1071" i="3" s="1"/>
  <c r="AM1077" i="3"/>
  <c r="AM1076" i="3" s="1"/>
  <c r="AM1075" i="3" s="1"/>
  <c r="AM1074" i="3" s="1"/>
  <c r="AM1073" i="3" s="1"/>
  <c r="AM1072" i="3" s="1"/>
  <c r="AM1071" i="3" s="1"/>
  <c r="AN1077" i="3"/>
  <c r="AN1076" i="3" s="1"/>
  <c r="AN1075" i="3" s="1"/>
  <c r="AN1074" i="3" s="1"/>
  <c r="AN1073" i="3" s="1"/>
  <c r="AN1072" i="3" s="1"/>
  <c r="AN1071" i="3" s="1"/>
  <c r="AR1077" i="3"/>
  <c r="AR1076" i="3" s="1"/>
  <c r="AR1075" i="3" s="1"/>
  <c r="AR1074" i="3" s="1"/>
  <c r="AR1073" i="3" s="1"/>
  <c r="AR1072" i="3" s="1"/>
  <c r="AR1071" i="3" s="1"/>
  <c r="AS1077" i="3"/>
  <c r="AS1076" i="3" s="1"/>
  <c r="AS1075" i="3" s="1"/>
  <c r="AS1074" i="3" s="1"/>
  <c r="AS1073" i="3" s="1"/>
  <c r="AS1072" i="3" s="1"/>
  <c r="AS1071" i="3" s="1"/>
  <c r="AT1077" i="3"/>
  <c r="AT1076" i="3" s="1"/>
  <c r="AT1075" i="3" s="1"/>
  <c r="AT1074" i="3" s="1"/>
  <c r="AT1073" i="3" s="1"/>
  <c r="AT1072" i="3" s="1"/>
  <c r="AT1071" i="3" s="1"/>
  <c r="AU1077" i="3"/>
  <c r="AU1076" i="3" s="1"/>
  <c r="AU1075" i="3" s="1"/>
  <c r="AU1074" i="3" s="1"/>
  <c r="AU1073" i="3" s="1"/>
  <c r="AU1072" i="3" s="1"/>
  <c r="AU1071" i="3" s="1"/>
  <c r="AY1077" i="3"/>
  <c r="AY1076" i="3" s="1"/>
  <c r="AY1075" i="3" s="1"/>
  <c r="AY1074" i="3" s="1"/>
  <c r="AY1073" i="3" s="1"/>
  <c r="AY1072" i="3" s="1"/>
  <c r="AY1071" i="3" s="1"/>
  <c r="AZ1077" i="3"/>
  <c r="AZ1076" i="3" s="1"/>
  <c r="AZ1075" i="3" s="1"/>
  <c r="AZ1074" i="3" s="1"/>
  <c r="AZ1073" i="3" s="1"/>
  <c r="AZ1072" i="3" s="1"/>
  <c r="AZ1071" i="3" s="1"/>
  <c r="BA1077" i="3"/>
  <c r="BA1076" i="3" s="1"/>
  <c r="BA1075" i="3" s="1"/>
  <c r="BA1074" i="3" s="1"/>
  <c r="BA1073" i="3" s="1"/>
  <c r="BA1072" i="3" s="1"/>
  <c r="BA1071" i="3" s="1"/>
  <c r="BB1077" i="3"/>
  <c r="BB1076" i="3" s="1"/>
  <c r="BB1075" i="3" s="1"/>
  <c r="BB1074" i="3" s="1"/>
  <c r="BB1073" i="3" s="1"/>
  <c r="BB1072" i="3" s="1"/>
  <c r="BB1071" i="3" s="1"/>
  <c r="BD1077" i="3"/>
  <c r="M1078" i="3"/>
  <c r="T1078" i="3"/>
  <c r="AA1078" i="3"/>
  <c r="AH1078" i="3"/>
  <c r="AO1078" i="3"/>
  <c r="AV1078" i="3"/>
  <c r="BC1078" i="3"/>
  <c r="AW1078" i="3" s="1"/>
  <c r="BE1078" i="3"/>
  <c r="M1079" i="3"/>
  <c r="T1079" i="3"/>
  <c r="AA1079" i="3"/>
  <c r="AH1079" i="3"/>
  <c r="AO1079" i="3"/>
  <c r="AV1079" i="3"/>
  <c r="BC1079" i="3"/>
  <c r="AW1079" i="3" s="1"/>
  <c r="BE1079" i="3"/>
  <c r="I1086" i="3"/>
  <c r="J1086" i="3"/>
  <c r="K1086" i="3"/>
  <c r="L1086" i="3"/>
  <c r="P1086" i="3"/>
  <c r="Q1086" i="3"/>
  <c r="R1086" i="3"/>
  <c r="S1086" i="3"/>
  <c r="W1086" i="3"/>
  <c r="X1086" i="3"/>
  <c r="Y1086" i="3"/>
  <c r="Z1086" i="3"/>
  <c r="AD1086" i="3"/>
  <c r="AE1086" i="3"/>
  <c r="AF1086" i="3"/>
  <c r="AG1086" i="3"/>
  <c r="AK1086" i="3"/>
  <c r="AL1086" i="3"/>
  <c r="AM1086" i="3"/>
  <c r="AN1086" i="3"/>
  <c r="AR1086" i="3"/>
  <c r="AS1086" i="3"/>
  <c r="AT1086" i="3"/>
  <c r="AU1086" i="3"/>
  <c r="AY1086" i="3"/>
  <c r="AY1085" i="3" s="1"/>
  <c r="AZ1086" i="3"/>
  <c r="AZ1085" i="3" s="1"/>
  <c r="BB1086" i="3"/>
  <c r="BD1086" i="3"/>
  <c r="M1087" i="3"/>
  <c r="T1087" i="3"/>
  <c r="AA1087" i="3"/>
  <c r="AH1087" i="3"/>
  <c r="AO1087" i="3"/>
  <c r="AV1087" i="3"/>
  <c r="AW1087" i="3"/>
  <c r="AX1087" i="3" s="1"/>
  <c r="BE1087" i="3"/>
  <c r="M1088" i="3"/>
  <c r="T1088" i="3"/>
  <c r="AA1088" i="3"/>
  <c r="AH1088" i="3"/>
  <c r="AO1088" i="3"/>
  <c r="AV1088" i="3"/>
  <c r="BA1088" i="3"/>
  <c r="BC1088" i="3" s="1"/>
  <c r="BC1086" i="3" s="1"/>
  <c r="BE1088" i="3"/>
  <c r="I1089" i="3"/>
  <c r="J1089" i="3"/>
  <c r="K1089" i="3"/>
  <c r="L1089" i="3"/>
  <c r="P1089" i="3"/>
  <c r="Q1089" i="3"/>
  <c r="R1089" i="3"/>
  <c r="S1089" i="3"/>
  <c r="W1089" i="3"/>
  <c r="X1089" i="3"/>
  <c r="Y1089" i="3"/>
  <c r="Z1089" i="3"/>
  <c r="AD1089" i="3"/>
  <c r="AE1089" i="3"/>
  <c r="AF1089" i="3"/>
  <c r="AG1089" i="3"/>
  <c r="AK1089" i="3"/>
  <c r="AL1089" i="3"/>
  <c r="AM1089" i="3"/>
  <c r="AN1089" i="3"/>
  <c r="AN1085" i="3" s="1"/>
  <c r="AR1089" i="3"/>
  <c r="AR1085" i="3" s="1"/>
  <c r="AS1089" i="3"/>
  <c r="AT1089" i="3"/>
  <c r="AU1089" i="3"/>
  <c r="BB1089" i="3"/>
  <c r="M1090" i="3"/>
  <c r="T1090" i="3"/>
  <c r="AA1090" i="3"/>
  <c r="AH1090" i="3"/>
  <c r="AO1090" i="3"/>
  <c r="AV1090" i="3"/>
  <c r="BA1090" i="3"/>
  <c r="BD1090" i="3"/>
  <c r="BE1090" i="3"/>
  <c r="M1091" i="3"/>
  <c r="T1091" i="3"/>
  <c r="AA1091" i="3"/>
  <c r="AH1091" i="3"/>
  <c r="AO1091" i="3"/>
  <c r="AV1091" i="3"/>
  <c r="BA1091" i="3"/>
  <c r="BC1091" i="3" s="1"/>
  <c r="BD1091" i="3"/>
  <c r="BE1091" i="3"/>
  <c r="I1092" i="3"/>
  <c r="J1092" i="3"/>
  <c r="K1092" i="3"/>
  <c r="L1092" i="3"/>
  <c r="P1092" i="3"/>
  <c r="Q1092" i="3"/>
  <c r="R1092" i="3"/>
  <c r="S1092" i="3"/>
  <c r="W1092" i="3"/>
  <c r="X1092" i="3"/>
  <c r="Y1092" i="3"/>
  <c r="Z1092" i="3"/>
  <c r="AD1092" i="3"/>
  <c r="AE1092" i="3"/>
  <c r="AF1092" i="3"/>
  <c r="AC1092" i="3" s="1"/>
  <c r="AG1092" i="3"/>
  <c r="M1093" i="3"/>
  <c r="T1093" i="3"/>
  <c r="AA1093" i="3"/>
  <c r="AC1093" i="3"/>
  <c r="V1093" i="3" s="1"/>
  <c r="O1093" i="3" s="1"/>
  <c r="H1093" i="3" s="1"/>
  <c r="AH1093" i="3"/>
  <c r="M1094" i="3"/>
  <c r="T1094" i="3"/>
  <c r="AA1094" i="3"/>
  <c r="AC1094" i="3"/>
  <c r="V1094" i="3" s="1"/>
  <c r="O1094" i="3" s="1"/>
  <c r="H1094" i="3" s="1"/>
  <c r="AH1094" i="3"/>
  <c r="AB1094" i="3" s="1"/>
  <c r="I1096" i="3"/>
  <c r="J1096" i="3"/>
  <c r="K1096" i="3"/>
  <c r="L1096" i="3"/>
  <c r="P1096" i="3"/>
  <c r="Q1096" i="3"/>
  <c r="R1096" i="3"/>
  <c r="S1096" i="3"/>
  <c r="W1096" i="3"/>
  <c r="X1096" i="3"/>
  <c r="Y1096" i="3"/>
  <c r="V1096" i="3" s="1"/>
  <c r="O1096" i="3" s="1"/>
  <c r="Z1096" i="3"/>
  <c r="AD1096" i="3"/>
  <c r="AE1096" i="3"/>
  <c r="AF1096" i="3"/>
  <c r="AG1096" i="3"/>
  <c r="AK1096" i="3"/>
  <c r="AL1096" i="3"/>
  <c r="AM1096" i="3"/>
  <c r="AN1096" i="3"/>
  <c r="AR1096" i="3"/>
  <c r="AS1096" i="3"/>
  <c r="AT1096" i="3"/>
  <c r="AU1096" i="3"/>
  <c r="AZ1096" i="3"/>
  <c r="AZ1095" i="3" s="1"/>
  <c r="BA1096" i="3"/>
  <c r="BA1095" i="3" s="1"/>
  <c r="BB1096" i="3"/>
  <c r="BB1095" i="3" s="1"/>
  <c r="BD1096" i="3"/>
  <c r="M1097" i="3"/>
  <c r="M1096" i="3" s="1"/>
  <c r="T1097" i="3"/>
  <c r="T1096" i="3" s="1"/>
  <c r="V1097" i="3"/>
  <c r="O1097" i="3" s="1"/>
  <c r="H1097" i="3" s="1"/>
  <c r="AA1097" i="3"/>
  <c r="AA1096" i="3" s="1"/>
  <c r="AH1097" i="3"/>
  <c r="AO1097" i="3"/>
  <c r="AO1096" i="3" s="1"/>
  <c r="AV1097" i="3"/>
  <c r="AV1096" i="3" s="1"/>
  <c r="AY1097" i="3"/>
  <c r="BC1097" i="3" s="1"/>
  <c r="AW1097" i="3" s="1"/>
  <c r="I1098" i="3"/>
  <c r="J1098" i="3"/>
  <c r="K1098" i="3"/>
  <c r="L1098" i="3"/>
  <c r="P1098" i="3"/>
  <c r="Q1098" i="3"/>
  <c r="R1098" i="3"/>
  <c r="S1098" i="3"/>
  <c r="W1098" i="3"/>
  <c r="X1098" i="3"/>
  <c r="Y1098" i="3"/>
  <c r="V1098" i="3" s="1"/>
  <c r="O1098" i="3" s="1"/>
  <c r="Z1098" i="3"/>
  <c r="AD1098" i="3"/>
  <c r="AE1098" i="3"/>
  <c r="AF1098" i="3"/>
  <c r="AG1098" i="3"/>
  <c r="AK1098" i="3"/>
  <c r="AL1098" i="3"/>
  <c r="AM1098" i="3"/>
  <c r="AN1098" i="3"/>
  <c r="AR1098" i="3"/>
  <c r="AS1098" i="3"/>
  <c r="AT1098" i="3"/>
  <c r="AU1098" i="3"/>
  <c r="BD1098" i="3"/>
  <c r="AW1098" i="3" s="1"/>
  <c r="M1099" i="3"/>
  <c r="M1098" i="3" s="1"/>
  <c r="T1099" i="3"/>
  <c r="T1098" i="3" s="1"/>
  <c r="V1099" i="3"/>
  <c r="O1099" i="3" s="1"/>
  <c r="H1099" i="3" s="1"/>
  <c r="AA1099" i="3"/>
  <c r="AA1098" i="3" s="1"/>
  <c r="AH1099" i="3"/>
  <c r="AH1098" i="3" s="1"/>
  <c r="AO1099" i="3"/>
  <c r="AO1098" i="3" s="1"/>
  <c r="AV1099" i="3"/>
  <c r="AV1098" i="3" s="1"/>
  <c r="AW1099" i="3"/>
  <c r="I1100" i="3"/>
  <c r="J1100" i="3"/>
  <c r="K1100" i="3"/>
  <c r="L1100" i="3"/>
  <c r="P1100" i="3"/>
  <c r="Q1100" i="3"/>
  <c r="R1100" i="3"/>
  <c r="S1100" i="3"/>
  <c r="W1100" i="3"/>
  <c r="X1100" i="3"/>
  <c r="Y1100" i="3"/>
  <c r="V1100" i="3" s="1"/>
  <c r="Z1100" i="3"/>
  <c r="AD1100" i="3"/>
  <c r="AE1100" i="3"/>
  <c r="AF1100" i="3"/>
  <c r="AG1100" i="3"/>
  <c r="AK1100" i="3"/>
  <c r="AL1100" i="3"/>
  <c r="AM1100" i="3"/>
  <c r="AN1100" i="3"/>
  <c r="AR1100" i="3"/>
  <c r="AS1100" i="3"/>
  <c r="AT1100" i="3"/>
  <c r="AU1100" i="3"/>
  <c r="BD1100" i="3"/>
  <c r="AW1100" i="3" s="1"/>
  <c r="M1101" i="3"/>
  <c r="M1100" i="3" s="1"/>
  <c r="T1101" i="3"/>
  <c r="T1100" i="3" s="1"/>
  <c r="V1101" i="3"/>
  <c r="O1101" i="3" s="1"/>
  <c r="H1101" i="3" s="1"/>
  <c r="AA1101" i="3"/>
  <c r="AA1100" i="3" s="1"/>
  <c r="AH1101" i="3"/>
  <c r="AO1101" i="3"/>
  <c r="AO1100" i="3" s="1"/>
  <c r="AV1101" i="3"/>
  <c r="AV1100" i="3" s="1"/>
  <c r="AW1101" i="3"/>
  <c r="I1103" i="3"/>
  <c r="I1102" i="3" s="1"/>
  <c r="J1103" i="3"/>
  <c r="J1102" i="3" s="1"/>
  <c r="K1103" i="3"/>
  <c r="L1103" i="3"/>
  <c r="L1102" i="3" s="1"/>
  <c r="P1103" i="3"/>
  <c r="P1102" i="3" s="1"/>
  <c r="Q1103" i="3"/>
  <c r="Q1102" i="3" s="1"/>
  <c r="R1103" i="3"/>
  <c r="R1102" i="3" s="1"/>
  <c r="S1103" i="3"/>
  <c r="S1102" i="3" s="1"/>
  <c r="X1103" i="3"/>
  <c r="X1102" i="3" s="1"/>
  <c r="Y1103" i="3"/>
  <c r="V1103" i="3" s="1"/>
  <c r="Z1103" i="3"/>
  <c r="Z1102" i="3" s="1"/>
  <c r="AE1103" i="3"/>
  <c r="AE1102" i="3" s="1"/>
  <c r="AF1103" i="3"/>
  <c r="AF1102" i="3" s="1"/>
  <c r="AG1103" i="3"/>
  <c r="AG1102" i="3" s="1"/>
  <c r="AK1103" i="3"/>
  <c r="AK1102" i="3" s="1"/>
  <c r="AL1103" i="3"/>
  <c r="AL1102" i="3" s="1"/>
  <c r="AM1103" i="3"/>
  <c r="AM1102" i="3" s="1"/>
  <c r="AN1103" i="3"/>
  <c r="AN1102" i="3" s="1"/>
  <c r="AS1103" i="3"/>
  <c r="AS1102" i="3" s="1"/>
  <c r="AT1103" i="3"/>
  <c r="AT1102" i="3" s="1"/>
  <c r="AU1103" i="3"/>
  <c r="AU1102" i="3" s="1"/>
  <c r="AZ1103" i="3"/>
  <c r="AZ1102" i="3" s="1"/>
  <c r="BA1103" i="3"/>
  <c r="BA1102" i="3" s="1"/>
  <c r="BB1103" i="3"/>
  <c r="BB1102" i="3" s="1"/>
  <c r="M1104" i="3"/>
  <c r="T1104" i="3"/>
  <c r="V1104" i="3"/>
  <c r="O1104" i="3" s="1"/>
  <c r="H1104" i="3" s="1"/>
  <c r="AA1104" i="3"/>
  <c r="AH1104" i="3"/>
  <c r="AO1104" i="3"/>
  <c r="AV1104" i="3"/>
  <c r="AY1104" i="3"/>
  <c r="BC1104" i="3" s="1"/>
  <c r="BD1104" i="3"/>
  <c r="M1105" i="3"/>
  <c r="T1105" i="3"/>
  <c r="V1105" i="3"/>
  <c r="O1105" i="3" s="1"/>
  <c r="H1105" i="3" s="1"/>
  <c r="W1105" i="3"/>
  <c r="W1103" i="3" s="1"/>
  <c r="W1102" i="3" s="1"/>
  <c r="AD1105" i="3"/>
  <c r="AH1105" i="3" s="1"/>
  <c r="AO1105" i="3"/>
  <c r="AR1105" i="3"/>
  <c r="AR1103" i="3" s="1"/>
  <c r="AR1102" i="3" s="1"/>
  <c r="AY1105" i="3"/>
  <c r="BC1105" i="3" s="1"/>
  <c r="BD1105" i="3"/>
  <c r="I1106" i="3"/>
  <c r="J1106" i="3"/>
  <c r="K1106" i="3"/>
  <c r="H1106" i="3" s="1"/>
  <c r="E268" i="2" s="1"/>
  <c r="L1106" i="3"/>
  <c r="H1107" i="3"/>
  <c r="M1107" i="3"/>
  <c r="H1108" i="3"/>
  <c r="M1108" i="3"/>
  <c r="G1108" i="3" s="1"/>
  <c r="I1109" i="3"/>
  <c r="J1109" i="3"/>
  <c r="K1109" i="3"/>
  <c r="H1109" i="3" s="1"/>
  <c r="L1109" i="3"/>
  <c r="H1110" i="3"/>
  <c r="M1110" i="3"/>
  <c r="G1110" i="3" s="1"/>
  <c r="H1111" i="3"/>
  <c r="M1111" i="3"/>
  <c r="M1109" i="3" s="1"/>
  <c r="G1109" i="3" s="1"/>
  <c r="I1112" i="3"/>
  <c r="J1112" i="3"/>
  <c r="K1112" i="3"/>
  <c r="L1112" i="3"/>
  <c r="P1112" i="3"/>
  <c r="Q1112" i="3"/>
  <c r="R1112" i="3"/>
  <c r="S1112" i="3"/>
  <c r="W1112" i="3"/>
  <c r="X1112" i="3"/>
  <c r="Z1112" i="3"/>
  <c r="M1113" i="3"/>
  <c r="M1112" i="3" s="1"/>
  <c r="T1113" i="3"/>
  <c r="T1112" i="3" s="1"/>
  <c r="Y1113" i="3"/>
  <c r="I1114" i="3"/>
  <c r="J1114" i="3"/>
  <c r="K1114" i="3"/>
  <c r="H1114" i="3" s="1"/>
  <c r="L1114" i="3"/>
  <c r="H1115" i="3"/>
  <c r="M1115" i="3"/>
  <c r="G1115" i="3" s="1"/>
  <c r="H1116" i="3"/>
  <c r="M1116" i="3"/>
  <c r="M1114" i="3" s="1"/>
  <c r="G1114" i="3" s="1"/>
  <c r="I1120" i="3"/>
  <c r="I1119" i="3" s="1"/>
  <c r="I1118" i="3" s="1"/>
  <c r="I1117" i="3" s="1"/>
  <c r="J1120" i="3"/>
  <c r="J1119" i="3" s="1"/>
  <c r="J1118" i="3" s="1"/>
  <c r="J1117" i="3" s="1"/>
  <c r="K1120" i="3"/>
  <c r="L1120" i="3"/>
  <c r="L1119" i="3" s="1"/>
  <c r="L1118" i="3" s="1"/>
  <c r="L1117" i="3" s="1"/>
  <c r="P1120" i="3"/>
  <c r="P1119" i="3" s="1"/>
  <c r="P1118" i="3" s="1"/>
  <c r="P1117" i="3" s="1"/>
  <c r="Q1120" i="3"/>
  <c r="Q1119" i="3" s="1"/>
  <c r="Q1118" i="3" s="1"/>
  <c r="Q1117" i="3" s="1"/>
  <c r="R1120" i="3"/>
  <c r="R1119" i="3" s="1"/>
  <c r="S1120" i="3"/>
  <c r="S1119" i="3" s="1"/>
  <c r="S1118" i="3" s="1"/>
  <c r="S1117" i="3" s="1"/>
  <c r="W1120" i="3"/>
  <c r="W1119" i="3" s="1"/>
  <c r="W1118" i="3" s="1"/>
  <c r="W1117" i="3" s="1"/>
  <c r="X1120" i="3"/>
  <c r="X1119" i="3" s="1"/>
  <c r="X1118" i="3" s="1"/>
  <c r="X1117" i="3" s="1"/>
  <c r="Y1120" i="3"/>
  <c r="Z1120" i="3"/>
  <c r="Z1119" i="3" s="1"/>
  <c r="Z1118" i="3" s="1"/>
  <c r="Z1117" i="3" s="1"/>
  <c r="AD1120" i="3"/>
  <c r="AD1119" i="3" s="1"/>
  <c r="AD1118" i="3" s="1"/>
  <c r="AD1117" i="3" s="1"/>
  <c r="AE1120" i="3"/>
  <c r="AE1119" i="3" s="1"/>
  <c r="AE1118" i="3" s="1"/>
  <c r="AE1117" i="3" s="1"/>
  <c r="AF1120" i="3"/>
  <c r="AF1119" i="3" s="1"/>
  <c r="AF1118" i="3" s="1"/>
  <c r="AF1117" i="3" s="1"/>
  <c r="AG1120" i="3"/>
  <c r="AG1119" i="3" s="1"/>
  <c r="AG1118" i="3" s="1"/>
  <c r="AG1117" i="3" s="1"/>
  <c r="AK1120" i="3"/>
  <c r="AK1119" i="3" s="1"/>
  <c r="AK1118" i="3" s="1"/>
  <c r="AK1117" i="3" s="1"/>
  <c r="AL1120" i="3"/>
  <c r="AL1119" i="3" s="1"/>
  <c r="AL1118" i="3" s="1"/>
  <c r="AL1117" i="3" s="1"/>
  <c r="AM1120" i="3"/>
  <c r="AM1119" i="3" s="1"/>
  <c r="AM1118" i="3" s="1"/>
  <c r="AM1117" i="3" s="1"/>
  <c r="AN1120" i="3"/>
  <c r="AN1119" i="3" s="1"/>
  <c r="AN1118" i="3" s="1"/>
  <c r="AN1117" i="3" s="1"/>
  <c r="AR1120" i="3"/>
  <c r="AR1119" i="3" s="1"/>
  <c r="AR1118" i="3" s="1"/>
  <c r="AR1117" i="3" s="1"/>
  <c r="AS1120" i="3"/>
  <c r="AS1119" i="3" s="1"/>
  <c r="AS1118" i="3" s="1"/>
  <c r="AS1117" i="3" s="1"/>
  <c r="AT1120" i="3"/>
  <c r="AT1119" i="3" s="1"/>
  <c r="AT1118" i="3" s="1"/>
  <c r="AT1117" i="3" s="1"/>
  <c r="AU1120" i="3"/>
  <c r="AU1119" i="3" s="1"/>
  <c r="AU1118" i="3" s="1"/>
  <c r="AU1117" i="3" s="1"/>
  <c r="M1121" i="3"/>
  <c r="T1121" i="3"/>
  <c r="V1121" i="3"/>
  <c r="O1121" i="3" s="1"/>
  <c r="H1121" i="3" s="1"/>
  <c r="AA1121" i="3"/>
  <c r="AH1121" i="3"/>
  <c r="AO1121" i="3"/>
  <c r="AV1121" i="3"/>
  <c r="AW1121" i="3"/>
  <c r="M1122" i="3"/>
  <c r="T1122" i="3"/>
  <c r="V1122" i="3"/>
  <c r="O1122" i="3" s="1"/>
  <c r="H1122" i="3" s="1"/>
  <c r="AA1122" i="3"/>
  <c r="AH1122" i="3"/>
  <c r="AO1122" i="3"/>
  <c r="AV1122" i="3"/>
  <c r="BD1122" i="3"/>
  <c r="M1123" i="3"/>
  <c r="T1123" i="3"/>
  <c r="V1123" i="3"/>
  <c r="O1123" i="3" s="1"/>
  <c r="H1123" i="3" s="1"/>
  <c r="AA1123" i="3"/>
  <c r="AA1120" i="3" s="1"/>
  <c r="AH1123" i="3"/>
  <c r="AO1123" i="3"/>
  <c r="AO1120" i="3" s="1"/>
  <c r="AO1119" i="3" s="1"/>
  <c r="AO1118" i="3" s="1"/>
  <c r="AO1117" i="3" s="1"/>
  <c r="AV1123" i="3"/>
  <c r="AW1123" i="3"/>
  <c r="J1129" i="3"/>
  <c r="J1128" i="3" s="1"/>
  <c r="J1127" i="3" s="1"/>
  <c r="K1129" i="3"/>
  <c r="L1129" i="3"/>
  <c r="L1128" i="3" s="1"/>
  <c r="L1127" i="3" s="1"/>
  <c r="Q1129" i="3"/>
  <c r="Q1128" i="3" s="1"/>
  <c r="Q1127" i="3" s="1"/>
  <c r="R1129" i="3"/>
  <c r="R1128" i="3" s="1"/>
  <c r="S1129" i="3"/>
  <c r="S1128" i="3" s="1"/>
  <c r="S1127" i="3" s="1"/>
  <c r="X1129" i="3"/>
  <c r="X1128" i="3" s="1"/>
  <c r="X1127" i="3" s="1"/>
  <c r="Y1129" i="3"/>
  <c r="Z1129" i="3"/>
  <c r="Z1128" i="3" s="1"/>
  <c r="Z1127" i="3" s="1"/>
  <c r="AE1129" i="3"/>
  <c r="AE1128" i="3" s="1"/>
  <c r="AE1127" i="3" s="1"/>
  <c r="AF1129" i="3"/>
  <c r="AF1128" i="3" s="1"/>
  <c r="AF1127" i="3" s="1"/>
  <c r="AG1129" i="3"/>
  <c r="AG1128" i="3" s="1"/>
  <c r="AG1127" i="3" s="1"/>
  <c r="AK1129" i="3"/>
  <c r="AK1128" i="3" s="1"/>
  <c r="AK1127" i="3" s="1"/>
  <c r="AL1129" i="3"/>
  <c r="AL1128" i="3" s="1"/>
  <c r="AL1127" i="3" s="1"/>
  <c r="AM1129" i="3"/>
  <c r="AM1128" i="3" s="1"/>
  <c r="AM1127" i="3" s="1"/>
  <c r="AN1129" i="3"/>
  <c r="AN1128" i="3" s="1"/>
  <c r="AN1127" i="3" s="1"/>
  <c r="AR1129" i="3"/>
  <c r="AR1128" i="3" s="1"/>
  <c r="AR1127" i="3" s="1"/>
  <c r="AS1129" i="3"/>
  <c r="AS1128" i="3" s="1"/>
  <c r="AS1127" i="3" s="1"/>
  <c r="AT1129" i="3"/>
  <c r="AT1128" i="3" s="1"/>
  <c r="AT1127" i="3" s="1"/>
  <c r="AU1129" i="3"/>
  <c r="AU1128" i="3" s="1"/>
  <c r="AU1127" i="3" s="1"/>
  <c r="I1130" i="3"/>
  <c r="M1130" i="3" s="1"/>
  <c r="P1130" i="3"/>
  <c r="T1130" i="3" s="1"/>
  <c r="V1130" i="3"/>
  <c r="O1130" i="3" s="1"/>
  <c r="H1130" i="3" s="1"/>
  <c r="W1130" i="3"/>
  <c r="AA1130" i="3"/>
  <c r="AD1130" i="3"/>
  <c r="AH1130" i="3" s="1"/>
  <c r="AO1130" i="3"/>
  <c r="AI1130" i="3" s="1"/>
  <c r="I1131" i="3"/>
  <c r="P1131" i="3"/>
  <c r="V1131" i="3"/>
  <c r="O1131" i="3" s="1"/>
  <c r="H1131" i="3" s="1"/>
  <c r="W1131" i="3"/>
  <c r="AA1131" i="3" s="1"/>
  <c r="AD1131" i="3"/>
  <c r="AH1131" i="3" s="1"/>
  <c r="AO1131" i="3"/>
  <c r="AO1129" i="3" s="1"/>
  <c r="AO1128" i="3" s="1"/>
  <c r="AO1127" i="3" s="1"/>
  <c r="AV1131" i="3"/>
  <c r="AP1131" i="3" s="1"/>
  <c r="I1133" i="3"/>
  <c r="I1132" i="3" s="1"/>
  <c r="J1133" i="3"/>
  <c r="J1132" i="3" s="1"/>
  <c r="K1133" i="3"/>
  <c r="K1132" i="3" s="1"/>
  <c r="L1133" i="3"/>
  <c r="L1132" i="3" s="1"/>
  <c r="P1133" i="3"/>
  <c r="P1132" i="3" s="1"/>
  <c r="Q1133" i="3"/>
  <c r="Q1132" i="3" s="1"/>
  <c r="R1133" i="3"/>
  <c r="S1133" i="3"/>
  <c r="S1132" i="3" s="1"/>
  <c r="W1133" i="3"/>
  <c r="W1132" i="3" s="1"/>
  <c r="X1133" i="3"/>
  <c r="X1132" i="3" s="1"/>
  <c r="Y1133" i="3"/>
  <c r="Y1132" i="3" s="1"/>
  <c r="Z1133" i="3"/>
  <c r="Z1132" i="3" s="1"/>
  <c r="AC1133" i="3"/>
  <c r="AC1132" i="3" s="1"/>
  <c r="AC1126" i="3" s="1"/>
  <c r="AC1125" i="3" s="1"/>
  <c r="AC1124" i="3" s="1"/>
  <c r="AE1133" i="3"/>
  <c r="AE1132" i="3" s="1"/>
  <c r="AF1133" i="3"/>
  <c r="AF1132" i="3" s="1"/>
  <c r="AG1133" i="3"/>
  <c r="AG1132" i="3" s="1"/>
  <c r="AJ1133" i="3"/>
  <c r="AJ1132" i="3" s="1"/>
  <c r="AJ1126" i="3" s="1"/>
  <c r="AJ1125" i="3" s="1"/>
  <c r="AJ1124" i="3" s="1"/>
  <c r="AK1133" i="3"/>
  <c r="AK1132" i="3" s="1"/>
  <c r="AL1133" i="3"/>
  <c r="AL1132" i="3" s="1"/>
  <c r="AM1133" i="3"/>
  <c r="AM1132" i="3" s="1"/>
  <c r="AN1133" i="3"/>
  <c r="AN1132" i="3" s="1"/>
  <c r="AQ1133" i="3"/>
  <c r="AQ1132" i="3" s="1"/>
  <c r="AQ1126" i="3" s="1"/>
  <c r="AQ1125" i="3" s="1"/>
  <c r="AQ1124" i="3" s="1"/>
  <c r="AR1133" i="3"/>
  <c r="AR1132" i="3" s="1"/>
  <c r="AS1133" i="3"/>
  <c r="AS1132" i="3" s="1"/>
  <c r="AT1133" i="3"/>
  <c r="AT1132" i="3" s="1"/>
  <c r="AU1133" i="3"/>
  <c r="AU1132" i="3" s="1"/>
  <c r="AX1133" i="3"/>
  <c r="AX1132" i="3" s="1"/>
  <c r="AX1126" i="3" s="1"/>
  <c r="AX1125" i="3" s="1"/>
  <c r="AX1124" i="3" s="1"/>
  <c r="BE1133" i="3"/>
  <c r="BE1132" i="3" s="1"/>
  <c r="BE1126" i="3" s="1"/>
  <c r="BE1125" i="3" s="1"/>
  <c r="BE1124" i="3" s="1"/>
  <c r="M1134" i="3"/>
  <c r="T1134" i="3"/>
  <c r="V1134" i="3"/>
  <c r="O1134" i="3" s="1"/>
  <c r="H1134" i="3" s="1"/>
  <c r="AA1134" i="3"/>
  <c r="AD1134" i="3"/>
  <c r="AH1134" i="3" s="1"/>
  <c r="AO1134" i="3"/>
  <c r="AV1134" i="3"/>
  <c r="BD1134" i="3"/>
  <c r="M1135" i="3"/>
  <c r="T1135" i="3"/>
  <c r="V1135" i="3"/>
  <c r="AA1135" i="3"/>
  <c r="AD1135" i="3"/>
  <c r="AH1135" i="3" s="1"/>
  <c r="AO1135" i="3"/>
  <c r="AV1135" i="3"/>
  <c r="BD1135" i="3"/>
  <c r="AW1135" i="3" s="1"/>
  <c r="I1140" i="3"/>
  <c r="I1139" i="3" s="1"/>
  <c r="I1138" i="3" s="1"/>
  <c r="I1137" i="3" s="1"/>
  <c r="J1140" i="3"/>
  <c r="J1139" i="3" s="1"/>
  <c r="J1138" i="3" s="1"/>
  <c r="J1137" i="3" s="1"/>
  <c r="K1140" i="3"/>
  <c r="K1139" i="3" s="1"/>
  <c r="K1138" i="3" s="1"/>
  <c r="K1137" i="3" s="1"/>
  <c r="L1140" i="3"/>
  <c r="L1139" i="3" s="1"/>
  <c r="L1138" i="3" s="1"/>
  <c r="L1137" i="3" s="1"/>
  <c r="P1140" i="3"/>
  <c r="P1139" i="3" s="1"/>
  <c r="P1138" i="3" s="1"/>
  <c r="P1137" i="3" s="1"/>
  <c r="Q1140" i="3"/>
  <c r="Q1139" i="3" s="1"/>
  <c r="Q1138" i="3" s="1"/>
  <c r="Q1137" i="3" s="1"/>
  <c r="R1140" i="3"/>
  <c r="R1139" i="3" s="1"/>
  <c r="R1138" i="3" s="1"/>
  <c r="R1137" i="3" s="1"/>
  <c r="S1140" i="3"/>
  <c r="S1139" i="3" s="1"/>
  <c r="S1138" i="3" s="1"/>
  <c r="S1137" i="3" s="1"/>
  <c r="W1140" i="3"/>
  <c r="W1139" i="3" s="1"/>
  <c r="W1138" i="3" s="1"/>
  <c r="W1137" i="3" s="1"/>
  <c r="X1140" i="3"/>
  <c r="X1139" i="3" s="1"/>
  <c r="X1138" i="3" s="1"/>
  <c r="X1137" i="3" s="1"/>
  <c r="Y1140" i="3"/>
  <c r="Y1139" i="3" s="1"/>
  <c r="Z1140" i="3"/>
  <c r="Z1139" i="3" s="1"/>
  <c r="Z1138" i="3" s="1"/>
  <c r="Z1137" i="3" s="1"/>
  <c r="AD1140" i="3"/>
  <c r="AD1139" i="3" s="1"/>
  <c r="AD1138" i="3" s="1"/>
  <c r="AD1137" i="3" s="1"/>
  <c r="AD1136" i="3" s="1"/>
  <c r="AE1140" i="3"/>
  <c r="AE1139" i="3" s="1"/>
  <c r="AE1138" i="3" s="1"/>
  <c r="AE1137" i="3" s="1"/>
  <c r="AE1136" i="3" s="1"/>
  <c r="AF1140" i="3"/>
  <c r="AF1139" i="3" s="1"/>
  <c r="AF1138" i="3" s="1"/>
  <c r="AF1137" i="3" s="1"/>
  <c r="AF1136" i="3" s="1"/>
  <c r="AG1140" i="3"/>
  <c r="AG1139" i="3" s="1"/>
  <c r="AG1138" i="3" s="1"/>
  <c r="AG1137" i="3" s="1"/>
  <c r="AG1136" i="3" s="1"/>
  <c r="H1141" i="3"/>
  <c r="H1140" i="3" s="1"/>
  <c r="H1139" i="3" s="1"/>
  <c r="H1138" i="3" s="1"/>
  <c r="H1137" i="3" s="1"/>
  <c r="M1141" i="3"/>
  <c r="M1140" i="3" s="1"/>
  <c r="O1141" i="3"/>
  <c r="O1140" i="3" s="1"/>
  <c r="O1139" i="3" s="1"/>
  <c r="O1138" i="3" s="1"/>
  <c r="O1137" i="3" s="1"/>
  <c r="T1141" i="3"/>
  <c r="T1140" i="3" s="1"/>
  <c r="T1139" i="3" s="1"/>
  <c r="V1141" i="3"/>
  <c r="AA1141" i="3"/>
  <c r="AA1140" i="3" s="1"/>
  <c r="AH1141" i="3"/>
  <c r="I1144" i="3"/>
  <c r="I1143" i="3" s="1"/>
  <c r="I1142" i="3" s="1"/>
  <c r="J1144" i="3"/>
  <c r="J1143" i="3" s="1"/>
  <c r="J1142" i="3" s="1"/>
  <c r="K1144" i="3"/>
  <c r="K1143" i="3" s="1"/>
  <c r="L1144" i="3"/>
  <c r="L1143" i="3" s="1"/>
  <c r="L1142" i="3" s="1"/>
  <c r="P1144" i="3"/>
  <c r="P1143" i="3" s="1"/>
  <c r="P1142" i="3" s="1"/>
  <c r="Q1144" i="3"/>
  <c r="Q1143" i="3" s="1"/>
  <c r="Q1142" i="3" s="1"/>
  <c r="R1144" i="3"/>
  <c r="S1144" i="3"/>
  <c r="S1143" i="3" s="1"/>
  <c r="S1142" i="3" s="1"/>
  <c r="X1144" i="3"/>
  <c r="X1143" i="3" s="1"/>
  <c r="X1142" i="3" s="1"/>
  <c r="Z1144" i="3"/>
  <c r="Z1143" i="3" s="1"/>
  <c r="Z1142" i="3" s="1"/>
  <c r="M1145" i="3"/>
  <c r="M1144" i="3" s="1"/>
  <c r="T1145" i="3"/>
  <c r="T1144" i="3" s="1"/>
  <c r="T1143" i="3" s="1"/>
  <c r="T1142" i="3" s="1"/>
  <c r="W1145" i="3"/>
  <c r="W1144" i="3" s="1"/>
  <c r="W1143" i="3" s="1"/>
  <c r="W1142" i="3" s="1"/>
  <c r="Y1145" i="3"/>
  <c r="Y1144" i="3" s="1"/>
  <c r="Y1143" i="3" s="1"/>
  <c r="I1151" i="3"/>
  <c r="J1151" i="3"/>
  <c r="K1151" i="3"/>
  <c r="L1151" i="3"/>
  <c r="P1151" i="3"/>
  <c r="Q1151" i="3"/>
  <c r="R1151" i="3"/>
  <c r="S1151" i="3"/>
  <c r="W1151" i="3"/>
  <c r="X1151" i="3"/>
  <c r="Y1151" i="3"/>
  <c r="Z1151" i="3"/>
  <c r="AD1151" i="3"/>
  <c r="AE1151" i="3"/>
  <c r="AF1151" i="3"/>
  <c r="AG1151" i="3"/>
  <c r="AK1151" i="3"/>
  <c r="AK1150" i="3" s="1"/>
  <c r="AK1149" i="3" s="1"/>
  <c r="AL1151" i="3"/>
  <c r="AL1150" i="3" s="1"/>
  <c r="AL1149" i="3" s="1"/>
  <c r="AM1151" i="3"/>
  <c r="AM1150" i="3" s="1"/>
  <c r="AM1149" i="3" s="1"/>
  <c r="AN1151" i="3"/>
  <c r="AN1150" i="3" s="1"/>
  <c r="AN1149" i="3" s="1"/>
  <c r="AR1151" i="3"/>
  <c r="AR1150" i="3" s="1"/>
  <c r="AR1149" i="3" s="1"/>
  <c r="AS1151" i="3"/>
  <c r="AS1150" i="3" s="1"/>
  <c r="AS1149" i="3" s="1"/>
  <c r="AT1151" i="3"/>
  <c r="AT1150" i="3" s="1"/>
  <c r="AT1149" i="3" s="1"/>
  <c r="AU1151" i="3"/>
  <c r="AU1150" i="3" s="1"/>
  <c r="AU1149" i="3" s="1"/>
  <c r="AY1151" i="3"/>
  <c r="AY1150" i="3" s="1"/>
  <c r="AY1149" i="3" s="1"/>
  <c r="AZ1151" i="3"/>
  <c r="AZ1150" i="3" s="1"/>
  <c r="AZ1149" i="3" s="1"/>
  <c r="BA1151" i="3"/>
  <c r="BA1150" i="3" s="1"/>
  <c r="BA1149" i="3" s="1"/>
  <c r="BB1151" i="3"/>
  <c r="BB1150" i="3" s="1"/>
  <c r="BB1149" i="3" s="1"/>
  <c r="BD1151" i="3"/>
  <c r="BD1150" i="3" s="1"/>
  <c r="BD1149" i="3" s="1"/>
  <c r="M1152" i="3"/>
  <c r="T1152" i="3"/>
  <c r="AA1152" i="3"/>
  <c r="AH1152" i="3"/>
  <c r="AO1152" i="3"/>
  <c r="AV1152" i="3"/>
  <c r="BC1152" i="3"/>
  <c r="AW1152" i="3" s="1"/>
  <c r="BE1152" i="3"/>
  <c r="M1153" i="3"/>
  <c r="T1153" i="3"/>
  <c r="AA1153" i="3"/>
  <c r="AH1153" i="3"/>
  <c r="AO1153" i="3"/>
  <c r="AV1153" i="3"/>
  <c r="BC1153" i="3"/>
  <c r="AW1153" i="3" s="1"/>
  <c r="BE1153" i="3"/>
  <c r="I1154" i="3"/>
  <c r="J1154" i="3"/>
  <c r="K1154" i="3"/>
  <c r="L1154" i="3"/>
  <c r="P1154" i="3"/>
  <c r="Q1154" i="3"/>
  <c r="R1154" i="3"/>
  <c r="S1154" i="3"/>
  <c r="W1154" i="3"/>
  <c r="X1154" i="3"/>
  <c r="Y1154" i="3"/>
  <c r="Z1154" i="3"/>
  <c r="AD1154" i="3"/>
  <c r="AE1154" i="3"/>
  <c r="AF1154" i="3"/>
  <c r="AG1154" i="3"/>
  <c r="M1155" i="3"/>
  <c r="T1155" i="3"/>
  <c r="AA1155" i="3"/>
  <c r="AC1155" i="3"/>
  <c r="AH1155" i="3"/>
  <c r="M1156" i="3"/>
  <c r="T1156" i="3"/>
  <c r="AA1156" i="3"/>
  <c r="AC1156" i="3"/>
  <c r="V1156" i="3" s="1"/>
  <c r="O1156" i="3" s="1"/>
  <c r="H1156" i="3" s="1"/>
  <c r="AH1156" i="3"/>
  <c r="AB1156" i="3" s="1"/>
  <c r="I1157" i="3"/>
  <c r="J1157" i="3"/>
  <c r="K1157" i="3"/>
  <c r="H1157" i="3" s="1"/>
  <c r="L1157" i="3"/>
  <c r="H1158" i="3"/>
  <c r="M1158" i="3"/>
  <c r="H1159" i="3"/>
  <c r="M1159" i="3"/>
  <c r="G1159" i="3" s="1"/>
  <c r="I1160" i="3"/>
  <c r="J1160" i="3"/>
  <c r="K1160" i="3"/>
  <c r="H1160" i="3" s="1"/>
  <c r="L1160" i="3"/>
  <c r="H1161" i="3"/>
  <c r="M1161" i="3"/>
  <c r="G1161" i="3" s="1"/>
  <c r="H1162" i="3"/>
  <c r="M1162" i="3"/>
  <c r="M1160" i="3" s="1"/>
  <c r="G1160" i="3" s="1"/>
  <c r="I1165" i="3"/>
  <c r="J1165" i="3"/>
  <c r="K1165" i="3"/>
  <c r="L1165" i="3"/>
  <c r="P1165" i="3"/>
  <c r="Q1165" i="3"/>
  <c r="R1165" i="3"/>
  <c r="S1165" i="3"/>
  <c r="W1165" i="3"/>
  <c r="X1165" i="3"/>
  <c r="Y1165" i="3"/>
  <c r="Z1165" i="3"/>
  <c r="AD1165" i="3"/>
  <c r="AE1165" i="3"/>
  <c r="AF1165" i="3"/>
  <c r="AG1165" i="3"/>
  <c r="AK1165" i="3"/>
  <c r="AL1165" i="3"/>
  <c r="AM1165" i="3"/>
  <c r="AN1165" i="3"/>
  <c r="AR1165" i="3"/>
  <c r="AS1165" i="3"/>
  <c r="AT1165" i="3"/>
  <c r="AU1165" i="3"/>
  <c r="BD1165" i="3"/>
  <c r="M1166" i="3"/>
  <c r="M1165" i="3" s="1"/>
  <c r="T1166" i="3"/>
  <c r="T1165" i="3" s="1"/>
  <c r="V1166" i="3"/>
  <c r="O1166" i="3" s="1"/>
  <c r="H1166" i="3" s="1"/>
  <c r="AA1166" i="3"/>
  <c r="AA1165" i="3" s="1"/>
  <c r="AH1166" i="3"/>
  <c r="AH1165" i="3" s="1"/>
  <c r="AO1166" i="3"/>
  <c r="AO1165" i="3" s="1"/>
  <c r="AV1166" i="3"/>
  <c r="AV1165" i="3" s="1"/>
  <c r="AW1166" i="3"/>
  <c r="I1167" i="3"/>
  <c r="J1167" i="3"/>
  <c r="K1167" i="3"/>
  <c r="L1167" i="3"/>
  <c r="P1167" i="3"/>
  <c r="Q1167" i="3"/>
  <c r="R1167" i="3"/>
  <c r="S1167" i="3"/>
  <c r="W1167" i="3"/>
  <c r="X1167" i="3"/>
  <c r="Y1167" i="3"/>
  <c r="V1167" i="3" s="1"/>
  <c r="Z1167" i="3"/>
  <c r="AD1167" i="3"/>
  <c r="AE1167" i="3"/>
  <c r="AF1167" i="3"/>
  <c r="AG1167" i="3"/>
  <c r="AK1167" i="3"/>
  <c r="AL1167" i="3"/>
  <c r="AM1167" i="3"/>
  <c r="AN1167" i="3"/>
  <c r="AR1167" i="3"/>
  <c r="AS1167" i="3"/>
  <c r="AT1167" i="3"/>
  <c r="AU1167" i="3"/>
  <c r="BD1167" i="3"/>
  <c r="AW1167" i="3" s="1"/>
  <c r="M1168" i="3"/>
  <c r="M1167" i="3" s="1"/>
  <c r="T1168" i="3"/>
  <c r="T1167" i="3" s="1"/>
  <c r="V1168" i="3"/>
  <c r="O1168" i="3" s="1"/>
  <c r="H1168" i="3" s="1"/>
  <c r="AA1168" i="3"/>
  <c r="AA1167" i="3" s="1"/>
  <c r="AH1168" i="3"/>
  <c r="AH1167" i="3" s="1"/>
  <c r="AO1168" i="3"/>
  <c r="AO1167" i="3" s="1"/>
  <c r="AV1168" i="3"/>
  <c r="AV1167" i="3" s="1"/>
  <c r="AW1168" i="3"/>
  <c r="I1170" i="3"/>
  <c r="I1169" i="3" s="1"/>
  <c r="J1170" i="3"/>
  <c r="J1169" i="3" s="1"/>
  <c r="K1170" i="3"/>
  <c r="L1170" i="3"/>
  <c r="L1169" i="3" s="1"/>
  <c r="P1170" i="3"/>
  <c r="P1169" i="3" s="1"/>
  <c r="Q1170" i="3"/>
  <c r="Q1169" i="3" s="1"/>
  <c r="R1170" i="3"/>
  <c r="R1169" i="3" s="1"/>
  <c r="S1170" i="3"/>
  <c r="S1169" i="3" s="1"/>
  <c r="W1170" i="3"/>
  <c r="W1169" i="3" s="1"/>
  <c r="X1170" i="3"/>
  <c r="X1169" i="3" s="1"/>
  <c r="Y1170" i="3"/>
  <c r="V1170" i="3" s="1"/>
  <c r="O1170" i="3" s="1"/>
  <c r="Z1170" i="3"/>
  <c r="Z1169" i="3" s="1"/>
  <c r="AD1170" i="3"/>
  <c r="AD1169" i="3" s="1"/>
  <c r="AE1170" i="3"/>
  <c r="AE1169" i="3" s="1"/>
  <c r="AF1170" i="3"/>
  <c r="AF1169" i="3" s="1"/>
  <c r="AG1170" i="3"/>
  <c r="AG1169" i="3" s="1"/>
  <c r="AK1170" i="3"/>
  <c r="AK1169" i="3" s="1"/>
  <c r="AL1170" i="3"/>
  <c r="AL1169" i="3" s="1"/>
  <c r="AM1170" i="3"/>
  <c r="AM1169" i="3" s="1"/>
  <c r="AN1170" i="3"/>
  <c r="AN1169" i="3" s="1"/>
  <c r="AR1170" i="3"/>
  <c r="AR1169" i="3" s="1"/>
  <c r="AS1170" i="3"/>
  <c r="AS1169" i="3" s="1"/>
  <c r="AT1170" i="3"/>
  <c r="AT1169" i="3" s="1"/>
  <c r="AU1170" i="3"/>
  <c r="AU1169" i="3" s="1"/>
  <c r="AZ1170" i="3"/>
  <c r="AZ1169" i="3" s="1"/>
  <c r="AZ1163" i="3" s="1"/>
  <c r="BA1170" i="3"/>
  <c r="BA1169" i="3" s="1"/>
  <c r="BA1163" i="3" s="1"/>
  <c r="BB1170" i="3"/>
  <c r="BB1169" i="3" s="1"/>
  <c r="BB1163" i="3" s="1"/>
  <c r="M1171" i="3"/>
  <c r="T1171" i="3"/>
  <c r="V1171" i="3"/>
  <c r="O1171" i="3" s="1"/>
  <c r="H1171" i="3" s="1"/>
  <c r="AA1171" i="3"/>
  <c r="AH1171" i="3"/>
  <c r="AO1171" i="3"/>
  <c r="AV1171" i="3"/>
  <c r="AY1171" i="3"/>
  <c r="BC1171" i="3" s="1"/>
  <c r="BD1171" i="3"/>
  <c r="AA1145" i="3" l="1"/>
  <c r="AA1144" i="3" s="1"/>
  <c r="U1144" i="3" s="1"/>
  <c r="E270" i="2"/>
  <c r="E269" i="2"/>
  <c r="D270" i="2"/>
  <c r="O1103" i="3"/>
  <c r="H1103" i="3" s="1"/>
  <c r="E275" i="2" s="1"/>
  <c r="AV1105" i="3"/>
  <c r="AA1105" i="3"/>
  <c r="AA1103" i="3" s="1"/>
  <c r="AA1102" i="3" s="1"/>
  <c r="BE1089" i="3"/>
  <c r="G765" i="3"/>
  <c r="D84" i="2" s="1"/>
  <c r="M764" i="3"/>
  <c r="G764" i="3" s="1"/>
  <c r="AH1133" i="3"/>
  <c r="AH1132" i="3" s="1"/>
  <c r="AP1168" i="3"/>
  <c r="AI1168" i="3" s="1"/>
  <c r="AB1168" i="3" s="1"/>
  <c r="U1168" i="3" s="1"/>
  <c r="N1168" i="3" s="1"/>
  <c r="G1168" i="3" s="1"/>
  <c r="Z1150" i="3"/>
  <c r="Z1149" i="3" s="1"/>
  <c r="X1150" i="3"/>
  <c r="X1149" i="3" s="1"/>
  <c r="AP1099" i="3"/>
  <c r="AI1099" i="3" s="1"/>
  <c r="AB1099" i="3" s="1"/>
  <c r="U1099" i="3" s="1"/>
  <c r="N1099" i="3" s="1"/>
  <c r="G1099" i="3" s="1"/>
  <c r="AU1164" i="3"/>
  <c r="AU1163" i="3" s="1"/>
  <c r="AU1148" i="3" s="1"/>
  <c r="AU1147" i="3" s="1"/>
  <c r="AU1146" i="3" s="1"/>
  <c r="AS1164" i="3"/>
  <c r="AS1163" i="3" s="1"/>
  <c r="AS1148" i="3" s="1"/>
  <c r="AS1147" i="3" s="1"/>
  <c r="AS1146" i="3" s="1"/>
  <c r="AG1164" i="3"/>
  <c r="AG1163" i="3" s="1"/>
  <c r="AE1164" i="3"/>
  <c r="AE1163" i="3" s="1"/>
  <c r="L1164" i="3"/>
  <c r="J1164" i="3"/>
  <c r="P1150" i="3"/>
  <c r="P1149" i="3" s="1"/>
  <c r="AO1151" i="3"/>
  <c r="AO1150" i="3" s="1"/>
  <c r="AO1149" i="3" s="1"/>
  <c r="M1151" i="3"/>
  <c r="AS1126" i="3"/>
  <c r="AS1125" i="3" s="1"/>
  <c r="AS1124" i="3" s="1"/>
  <c r="AH1129" i="3"/>
  <c r="AH1128" i="3" s="1"/>
  <c r="AM1126" i="3"/>
  <c r="AM1125" i="3" s="1"/>
  <c r="AM1124" i="3" s="1"/>
  <c r="AK1126" i="3"/>
  <c r="AK1125" i="3" s="1"/>
  <c r="AK1124" i="3" s="1"/>
  <c r="AP1097" i="3"/>
  <c r="AI1097" i="3" s="1"/>
  <c r="AB1097" i="3" s="1"/>
  <c r="U1097" i="3" s="1"/>
  <c r="N1097" i="3" s="1"/>
  <c r="G1097" i="3" s="1"/>
  <c r="T1092" i="3"/>
  <c r="R1085" i="3"/>
  <c r="AW1091" i="3"/>
  <c r="AP1091" i="3" s="1"/>
  <c r="AH1089" i="3"/>
  <c r="AO1089" i="3"/>
  <c r="L1085" i="3"/>
  <c r="BE1086" i="3"/>
  <c r="BE1085" i="3" s="1"/>
  <c r="BE1084" i="3" s="1"/>
  <c r="BE1083" i="3" s="1"/>
  <c r="BE1082" i="3" s="1"/>
  <c r="BE1081" i="3" s="1"/>
  <c r="AW1088" i="3"/>
  <c r="AX1088" i="3" s="1"/>
  <c r="AX1086" i="3" s="1"/>
  <c r="AO1086" i="3"/>
  <c r="AO1085" i="3" s="1"/>
  <c r="AA1086" i="3"/>
  <c r="M1086" i="3"/>
  <c r="AH1077" i="3"/>
  <c r="AH1076" i="3" s="1"/>
  <c r="T1077" i="3"/>
  <c r="T1076" i="3" s="1"/>
  <c r="T1075" i="3" s="1"/>
  <c r="T1074" i="3" s="1"/>
  <c r="AO1164" i="3"/>
  <c r="AA1164" i="3"/>
  <c r="AA1151" i="3"/>
  <c r="N1144" i="3"/>
  <c r="G1144" i="3" s="1"/>
  <c r="Q1136" i="3"/>
  <c r="M1133" i="3"/>
  <c r="M1132" i="3" s="1"/>
  <c r="AL1085" i="3"/>
  <c r="Z1085" i="3"/>
  <c r="J1085" i="3"/>
  <c r="P1164" i="3"/>
  <c r="S1164" i="3"/>
  <c r="Q1164" i="3"/>
  <c r="L1150" i="3"/>
  <c r="L1149" i="3" s="1"/>
  <c r="J1150" i="3"/>
  <c r="J1149" i="3" s="1"/>
  <c r="K1150" i="3"/>
  <c r="K1149" i="3" s="1"/>
  <c r="I1150" i="3"/>
  <c r="I1149" i="3" s="1"/>
  <c r="V1140" i="3"/>
  <c r="V1133" i="3"/>
  <c r="O1133" i="3" s="1"/>
  <c r="H1133" i="3" s="1"/>
  <c r="AO1103" i="3"/>
  <c r="AO1102" i="3" s="1"/>
  <c r="AV1095" i="3"/>
  <c r="AM1095" i="3"/>
  <c r="AK1095" i="3"/>
  <c r="AD1095" i="3"/>
  <c r="AF1085" i="3"/>
  <c r="AD1085" i="3"/>
  <c r="BB1085" i="3"/>
  <c r="BB1084" i="3" s="1"/>
  <c r="BB1083" i="3" s="1"/>
  <c r="BB1082" i="3" s="1"/>
  <c r="BB1081" i="3" s="1"/>
  <c r="AT1085" i="3"/>
  <c r="AV1077" i="3"/>
  <c r="AV1076" i="3" s="1"/>
  <c r="AV1075" i="3" s="1"/>
  <c r="AV1074" i="3" s="1"/>
  <c r="AV1073" i="3" s="1"/>
  <c r="AV1072" i="3" s="1"/>
  <c r="AV1071" i="3" s="1"/>
  <c r="S1136" i="3"/>
  <c r="I1136" i="3"/>
  <c r="O1167" i="3"/>
  <c r="H1167" i="3" s="1"/>
  <c r="E279" i="2" s="1"/>
  <c r="AT1164" i="3"/>
  <c r="AT1163" i="3" s="1"/>
  <c r="AT1148" i="3" s="1"/>
  <c r="AT1147" i="3" s="1"/>
  <c r="AT1146" i="3" s="1"/>
  <c r="AR1164" i="3"/>
  <c r="AR1163" i="3" s="1"/>
  <c r="AR1148" i="3" s="1"/>
  <c r="AR1147" i="3" s="1"/>
  <c r="AR1146" i="3" s="1"/>
  <c r="AF1164" i="3"/>
  <c r="AF1163" i="3" s="1"/>
  <c r="AD1164" i="3"/>
  <c r="AD1163" i="3" s="1"/>
  <c r="K1164" i="3"/>
  <c r="I1164" i="3"/>
  <c r="AH1154" i="3"/>
  <c r="AB1154" i="3" s="1"/>
  <c r="AA1154" i="3"/>
  <c r="T1154" i="3"/>
  <c r="BE1151" i="3"/>
  <c r="BE1150" i="3" s="1"/>
  <c r="BE1149" i="3" s="1"/>
  <c r="BE1148" i="3" s="1"/>
  <c r="BE1147" i="3" s="1"/>
  <c r="BE1146" i="3" s="1"/>
  <c r="AV1151" i="3"/>
  <c r="AV1150" i="3" s="1"/>
  <c r="AV1149" i="3" s="1"/>
  <c r="AH1151" i="3"/>
  <c r="T1151" i="3"/>
  <c r="T1150" i="3" s="1"/>
  <c r="S1150" i="3"/>
  <c r="S1149" i="3" s="1"/>
  <c r="Q1150" i="3"/>
  <c r="Q1149" i="3" s="1"/>
  <c r="X1136" i="3"/>
  <c r="L1136" i="3"/>
  <c r="AD1133" i="3"/>
  <c r="AD1132" i="3" s="1"/>
  <c r="M1131" i="3"/>
  <c r="M1129" i="3" s="1"/>
  <c r="I1129" i="3"/>
  <c r="I1128" i="3" s="1"/>
  <c r="I1127" i="3" s="1"/>
  <c r="I1126" i="3" s="1"/>
  <c r="I1125" i="3" s="1"/>
  <c r="I1124" i="3" s="1"/>
  <c r="AR1126" i="3"/>
  <c r="AR1125" i="3" s="1"/>
  <c r="AR1124" i="3" s="1"/>
  <c r="M1095" i="3"/>
  <c r="W1095" i="3"/>
  <c r="AN1164" i="3"/>
  <c r="AN1163" i="3" s="1"/>
  <c r="AN1148" i="3" s="1"/>
  <c r="AL1164" i="3"/>
  <c r="AL1163" i="3" s="1"/>
  <c r="AL1148" i="3" s="1"/>
  <c r="Z1164" i="3"/>
  <c r="X1164" i="3"/>
  <c r="AP1166" i="3"/>
  <c r="AI1166" i="3" s="1"/>
  <c r="AB1166" i="3" s="1"/>
  <c r="U1166" i="3" s="1"/>
  <c r="N1166" i="3" s="1"/>
  <c r="G1166" i="3" s="1"/>
  <c r="BD1164" i="3"/>
  <c r="AW1164" i="3" s="1"/>
  <c r="AM1164" i="3"/>
  <c r="AM1163" i="3" s="1"/>
  <c r="AM1148" i="3" s="1"/>
  <c r="AK1164" i="3"/>
  <c r="AK1163" i="3" s="1"/>
  <c r="AK1148" i="3" s="1"/>
  <c r="Y1164" i="3"/>
  <c r="V1164" i="3" s="1"/>
  <c r="W1164" i="3"/>
  <c r="M1157" i="3"/>
  <c r="G1157" i="3" s="1"/>
  <c r="D269" i="2" s="1"/>
  <c r="AC1154" i="3"/>
  <c r="V1154" i="3" s="1"/>
  <c r="O1154" i="3" s="1"/>
  <c r="H1154" i="3" s="1"/>
  <c r="V1155" i="3"/>
  <c r="O1155" i="3" s="1"/>
  <c r="H1155" i="3" s="1"/>
  <c r="M1154" i="3"/>
  <c r="M1150" i="3" s="1"/>
  <c r="AF1150" i="3"/>
  <c r="AF1149" i="3" s="1"/>
  <c r="AD1150" i="3"/>
  <c r="AD1149" i="3" s="1"/>
  <c r="BC1151" i="3"/>
  <c r="BC1150" i="3" s="1"/>
  <c r="BC1149" i="3" s="1"/>
  <c r="AW1149" i="3" s="1"/>
  <c r="BA1148" i="3"/>
  <c r="BA1147" i="3" s="1"/>
  <c r="BA1146" i="3" s="1"/>
  <c r="AG1150" i="3"/>
  <c r="AG1149" i="3" s="1"/>
  <c r="AE1150" i="3"/>
  <c r="AE1149" i="3" s="1"/>
  <c r="Y1150" i="3"/>
  <c r="Y1149" i="3" s="1"/>
  <c r="W1150" i="3"/>
  <c r="W1149" i="3" s="1"/>
  <c r="V1144" i="3"/>
  <c r="O1144" i="3" s="1"/>
  <c r="H1144" i="3" s="1"/>
  <c r="P1136" i="3"/>
  <c r="AV1133" i="3"/>
  <c r="AV1132" i="3" s="1"/>
  <c r="AA1133" i="3"/>
  <c r="AA1132" i="3" s="1"/>
  <c r="T1133" i="3"/>
  <c r="T1132" i="3" s="1"/>
  <c r="V1132" i="3"/>
  <c r="AE1126" i="3"/>
  <c r="AE1125" i="3" s="1"/>
  <c r="AE1124" i="3" s="1"/>
  <c r="AU1126" i="3"/>
  <c r="AU1125" i="3" s="1"/>
  <c r="AU1124" i="3" s="1"/>
  <c r="AG1126" i="3"/>
  <c r="AG1125" i="3" s="1"/>
  <c r="AG1124" i="3" s="1"/>
  <c r="AV1120" i="3"/>
  <c r="AV1119" i="3" s="1"/>
  <c r="AV1118" i="3" s="1"/>
  <c r="AV1117" i="3" s="1"/>
  <c r="BD1120" i="3"/>
  <c r="BD1119" i="3" s="1"/>
  <c r="AW1122" i="3"/>
  <c r="AP1122" i="3" s="1"/>
  <c r="AI1122" i="3" s="1"/>
  <c r="AB1122" i="3" s="1"/>
  <c r="U1122" i="3" s="1"/>
  <c r="N1122" i="3" s="1"/>
  <c r="G1122" i="3" s="1"/>
  <c r="M1103" i="3"/>
  <c r="M1102" i="3" s="1"/>
  <c r="AP1100" i="3"/>
  <c r="AI1100" i="3" s="1"/>
  <c r="AO1095" i="3"/>
  <c r="BD1089" i="3"/>
  <c r="AV1089" i="3"/>
  <c r="T1089" i="3"/>
  <c r="AU1085" i="3"/>
  <c r="AS1085" i="3"/>
  <c r="W1085" i="3"/>
  <c r="BE1077" i="3"/>
  <c r="BE1076" i="3" s="1"/>
  <c r="BE1075" i="3" s="1"/>
  <c r="BE1074" i="3" s="1"/>
  <c r="BE1073" i="3" s="1"/>
  <c r="BE1072" i="3" s="1"/>
  <c r="BE1071" i="3" s="1"/>
  <c r="AA1129" i="3"/>
  <c r="AA1128" i="3" s="1"/>
  <c r="S1126" i="3"/>
  <c r="S1125" i="3" s="1"/>
  <c r="S1124" i="3" s="1"/>
  <c r="Q1126" i="3"/>
  <c r="Q1125" i="3" s="1"/>
  <c r="Q1124" i="3" s="1"/>
  <c r="AP1123" i="3"/>
  <c r="AI1123" i="3" s="1"/>
  <c r="AB1123" i="3" s="1"/>
  <c r="U1123" i="3" s="1"/>
  <c r="N1123" i="3" s="1"/>
  <c r="G1123" i="3" s="1"/>
  <c r="M1120" i="3"/>
  <c r="M1119" i="3" s="1"/>
  <c r="AP1121" i="3"/>
  <c r="AI1121" i="3" s="1"/>
  <c r="AB1121" i="3" s="1"/>
  <c r="U1121" i="3" s="1"/>
  <c r="N1121" i="3" s="1"/>
  <c r="G1121" i="3" s="1"/>
  <c r="T1120" i="3"/>
  <c r="T1119" i="3" s="1"/>
  <c r="M1106" i="3"/>
  <c r="G1106" i="3" s="1"/>
  <c r="D268" i="2" s="1"/>
  <c r="BC1103" i="3"/>
  <c r="BC1102" i="3" s="1"/>
  <c r="AV1103" i="3"/>
  <c r="AV1102" i="3" s="1"/>
  <c r="AP1101" i="3"/>
  <c r="AI1101" i="3" s="1"/>
  <c r="AB1101" i="3" s="1"/>
  <c r="U1101" i="3" s="1"/>
  <c r="N1101" i="3" s="1"/>
  <c r="G1101" i="3" s="1"/>
  <c r="AR1095" i="3"/>
  <c r="AR1084" i="3" s="1"/>
  <c r="AR1083" i="3" s="1"/>
  <c r="AR1082" i="3" s="1"/>
  <c r="AR1081" i="3" s="1"/>
  <c r="I1095" i="3"/>
  <c r="AG1095" i="3"/>
  <c r="AE1095" i="3"/>
  <c r="S1095" i="3"/>
  <c r="Q1095" i="3"/>
  <c r="L1095" i="3"/>
  <c r="J1095" i="3"/>
  <c r="AH1092" i="3"/>
  <c r="AB1092" i="3" s="1"/>
  <c r="X1085" i="3"/>
  <c r="P1085" i="3"/>
  <c r="BA1086" i="3"/>
  <c r="AM1085" i="3"/>
  <c r="AK1085" i="3"/>
  <c r="S1085" i="3"/>
  <c r="S1084" i="3" s="1"/>
  <c r="S1083" i="3" s="1"/>
  <c r="S1082" i="3" s="1"/>
  <c r="S1081" i="3" s="1"/>
  <c r="Q1085" i="3"/>
  <c r="Q1084" i="3" s="1"/>
  <c r="Q1083" i="3" s="1"/>
  <c r="Q1082" i="3" s="1"/>
  <c r="Q1081" i="3" s="1"/>
  <c r="H1170" i="3"/>
  <c r="E280" i="2" s="1"/>
  <c r="T1164" i="3"/>
  <c r="AP1153" i="3"/>
  <c r="AX1153" i="3"/>
  <c r="AP1152" i="3"/>
  <c r="AX1152" i="3"/>
  <c r="AX1151" i="3" s="1"/>
  <c r="AX1150" i="3" s="1"/>
  <c r="AX1149" i="3" s="1"/>
  <c r="AX1148" i="3" s="1"/>
  <c r="AX1147" i="3" s="1"/>
  <c r="AX1146" i="3" s="1"/>
  <c r="AZ1148" i="3"/>
  <c r="AZ1147" i="3" s="1"/>
  <c r="AZ1146" i="3" s="1"/>
  <c r="Y1142" i="3"/>
  <c r="V1142" i="3" s="1"/>
  <c r="V1143" i="3"/>
  <c r="Z1136" i="3"/>
  <c r="AA1095" i="3"/>
  <c r="AP1167" i="3"/>
  <c r="AI1167" i="3" s="1"/>
  <c r="AB1167" i="3" s="1"/>
  <c r="U1167" i="3" s="1"/>
  <c r="N1167" i="3" s="1"/>
  <c r="G1167" i="3" s="1"/>
  <c r="D279" i="2" s="1"/>
  <c r="AV1164" i="3"/>
  <c r="AH1164" i="3"/>
  <c r="M1164" i="3"/>
  <c r="U1156" i="3"/>
  <c r="N1156" i="3" s="1"/>
  <c r="G1156" i="3" s="1"/>
  <c r="BB1148" i="3"/>
  <c r="BB1147" i="3" s="1"/>
  <c r="BB1146" i="3" s="1"/>
  <c r="J1136" i="3"/>
  <c r="W1136" i="3"/>
  <c r="AA1119" i="3"/>
  <c r="Y1169" i="3"/>
  <c r="V1169" i="3" s="1"/>
  <c r="O1169" i="3" s="1"/>
  <c r="K1169" i="3"/>
  <c r="R1164" i="3"/>
  <c r="G1162" i="3"/>
  <c r="G1158" i="3"/>
  <c r="AB1155" i="3"/>
  <c r="U1155" i="3" s="1"/>
  <c r="N1155" i="3" s="1"/>
  <c r="G1155" i="3" s="1"/>
  <c r="R1150" i="3"/>
  <c r="AA1143" i="3"/>
  <c r="K1142" i="3"/>
  <c r="K1136" i="3" s="1"/>
  <c r="AA1139" i="3"/>
  <c r="Y1128" i="3"/>
  <c r="V1129" i="3"/>
  <c r="O1129" i="3" s="1"/>
  <c r="H1129" i="3" s="1"/>
  <c r="W1129" i="3"/>
  <c r="W1128" i="3" s="1"/>
  <c r="W1127" i="3" s="1"/>
  <c r="W1126" i="3" s="1"/>
  <c r="W1125" i="3" s="1"/>
  <c r="W1124" i="3" s="1"/>
  <c r="K1128" i="3"/>
  <c r="AL1126" i="3"/>
  <c r="AL1125" i="3" s="1"/>
  <c r="AL1124" i="3" s="1"/>
  <c r="X1126" i="3"/>
  <c r="X1125" i="3" s="1"/>
  <c r="X1124" i="3" s="1"/>
  <c r="L1126" i="3"/>
  <c r="L1125" i="3" s="1"/>
  <c r="L1124" i="3" s="1"/>
  <c r="AT1126" i="3"/>
  <c r="AT1125" i="3" s="1"/>
  <c r="AT1124" i="3" s="1"/>
  <c r="AF1126" i="3"/>
  <c r="AF1125" i="3" s="1"/>
  <c r="AF1124" i="3" s="1"/>
  <c r="Y1119" i="3"/>
  <c r="V1120" i="3"/>
  <c r="O1120" i="3" s="1"/>
  <c r="H1120" i="3" s="1"/>
  <c r="G1116" i="3"/>
  <c r="G1111" i="3"/>
  <c r="BD1103" i="3"/>
  <c r="AW1104" i="3"/>
  <c r="AP1104" i="3" s="1"/>
  <c r="AI1104" i="3" s="1"/>
  <c r="AB1104" i="3" s="1"/>
  <c r="U1104" i="3" s="1"/>
  <c r="N1104" i="3" s="1"/>
  <c r="G1104" i="3" s="1"/>
  <c r="T1103" i="3"/>
  <c r="AY1103" i="3"/>
  <c r="AY1102" i="3" s="1"/>
  <c r="Y1102" i="3"/>
  <c r="V1102" i="3" s="1"/>
  <c r="O1102" i="3" s="1"/>
  <c r="BC1096" i="3"/>
  <c r="AY1096" i="3"/>
  <c r="AY1095" i="3" s="1"/>
  <c r="AT1095" i="3"/>
  <c r="U1094" i="3"/>
  <c r="N1094" i="3" s="1"/>
  <c r="G1094" i="3" s="1"/>
  <c r="M1092" i="3"/>
  <c r="BA1089" i="3"/>
  <c r="BC1090" i="3"/>
  <c r="BC1089" i="3" s="1"/>
  <c r="BC1085" i="3" s="1"/>
  <c r="AA1089" i="3"/>
  <c r="M1089" i="3"/>
  <c r="AV1086" i="3"/>
  <c r="AP1087" i="3"/>
  <c r="AH1086" i="3"/>
  <c r="T1086" i="3"/>
  <c r="AW1086" i="3"/>
  <c r="AW1171" i="3"/>
  <c r="AP1171" i="3" s="1"/>
  <c r="AI1171" i="3" s="1"/>
  <c r="AB1171" i="3" s="1"/>
  <c r="U1171" i="3" s="1"/>
  <c r="N1171" i="3" s="1"/>
  <c r="G1171" i="3" s="1"/>
  <c r="AW1165" i="3"/>
  <c r="AP1165" i="3" s="1"/>
  <c r="AI1165" i="3" s="1"/>
  <c r="AB1165" i="3" s="1"/>
  <c r="U1165" i="3" s="1"/>
  <c r="N1165" i="3" s="1"/>
  <c r="G1165" i="3" s="1"/>
  <c r="D278" i="2" s="1"/>
  <c r="V1165" i="3"/>
  <c r="O1165" i="3" s="1"/>
  <c r="H1165" i="3" s="1"/>
  <c r="E278" i="2" s="1"/>
  <c r="AW1150" i="3"/>
  <c r="U1145" i="3"/>
  <c r="N1145" i="3" s="1"/>
  <c r="G1145" i="3" s="1"/>
  <c r="R1143" i="3"/>
  <c r="M1143" i="3"/>
  <c r="AH1140" i="3"/>
  <c r="AB1141" i="3"/>
  <c r="U1141" i="3" s="1"/>
  <c r="N1141" i="3" s="1"/>
  <c r="G1141" i="3" s="1"/>
  <c r="Y1138" i="3"/>
  <c r="V1139" i="3"/>
  <c r="M1139" i="3"/>
  <c r="T1138" i="3"/>
  <c r="AP1135" i="3"/>
  <c r="AI1135" i="3" s="1"/>
  <c r="AB1135" i="3" s="1"/>
  <c r="U1135" i="3" s="1"/>
  <c r="BD1133" i="3"/>
  <c r="AW1134" i="3"/>
  <c r="AP1134" i="3" s="1"/>
  <c r="AI1134" i="3" s="1"/>
  <c r="AB1134" i="3" s="1"/>
  <c r="U1134" i="3" s="1"/>
  <c r="N1134" i="3" s="1"/>
  <c r="G1134" i="3" s="1"/>
  <c r="AO1133" i="3"/>
  <c r="AO1132" i="3" s="1"/>
  <c r="AO1126" i="3" s="1"/>
  <c r="AO1125" i="3" s="1"/>
  <c r="AO1124" i="3" s="1"/>
  <c r="R1132" i="3"/>
  <c r="AI1131" i="3"/>
  <c r="AB1131" i="3" s="1"/>
  <c r="U1131" i="3" s="1"/>
  <c r="P1129" i="3"/>
  <c r="P1128" i="3" s="1"/>
  <c r="P1127" i="3" s="1"/>
  <c r="P1126" i="3" s="1"/>
  <c r="P1125" i="3" s="1"/>
  <c r="P1124" i="3" s="1"/>
  <c r="T1131" i="3"/>
  <c r="AB1130" i="3"/>
  <c r="U1130" i="3" s="1"/>
  <c r="N1130" i="3" s="1"/>
  <c r="G1130" i="3" s="1"/>
  <c r="AV1129" i="3"/>
  <c r="AD1129" i="3"/>
  <c r="AD1128" i="3" s="1"/>
  <c r="AD1127" i="3" s="1"/>
  <c r="AN1126" i="3"/>
  <c r="AN1125" i="3" s="1"/>
  <c r="AN1124" i="3" s="1"/>
  <c r="Z1126" i="3"/>
  <c r="Z1125" i="3" s="1"/>
  <c r="Z1124" i="3" s="1"/>
  <c r="R1127" i="3"/>
  <c r="J1126" i="3"/>
  <c r="J1125" i="3" s="1"/>
  <c r="J1124" i="3" s="1"/>
  <c r="AH1120" i="3"/>
  <c r="K1119" i="3"/>
  <c r="R1118" i="3"/>
  <c r="Y1112" i="3"/>
  <c r="V1112" i="3" s="1"/>
  <c r="O1112" i="3" s="1"/>
  <c r="H1112" i="3" s="1"/>
  <c r="V1113" i="3"/>
  <c r="O1113" i="3" s="1"/>
  <c r="H1113" i="3" s="1"/>
  <c r="AA1113" i="3"/>
  <c r="G1107" i="3"/>
  <c r="AW1105" i="3"/>
  <c r="AH1103" i="3"/>
  <c r="AD1103" i="3"/>
  <c r="AD1102" i="3" s="1"/>
  <c r="K1102" i="3"/>
  <c r="AH1100" i="3"/>
  <c r="O1100" i="3"/>
  <c r="H1100" i="3" s="1"/>
  <c r="E274" i="2" s="1"/>
  <c r="H1098" i="3"/>
  <c r="E273" i="2" s="1"/>
  <c r="AU1095" i="3"/>
  <c r="AS1095" i="3"/>
  <c r="AF1095" i="3"/>
  <c r="Y1095" i="3"/>
  <c r="V1095" i="3" s="1"/>
  <c r="AA1092" i="3"/>
  <c r="Y1085" i="3"/>
  <c r="AP1078" i="3"/>
  <c r="AX1078" i="3"/>
  <c r="V1145" i="3"/>
  <c r="O1145" i="3" s="1"/>
  <c r="H1145" i="3" s="1"/>
  <c r="AP1098" i="3"/>
  <c r="AI1098" i="3" s="1"/>
  <c r="AB1098" i="3" s="1"/>
  <c r="U1098" i="3" s="1"/>
  <c r="N1098" i="3" s="1"/>
  <c r="G1098" i="3" s="1"/>
  <c r="D273" i="2" s="1"/>
  <c r="T1095" i="3"/>
  <c r="BD1095" i="3"/>
  <c r="AN1095" i="3"/>
  <c r="AN1084" i="3" s="1"/>
  <c r="AN1083" i="3" s="1"/>
  <c r="AN1082" i="3" s="1"/>
  <c r="AN1081" i="3" s="1"/>
  <c r="AL1095" i="3"/>
  <c r="AH1096" i="3"/>
  <c r="Z1095" i="3"/>
  <c r="X1095" i="3"/>
  <c r="R1095" i="3"/>
  <c r="P1095" i="3"/>
  <c r="H1096" i="3"/>
  <c r="E272" i="2" s="1"/>
  <c r="K1095" i="3"/>
  <c r="V1092" i="3"/>
  <c r="O1092" i="3" s="1"/>
  <c r="H1092" i="3" s="1"/>
  <c r="AG1085" i="3"/>
  <c r="AE1085" i="3"/>
  <c r="K1085" i="3"/>
  <c r="I1085" i="3"/>
  <c r="AZ1084" i="3"/>
  <c r="AZ1083" i="3" s="1"/>
  <c r="AZ1082" i="3" s="1"/>
  <c r="AZ1081" i="3" s="1"/>
  <c r="AP1079" i="3"/>
  <c r="AX1079" i="3"/>
  <c r="Y1075" i="3"/>
  <c r="AB1093" i="3"/>
  <c r="U1093" i="3" s="1"/>
  <c r="N1093" i="3" s="1"/>
  <c r="G1093" i="3" s="1"/>
  <c r="BC1077" i="3"/>
  <c r="AO1077" i="3"/>
  <c r="AO1076" i="3" s="1"/>
  <c r="AO1075" i="3" s="1"/>
  <c r="AO1074" i="3" s="1"/>
  <c r="AO1073" i="3" s="1"/>
  <c r="AO1072" i="3" s="1"/>
  <c r="AO1071" i="3" s="1"/>
  <c r="AA1077" i="3"/>
  <c r="M1077" i="3"/>
  <c r="BD1076" i="3"/>
  <c r="O11" i="3"/>
  <c r="H11" i="3" s="1"/>
  <c r="O12" i="3"/>
  <c r="H12" i="3" s="1"/>
  <c r="O13" i="3"/>
  <c r="H13" i="3" s="1"/>
  <c r="O14" i="3"/>
  <c r="H14" i="3" s="1"/>
  <c r="O15" i="3"/>
  <c r="H15" i="3" s="1"/>
  <c r="O16" i="3"/>
  <c r="H16" i="3" s="1"/>
  <c r="BD16" i="3"/>
  <c r="M17" i="3"/>
  <c r="O17" i="3"/>
  <c r="H17" i="3" s="1"/>
  <c r="T17" i="3"/>
  <c r="AA17" i="3"/>
  <c r="AH17" i="3"/>
  <c r="AO17" i="3"/>
  <c r="AV17" i="3"/>
  <c r="BC17" i="3"/>
  <c r="AW17" i="3" s="1"/>
  <c r="M18" i="3"/>
  <c r="O18" i="3"/>
  <c r="H18" i="3" s="1"/>
  <c r="T18" i="3"/>
  <c r="AA18" i="3"/>
  <c r="AH18" i="3"/>
  <c r="AO18" i="3"/>
  <c r="AV18" i="3"/>
  <c r="BC18" i="3"/>
  <c r="AW18" i="3" s="1"/>
  <c r="M19" i="3"/>
  <c r="O19" i="3"/>
  <c r="H19" i="3" s="1"/>
  <c r="T19" i="3"/>
  <c r="AA19" i="3"/>
  <c r="AH19" i="3"/>
  <c r="AO19" i="3"/>
  <c r="AV19" i="3"/>
  <c r="BC19" i="3"/>
  <c r="AW19" i="3" s="1"/>
  <c r="O20" i="3"/>
  <c r="H20" i="3" s="1"/>
  <c r="BD20" i="3"/>
  <c r="AW20" i="3" s="1"/>
  <c r="AP20" i="3" s="1"/>
  <c r="AI20" i="3" s="1"/>
  <c r="AB20" i="3" s="1"/>
  <c r="U20" i="3" s="1"/>
  <c r="N20" i="3" s="1"/>
  <c r="G20" i="3" s="1"/>
  <c r="M21" i="3"/>
  <c r="O21" i="3"/>
  <c r="H21" i="3" s="1"/>
  <c r="T21" i="3"/>
  <c r="AA21" i="3"/>
  <c r="AH21" i="3"/>
  <c r="AO21" i="3"/>
  <c r="AV21" i="3"/>
  <c r="BC21" i="3"/>
  <c r="AW21" i="3" s="1"/>
  <c r="M22" i="3"/>
  <c r="O22" i="3"/>
  <c r="H22" i="3" s="1"/>
  <c r="T22" i="3"/>
  <c r="AA22" i="3"/>
  <c r="AH22" i="3"/>
  <c r="AO22" i="3"/>
  <c r="AV22" i="3"/>
  <c r="BC22" i="3"/>
  <c r="AW22" i="3" s="1"/>
  <c r="O23" i="3"/>
  <c r="H23" i="3" s="1"/>
  <c r="BD23" i="3"/>
  <c r="AW23" i="3" s="1"/>
  <c r="AP23" i="3" s="1"/>
  <c r="AI23" i="3" s="1"/>
  <c r="AB23" i="3" s="1"/>
  <c r="U23" i="3" s="1"/>
  <c r="N23" i="3" s="1"/>
  <c r="G23" i="3" s="1"/>
  <c r="M24" i="3"/>
  <c r="O24" i="3"/>
  <c r="H24" i="3" s="1"/>
  <c r="T24" i="3"/>
  <c r="AA24" i="3"/>
  <c r="AH24" i="3"/>
  <c r="AO24" i="3"/>
  <c r="AV24" i="3"/>
  <c r="BC24" i="3"/>
  <c r="AW24" i="3" s="1"/>
  <c r="M25" i="3"/>
  <c r="O25" i="3"/>
  <c r="H25" i="3" s="1"/>
  <c r="T25" i="3"/>
  <c r="AA25" i="3"/>
  <c r="AH25" i="3"/>
  <c r="AO25" i="3"/>
  <c r="AV25" i="3"/>
  <c r="BC25" i="3"/>
  <c r="AW25" i="3" s="1"/>
  <c r="O26" i="3"/>
  <c r="H26" i="3" s="1"/>
  <c r="O27" i="3"/>
  <c r="H27" i="3" s="1"/>
  <c r="BD27" i="3"/>
  <c r="M28" i="3"/>
  <c r="O28" i="3"/>
  <c r="H28" i="3" s="1"/>
  <c r="T28" i="3"/>
  <c r="AA28" i="3"/>
  <c r="AH28" i="3"/>
  <c r="AO28" i="3"/>
  <c r="AV28" i="3"/>
  <c r="BC28" i="3"/>
  <c r="AW28" i="3" s="1"/>
  <c r="O29" i="3"/>
  <c r="H29" i="3" s="1"/>
  <c r="O30" i="3"/>
  <c r="H30" i="3" s="1"/>
  <c r="O31" i="3"/>
  <c r="H31" i="3" s="1"/>
  <c r="O32" i="3"/>
  <c r="H32" i="3" s="1"/>
  <c r="BD32" i="3"/>
  <c r="AW32" i="3" s="1"/>
  <c r="AP32" i="3" s="1"/>
  <c r="AI32" i="3" s="1"/>
  <c r="AB32" i="3" s="1"/>
  <c r="U32" i="3" s="1"/>
  <c r="N32" i="3" s="1"/>
  <c r="G32" i="3" s="1"/>
  <c r="M33" i="3"/>
  <c r="O33" i="3"/>
  <c r="H33" i="3" s="1"/>
  <c r="T33" i="3"/>
  <c r="AA33" i="3"/>
  <c r="AH33" i="3"/>
  <c r="AO33" i="3"/>
  <c r="AV33" i="3"/>
  <c r="BC33" i="3"/>
  <c r="AW33" i="3" s="1"/>
  <c r="O36" i="3"/>
  <c r="H36" i="3" s="1"/>
  <c r="AX36" i="3"/>
  <c r="AQ36" i="3" s="1"/>
  <c r="O37" i="3"/>
  <c r="H37" i="3" s="1"/>
  <c r="AX37" i="3"/>
  <c r="AQ37" i="3" s="1"/>
  <c r="O38" i="3"/>
  <c r="H38" i="3" s="1"/>
  <c r="AX38" i="3"/>
  <c r="AQ38" i="3" s="1"/>
  <c r="O39" i="3"/>
  <c r="H39" i="3" s="1"/>
  <c r="AX39" i="3"/>
  <c r="AQ39" i="3" s="1"/>
  <c r="O40" i="3"/>
  <c r="H40" i="3" s="1"/>
  <c r="AX40" i="3"/>
  <c r="AQ40" i="3" s="1"/>
  <c r="BD40" i="3"/>
  <c r="BD39" i="3" s="1"/>
  <c r="BD38" i="3" s="1"/>
  <c r="BD36" i="3" s="1"/>
  <c r="M41" i="3"/>
  <c r="O41" i="3"/>
  <c r="H41" i="3" s="1"/>
  <c r="T41" i="3"/>
  <c r="AA41" i="3"/>
  <c r="AH41" i="3"/>
  <c r="AO41" i="3"/>
  <c r="AV41" i="3"/>
  <c r="AX41" i="3"/>
  <c r="AQ41" i="3" s="1"/>
  <c r="BC41" i="3"/>
  <c r="AW41" i="3" s="1"/>
  <c r="AP41" i="3" s="1"/>
  <c r="M42" i="3"/>
  <c r="O42" i="3"/>
  <c r="H42" i="3" s="1"/>
  <c r="T42" i="3"/>
  <c r="AA42" i="3"/>
  <c r="AH42" i="3"/>
  <c r="AO42" i="3"/>
  <c r="AV42" i="3"/>
  <c r="AX42" i="3"/>
  <c r="AQ42" i="3" s="1"/>
  <c r="BC42" i="3"/>
  <c r="AW42" i="3" s="1"/>
  <c r="AP42" i="3" s="1"/>
  <c r="AX43" i="3"/>
  <c r="AQ43" i="3" s="1"/>
  <c r="AX44" i="3"/>
  <c r="AQ44" i="3" s="1"/>
  <c r="AX45" i="3"/>
  <c r="AQ45" i="3" s="1"/>
  <c r="AX46" i="3"/>
  <c r="AQ46" i="3" s="1"/>
  <c r="I47" i="3"/>
  <c r="I46" i="3" s="1"/>
  <c r="J47" i="3"/>
  <c r="J46" i="3" s="1"/>
  <c r="K47" i="3"/>
  <c r="L47" i="3"/>
  <c r="L46" i="3" s="1"/>
  <c r="P47" i="3"/>
  <c r="P46" i="3" s="1"/>
  <c r="Q47" i="3"/>
  <c r="Q46" i="3" s="1"/>
  <c r="R47" i="3"/>
  <c r="S47" i="3"/>
  <c r="S46" i="3" s="1"/>
  <c r="W47" i="3"/>
  <c r="W46" i="3" s="1"/>
  <c r="X47" i="3"/>
  <c r="X46" i="3" s="1"/>
  <c r="Y47" i="3"/>
  <c r="Y46" i="3" s="1"/>
  <c r="Z47" i="3"/>
  <c r="Z46" i="3" s="1"/>
  <c r="AD47" i="3"/>
  <c r="AD46" i="3" s="1"/>
  <c r="AE47" i="3"/>
  <c r="AE46" i="3" s="1"/>
  <c r="AF47" i="3"/>
  <c r="AF46" i="3" s="1"/>
  <c r="AG47" i="3"/>
  <c r="AG46" i="3" s="1"/>
  <c r="AK47" i="3"/>
  <c r="AK46" i="3" s="1"/>
  <c r="AL47" i="3"/>
  <c r="AL46" i="3" s="1"/>
  <c r="AM47" i="3"/>
  <c r="AM46" i="3" s="1"/>
  <c r="AN47" i="3"/>
  <c r="AN46" i="3" s="1"/>
  <c r="AX47" i="3"/>
  <c r="AQ47" i="3" s="1"/>
  <c r="BD47" i="3"/>
  <c r="BD46" i="3" s="1"/>
  <c r="BD45" i="3" s="1"/>
  <c r="M48" i="3"/>
  <c r="O48" i="3"/>
  <c r="H48" i="3" s="1"/>
  <c r="T48" i="3"/>
  <c r="AA48" i="3"/>
  <c r="AH48" i="3"/>
  <c r="AO48" i="3"/>
  <c r="AV48" i="3"/>
  <c r="AX48" i="3"/>
  <c r="AQ48" i="3" s="1"/>
  <c r="BC48" i="3"/>
  <c r="AW48" i="3" s="1"/>
  <c r="M49" i="3"/>
  <c r="O49" i="3"/>
  <c r="H49" i="3" s="1"/>
  <c r="T49" i="3"/>
  <c r="AA49" i="3"/>
  <c r="AH49" i="3"/>
  <c r="AO49" i="3"/>
  <c r="AV49" i="3"/>
  <c r="AX49" i="3"/>
  <c r="AQ49" i="3" s="1"/>
  <c r="BC49" i="3"/>
  <c r="AW49" i="3" s="1"/>
  <c r="AP49" i="3" s="1"/>
  <c r="M50" i="3"/>
  <c r="O50" i="3"/>
  <c r="H50" i="3" s="1"/>
  <c r="T50" i="3"/>
  <c r="AA50" i="3"/>
  <c r="AH50" i="3"/>
  <c r="AO50" i="3"/>
  <c r="AV50" i="3"/>
  <c r="AX50" i="3"/>
  <c r="AQ50" i="3" s="1"/>
  <c r="BC50" i="3"/>
  <c r="AW50" i="3" s="1"/>
  <c r="AP50" i="3" s="1"/>
  <c r="M51" i="3"/>
  <c r="O51" i="3"/>
  <c r="H51" i="3" s="1"/>
  <c r="T51" i="3"/>
  <c r="AA51" i="3"/>
  <c r="AH51" i="3"/>
  <c r="AO51" i="3"/>
  <c r="AV51" i="3"/>
  <c r="AX51" i="3"/>
  <c r="AQ51" i="3" s="1"/>
  <c r="BC51" i="3"/>
  <c r="AW51" i="3" s="1"/>
  <c r="AP51" i="3" s="1"/>
  <c r="M52" i="3"/>
  <c r="O52" i="3"/>
  <c r="H52" i="3" s="1"/>
  <c r="T52" i="3"/>
  <c r="AA52" i="3"/>
  <c r="AH52" i="3"/>
  <c r="AO52" i="3"/>
  <c r="AV52" i="3"/>
  <c r="AX52" i="3"/>
  <c r="AQ52" i="3" s="1"/>
  <c r="BC52" i="3"/>
  <c r="AW52" i="3" s="1"/>
  <c r="AP52" i="3" s="1"/>
  <c r="M53" i="3"/>
  <c r="O53" i="3"/>
  <c r="H53" i="3" s="1"/>
  <c r="T53" i="3"/>
  <c r="AA53" i="3"/>
  <c r="AH53" i="3"/>
  <c r="AO53" i="3"/>
  <c r="AI53" i="3" s="1"/>
  <c r="AX53" i="3"/>
  <c r="AQ53" i="3" s="1"/>
  <c r="M54" i="3"/>
  <c r="O54" i="3"/>
  <c r="H54" i="3" s="1"/>
  <c r="T54" i="3"/>
  <c r="AA54" i="3"/>
  <c r="AH54" i="3"/>
  <c r="AO54" i="3"/>
  <c r="AV54" i="3"/>
  <c r="AX54" i="3"/>
  <c r="AQ54" i="3" s="1"/>
  <c r="BC54" i="3"/>
  <c r="AW54" i="3" s="1"/>
  <c r="AP54" i="3" s="1"/>
  <c r="M55" i="3"/>
  <c r="O55" i="3"/>
  <c r="H55" i="3" s="1"/>
  <c r="T55" i="3"/>
  <c r="AA55" i="3"/>
  <c r="AH55" i="3"/>
  <c r="AO55" i="3"/>
  <c r="AI55" i="3" s="1"/>
  <c r="AX55" i="3"/>
  <c r="AQ55" i="3" s="1"/>
  <c r="AX56" i="3"/>
  <c r="AQ56" i="3" s="1"/>
  <c r="I57" i="3"/>
  <c r="I56" i="3" s="1"/>
  <c r="J57" i="3"/>
  <c r="J56" i="3" s="1"/>
  <c r="K57" i="3"/>
  <c r="K56" i="3" s="1"/>
  <c r="L57" i="3"/>
  <c r="L56" i="3" s="1"/>
  <c r="P57" i="3"/>
  <c r="P56" i="3" s="1"/>
  <c r="Q57" i="3"/>
  <c r="Q56" i="3" s="1"/>
  <c r="R57" i="3"/>
  <c r="S57" i="3"/>
  <c r="S56" i="3" s="1"/>
  <c r="W57" i="3"/>
  <c r="W56" i="3" s="1"/>
  <c r="X57" i="3"/>
  <c r="X56" i="3" s="1"/>
  <c r="Y57" i="3"/>
  <c r="Y56" i="3" s="1"/>
  <c r="Z57" i="3"/>
  <c r="Z56" i="3" s="1"/>
  <c r="AD57" i="3"/>
  <c r="AD56" i="3" s="1"/>
  <c r="AE57" i="3"/>
  <c r="AE56" i="3" s="1"/>
  <c r="AF57" i="3"/>
  <c r="AF56" i="3" s="1"/>
  <c r="AG57" i="3"/>
  <c r="AG56" i="3" s="1"/>
  <c r="AK57" i="3"/>
  <c r="AK56" i="3" s="1"/>
  <c r="AL57" i="3"/>
  <c r="AL56" i="3" s="1"/>
  <c r="AM57" i="3"/>
  <c r="AM56" i="3" s="1"/>
  <c r="AN57" i="3"/>
  <c r="AN56" i="3" s="1"/>
  <c r="AX57" i="3"/>
  <c r="AQ57" i="3" s="1"/>
  <c r="M58" i="3"/>
  <c r="O58" i="3"/>
  <c r="H58" i="3" s="1"/>
  <c r="T58" i="3"/>
  <c r="T57" i="3" s="1"/>
  <c r="AA58" i="3"/>
  <c r="AA57" i="3" s="1"/>
  <c r="AA56" i="3" s="1"/>
  <c r="AH58" i="3"/>
  <c r="AH57" i="3" s="1"/>
  <c r="AH56" i="3" s="1"/>
  <c r="AO58" i="3"/>
  <c r="AX58" i="3"/>
  <c r="AQ58" i="3" s="1"/>
  <c r="BD62" i="3"/>
  <c r="BD61" i="3" s="1"/>
  <c r="BD60" i="3" s="1"/>
  <c r="BD59" i="3" s="1"/>
  <c r="M63" i="3"/>
  <c r="T63" i="3"/>
  <c r="AA63" i="3"/>
  <c r="AH63" i="3"/>
  <c r="AO63" i="3"/>
  <c r="AV63" i="3"/>
  <c r="BC63" i="3"/>
  <c r="AW63" i="3" s="1"/>
  <c r="BE63" i="3"/>
  <c r="AX65" i="3"/>
  <c r="AQ65" i="3" s="1"/>
  <c r="AX66" i="3"/>
  <c r="AQ66" i="3" s="1"/>
  <c r="AX67" i="3"/>
  <c r="AQ67" i="3" s="1"/>
  <c r="I68" i="3"/>
  <c r="J68" i="3"/>
  <c r="K68" i="3"/>
  <c r="L68" i="3"/>
  <c r="P68" i="3"/>
  <c r="Q68" i="3"/>
  <c r="R68" i="3"/>
  <c r="S68" i="3"/>
  <c r="W68" i="3"/>
  <c r="X68" i="3"/>
  <c r="Y68" i="3"/>
  <c r="Z68" i="3"/>
  <c r="AD68" i="3"/>
  <c r="AE68" i="3"/>
  <c r="AF68" i="3"/>
  <c r="AG68" i="3"/>
  <c r="AK68" i="3"/>
  <c r="AK67" i="3" s="1"/>
  <c r="AL68" i="3"/>
  <c r="AL67" i="3" s="1"/>
  <c r="AM68" i="3"/>
  <c r="AM67" i="3" s="1"/>
  <c r="AN68" i="3"/>
  <c r="AN67" i="3" s="1"/>
  <c r="AX68" i="3"/>
  <c r="AQ68" i="3" s="1"/>
  <c r="M69" i="3"/>
  <c r="M68" i="3" s="1"/>
  <c r="T69" i="3"/>
  <c r="AA69" i="3"/>
  <c r="AH69" i="3"/>
  <c r="AH68" i="3" s="1"/>
  <c r="AO69" i="3"/>
  <c r="AI69" i="3" s="1"/>
  <c r="AX69" i="3"/>
  <c r="AQ69" i="3" s="1"/>
  <c r="I70" i="3"/>
  <c r="J70" i="3"/>
  <c r="K70" i="3"/>
  <c r="L70" i="3"/>
  <c r="P70" i="3"/>
  <c r="Q70" i="3"/>
  <c r="R70" i="3"/>
  <c r="S70" i="3"/>
  <c r="V70" i="3"/>
  <c r="V69" i="3" s="1"/>
  <c r="O69" i="3" s="1"/>
  <c r="H69" i="3" s="1"/>
  <c r="W70" i="3"/>
  <c r="X70" i="3"/>
  <c r="Y70" i="3"/>
  <c r="Z70" i="3"/>
  <c r="AD70" i="3"/>
  <c r="AE70" i="3"/>
  <c r="AE67" i="3" s="1"/>
  <c r="AE66" i="3" s="1"/>
  <c r="AF70" i="3"/>
  <c r="AG70" i="3"/>
  <c r="AK70" i="3"/>
  <c r="AL70" i="3"/>
  <c r="AM70" i="3"/>
  <c r="AN70" i="3"/>
  <c r="AX70" i="3"/>
  <c r="AQ70" i="3" s="1"/>
  <c r="M71" i="3"/>
  <c r="O71" i="3"/>
  <c r="H71" i="3" s="1"/>
  <c r="T71" i="3"/>
  <c r="AA71" i="3"/>
  <c r="AH71" i="3"/>
  <c r="AO71" i="3"/>
  <c r="AX71" i="3"/>
  <c r="AQ71" i="3" s="1"/>
  <c r="M72" i="3"/>
  <c r="O72" i="3"/>
  <c r="H72" i="3" s="1"/>
  <c r="T72" i="3"/>
  <c r="AA72" i="3"/>
  <c r="AH72" i="3"/>
  <c r="AB72" i="3" s="1"/>
  <c r="AX72" i="3"/>
  <c r="AQ72" i="3" s="1"/>
  <c r="I73" i="3"/>
  <c r="J73" i="3"/>
  <c r="K73" i="3"/>
  <c r="L73" i="3"/>
  <c r="M73" i="3"/>
  <c r="P73" i="3"/>
  <c r="Q73" i="3"/>
  <c r="R73" i="3"/>
  <c r="S73" i="3"/>
  <c r="T73" i="3"/>
  <c r="V73" i="3"/>
  <c r="W73" i="3"/>
  <c r="X73" i="3"/>
  <c r="Y73" i="3"/>
  <c r="Z73" i="3"/>
  <c r="AA73" i="3"/>
  <c r="AD73" i="3"/>
  <c r="AE73" i="3"/>
  <c r="AF73" i="3"/>
  <c r="AG73" i="3"/>
  <c r="AH73" i="3"/>
  <c r="AK73" i="3"/>
  <c r="AL73" i="3"/>
  <c r="AM73" i="3"/>
  <c r="AN73" i="3"/>
  <c r="AO73" i="3"/>
  <c r="AR73" i="3"/>
  <c r="AS73" i="3"/>
  <c r="AT73" i="3"/>
  <c r="AU73" i="3"/>
  <c r="AV73" i="3"/>
  <c r="AY73" i="3"/>
  <c r="AZ73" i="3"/>
  <c r="BA73" i="3"/>
  <c r="AX73" i="3" s="1"/>
  <c r="BB73" i="3"/>
  <c r="BC73" i="3"/>
  <c r="O74" i="3"/>
  <c r="H74" i="3" s="1"/>
  <c r="AX74" i="3"/>
  <c r="AQ74" i="3" s="1"/>
  <c r="O75" i="3"/>
  <c r="H75" i="3" s="1"/>
  <c r="AX75" i="3"/>
  <c r="AQ75" i="3" s="1"/>
  <c r="I76" i="3"/>
  <c r="M76" i="3" s="1"/>
  <c r="O76" i="3"/>
  <c r="H76" i="3" s="1"/>
  <c r="P76" i="3"/>
  <c r="T76" i="3" s="1"/>
  <c r="W76" i="3"/>
  <c r="AA76" i="3" s="1"/>
  <c r="AD76" i="3"/>
  <c r="AH76" i="3" s="1"/>
  <c r="AX76" i="3"/>
  <c r="AQ76" i="3" s="1"/>
  <c r="BD76" i="3"/>
  <c r="BD75" i="3" s="1"/>
  <c r="M77" i="3"/>
  <c r="O77" i="3"/>
  <c r="H77" i="3" s="1"/>
  <c r="T77" i="3"/>
  <c r="AA77" i="3"/>
  <c r="AH77" i="3"/>
  <c r="AW77" i="3"/>
  <c r="AP77" i="3" s="1"/>
  <c r="AI77" i="3" s="1"/>
  <c r="AX77" i="3"/>
  <c r="AQ77" i="3" s="1"/>
  <c r="M78" i="3"/>
  <c r="O78" i="3"/>
  <c r="H78" i="3" s="1"/>
  <c r="T78" i="3"/>
  <c r="AA78" i="3"/>
  <c r="AH78" i="3"/>
  <c r="AB78" i="3" s="1"/>
  <c r="AX78" i="3"/>
  <c r="AQ78" i="3" s="1"/>
  <c r="L79" i="3"/>
  <c r="S79" i="3"/>
  <c r="V79" i="3"/>
  <c r="AX79" i="3"/>
  <c r="AQ79" i="3" s="1"/>
  <c r="AX80" i="3"/>
  <c r="AQ80" i="3" s="1"/>
  <c r="I81" i="3"/>
  <c r="I80" i="3" s="1"/>
  <c r="J81" i="3"/>
  <c r="J80" i="3" s="1"/>
  <c r="J79" i="3" s="1"/>
  <c r="K81" i="3"/>
  <c r="L81" i="3"/>
  <c r="P81" i="3"/>
  <c r="P80" i="3" s="1"/>
  <c r="T80" i="3" s="1"/>
  <c r="Q81" i="3"/>
  <c r="Q80" i="3" s="1"/>
  <c r="Q79" i="3" s="1"/>
  <c r="R81" i="3"/>
  <c r="S81" i="3"/>
  <c r="W81" i="3"/>
  <c r="W80" i="3" s="1"/>
  <c r="X81" i="3"/>
  <c r="X80" i="3" s="1"/>
  <c r="X79" i="3" s="1"/>
  <c r="Y81" i="3"/>
  <c r="Y80" i="3" s="1"/>
  <c r="Y79" i="3" s="1"/>
  <c r="Z81" i="3"/>
  <c r="AD81" i="3"/>
  <c r="AD80" i="3" s="1"/>
  <c r="AX81" i="3"/>
  <c r="AQ81" i="3" s="1"/>
  <c r="BD81" i="3"/>
  <c r="M82" i="3"/>
  <c r="O82" i="3"/>
  <c r="H82" i="3" s="1"/>
  <c r="T82" i="3"/>
  <c r="AA82" i="3"/>
  <c r="AH82" i="3"/>
  <c r="AO82" i="3"/>
  <c r="AV82" i="3"/>
  <c r="AX82" i="3"/>
  <c r="AQ82" i="3" s="1"/>
  <c r="BC82" i="3"/>
  <c r="AW82" i="3" s="1"/>
  <c r="AP82" i="3" s="1"/>
  <c r="M83" i="3"/>
  <c r="O83" i="3"/>
  <c r="H83" i="3" s="1"/>
  <c r="T83" i="3"/>
  <c r="AA83" i="3"/>
  <c r="AH83" i="3"/>
  <c r="AB83" i="3" s="1"/>
  <c r="AX83" i="3"/>
  <c r="AQ83" i="3" s="1"/>
  <c r="AX85" i="3"/>
  <c r="I86" i="3"/>
  <c r="J86" i="3"/>
  <c r="K86" i="3"/>
  <c r="L86" i="3"/>
  <c r="P86" i="3"/>
  <c r="Q86" i="3"/>
  <c r="R86" i="3"/>
  <c r="O86" i="3" s="1"/>
  <c r="S86" i="3"/>
  <c r="W86" i="3"/>
  <c r="X86" i="3"/>
  <c r="Y86" i="3"/>
  <c r="Z86" i="3"/>
  <c r="AD86" i="3"/>
  <c r="AE86" i="3"/>
  <c r="AF86" i="3"/>
  <c r="AG86" i="3"/>
  <c r="AK86" i="3"/>
  <c r="AL86" i="3"/>
  <c r="AM86" i="3"/>
  <c r="AN86" i="3"/>
  <c r="AX86" i="3"/>
  <c r="AQ86" i="3" s="1"/>
  <c r="M87" i="3"/>
  <c r="M86" i="3" s="1"/>
  <c r="O87" i="3"/>
  <c r="H87" i="3" s="1"/>
  <c r="T87" i="3"/>
  <c r="T86" i="3" s="1"/>
  <c r="AA87" i="3"/>
  <c r="AA86" i="3" s="1"/>
  <c r="AH87" i="3"/>
  <c r="AO87" i="3"/>
  <c r="AX87" i="3"/>
  <c r="AQ87" i="3" s="1"/>
  <c r="O88" i="3"/>
  <c r="H88" i="3" s="1"/>
  <c r="AX88" i="3"/>
  <c r="AQ88" i="3" s="1"/>
  <c r="BD88" i="3"/>
  <c r="M89" i="3"/>
  <c r="O89" i="3"/>
  <c r="H89" i="3" s="1"/>
  <c r="T89" i="3"/>
  <c r="AA89" i="3"/>
  <c r="AH89" i="3"/>
  <c r="AO89" i="3"/>
  <c r="AV89" i="3"/>
  <c r="AX89" i="3"/>
  <c r="AQ89" i="3" s="1"/>
  <c r="BC89" i="3"/>
  <c r="AW89" i="3" s="1"/>
  <c r="J90" i="3"/>
  <c r="K90" i="3"/>
  <c r="L90" i="3"/>
  <c r="Q90" i="3"/>
  <c r="R90" i="3"/>
  <c r="S90" i="3"/>
  <c r="W90" i="3"/>
  <c r="X90" i="3"/>
  <c r="Y90" i="3"/>
  <c r="Z90" i="3"/>
  <c r="AD90" i="3"/>
  <c r="AE90" i="3"/>
  <c r="AF90" i="3"/>
  <c r="AG90" i="3"/>
  <c r="AK90" i="3"/>
  <c r="AL90" i="3"/>
  <c r="AM90" i="3"/>
  <c r="AN90" i="3"/>
  <c r="AR90" i="3"/>
  <c r="AS90" i="3"/>
  <c r="AT90" i="3"/>
  <c r="AU90" i="3"/>
  <c r="AX90" i="3"/>
  <c r="M91" i="3"/>
  <c r="O91" i="3"/>
  <c r="H91" i="3" s="1"/>
  <c r="T91" i="3"/>
  <c r="AA91" i="3"/>
  <c r="AA90" i="3" s="1"/>
  <c r="AH91" i="3"/>
  <c r="AH90" i="3" s="1"/>
  <c r="AO91" i="3"/>
  <c r="AO90" i="3" s="1"/>
  <c r="AV91" i="3"/>
  <c r="AV90" i="3" s="1"/>
  <c r="AX91" i="3"/>
  <c r="AQ91" i="3" s="1"/>
  <c r="I92" i="3"/>
  <c r="J92" i="3"/>
  <c r="K92" i="3"/>
  <c r="L92" i="3"/>
  <c r="P92" i="3"/>
  <c r="Q92" i="3"/>
  <c r="R92" i="3"/>
  <c r="O92" i="3" s="1"/>
  <c r="S92" i="3"/>
  <c r="W92" i="3"/>
  <c r="X92" i="3"/>
  <c r="Y92" i="3"/>
  <c r="Z92" i="3"/>
  <c r="AD92" i="3"/>
  <c r="AE92" i="3"/>
  <c r="AF92" i="3"/>
  <c r="AG92" i="3"/>
  <c r="AK92" i="3"/>
  <c r="AL92" i="3"/>
  <c r="AM92" i="3"/>
  <c r="AN92" i="3"/>
  <c r="AR92" i="3"/>
  <c r="AS92" i="3"/>
  <c r="AT92" i="3"/>
  <c r="AU92" i="3"/>
  <c r="AX92" i="3"/>
  <c r="M93" i="3"/>
  <c r="M92" i="3" s="1"/>
  <c r="O93" i="3"/>
  <c r="H93" i="3" s="1"/>
  <c r="T93" i="3"/>
  <c r="T92" i="3" s="1"/>
  <c r="AA93" i="3"/>
  <c r="AA92" i="3" s="1"/>
  <c r="AH93" i="3"/>
  <c r="AO93" i="3"/>
  <c r="AO92" i="3" s="1"/>
  <c r="AV93" i="3"/>
  <c r="AX93" i="3"/>
  <c r="AQ93" i="3" s="1"/>
  <c r="V94" i="3"/>
  <c r="AX94" i="3"/>
  <c r="AX95" i="3"/>
  <c r="I96" i="3"/>
  <c r="I95" i="3" s="1"/>
  <c r="I94" i="3" s="1"/>
  <c r="J96" i="3"/>
  <c r="J95" i="3" s="1"/>
  <c r="J94" i="3" s="1"/>
  <c r="K96" i="3"/>
  <c r="L96" i="3"/>
  <c r="L95" i="3" s="1"/>
  <c r="L94" i="3" s="1"/>
  <c r="P96" i="3"/>
  <c r="P95" i="3" s="1"/>
  <c r="P94" i="3" s="1"/>
  <c r="Q96" i="3"/>
  <c r="Q95" i="3" s="1"/>
  <c r="Q94" i="3" s="1"/>
  <c r="R96" i="3"/>
  <c r="S96" i="3"/>
  <c r="S95" i="3" s="1"/>
  <c r="S94" i="3" s="1"/>
  <c r="W96" i="3"/>
  <c r="W95" i="3" s="1"/>
  <c r="W94" i="3" s="1"/>
  <c r="X96" i="3"/>
  <c r="X95" i="3" s="1"/>
  <c r="X94" i="3" s="1"/>
  <c r="Y96" i="3"/>
  <c r="Y95" i="3" s="1"/>
  <c r="Y94" i="3" s="1"/>
  <c r="Z96" i="3"/>
  <c r="Z95" i="3" s="1"/>
  <c r="Z94" i="3" s="1"/>
  <c r="AD96" i="3"/>
  <c r="AD95" i="3" s="1"/>
  <c r="AD94" i="3" s="1"/>
  <c r="AE96" i="3"/>
  <c r="AE95" i="3" s="1"/>
  <c r="AE94" i="3" s="1"/>
  <c r="AF96" i="3"/>
  <c r="AF95" i="3" s="1"/>
  <c r="AF94" i="3" s="1"/>
  <c r="AG96" i="3"/>
  <c r="AG95" i="3" s="1"/>
  <c r="AG94" i="3" s="1"/>
  <c r="AK96" i="3"/>
  <c r="AK95" i="3" s="1"/>
  <c r="AK94" i="3" s="1"/>
  <c r="AL96" i="3"/>
  <c r="AL95" i="3" s="1"/>
  <c r="AL94" i="3" s="1"/>
  <c r="AM96" i="3"/>
  <c r="AM95" i="3" s="1"/>
  <c r="AM94" i="3" s="1"/>
  <c r="AN96" i="3"/>
  <c r="AN95" i="3" s="1"/>
  <c r="AN94" i="3" s="1"/>
  <c r="AR96" i="3"/>
  <c r="AR95" i="3" s="1"/>
  <c r="AR94" i="3" s="1"/>
  <c r="AS96" i="3"/>
  <c r="AS95" i="3" s="1"/>
  <c r="AS94" i="3" s="1"/>
  <c r="AT96" i="3"/>
  <c r="AT95" i="3" s="1"/>
  <c r="AT94" i="3" s="1"/>
  <c r="AQ94" i="3" s="1"/>
  <c r="AU96" i="3"/>
  <c r="AU95" i="3" s="1"/>
  <c r="AU94" i="3" s="1"/>
  <c r="AX96" i="3"/>
  <c r="AQ96" i="3" s="1"/>
  <c r="BD96" i="3"/>
  <c r="AW96" i="3" s="1"/>
  <c r="M97" i="3"/>
  <c r="M96" i="3" s="1"/>
  <c r="O97" i="3"/>
  <c r="H97" i="3" s="1"/>
  <c r="T97" i="3"/>
  <c r="AA97" i="3"/>
  <c r="AA96" i="3" s="1"/>
  <c r="AH97" i="3"/>
  <c r="AO97" i="3"/>
  <c r="AO96" i="3" s="1"/>
  <c r="AO95" i="3" s="1"/>
  <c r="AO94" i="3" s="1"/>
  <c r="AV97" i="3"/>
  <c r="AV96" i="3" s="1"/>
  <c r="AV95" i="3" s="1"/>
  <c r="AV94" i="3" s="1"/>
  <c r="AX97" i="3"/>
  <c r="AQ97" i="3" s="1"/>
  <c r="BC97" i="3"/>
  <c r="AW97" i="3" s="1"/>
  <c r="AP97" i="3" s="1"/>
  <c r="I100" i="3"/>
  <c r="J100" i="3"/>
  <c r="K100" i="3"/>
  <c r="L100" i="3"/>
  <c r="P100" i="3"/>
  <c r="Q100" i="3"/>
  <c r="R100" i="3"/>
  <c r="S100" i="3"/>
  <c r="W100" i="3"/>
  <c r="X100" i="3"/>
  <c r="Y100" i="3"/>
  <c r="Z100" i="3"/>
  <c r="AD100" i="3"/>
  <c r="AE100" i="3"/>
  <c r="AF100" i="3"/>
  <c r="AG100" i="3"/>
  <c r="AK100" i="3"/>
  <c r="AK99" i="3" s="1"/>
  <c r="AL100" i="3"/>
  <c r="AL99" i="3" s="1"/>
  <c r="AM100" i="3"/>
  <c r="AM99" i="3" s="1"/>
  <c r="AN100" i="3"/>
  <c r="AN99" i="3" s="1"/>
  <c r="AR100" i="3"/>
  <c r="AR99" i="3" s="1"/>
  <c r="AS100" i="3"/>
  <c r="AS99" i="3" s="1"/>
  <c r="AT100" i="3"/>
  <c r="AT99" i="3" s="1"/>
  <c r="AU100" i="3"/>
  <c r="AU99" i="3" s="1"/>
  <c r="AY100" i="3"/>
  <c r="AY99" i="3" s="1"/>
  <c r="AZ100" i="3"/>
  <c r="AZ99" i="3" s="1"/>
  <c r="BB100" i="3"/>
  <c r="BB99" i="3" s="1"/>
  <c r="BD100" i="3"/>
  <c r="M101" i="3"/>
  <c r="T101" i="3"/>
  <c r="T100" i="3" s="1"/>
  <c r="AA101" i="3"/>
  <c r="AA100" i="3" s="1"/>
  <c r="AH101" i="3"/>
  <c r="AH100" i="3" s="1"/>
  <c r="AO101" i="3"/>
  <c r="AO100" i="3" s="1"/>
  <c r="AO99" i="3" s="1"/>
  <c r="AV101" i="3"/>
  <c r="AV100" i="3" s="1"/>
  <c r="AV99" i="3" s="1"/>
  <c r="BA101" i="3"/>
  <c r="BA100" i="3" s="1"/>
  <c r="BA99" i="3" s="1"/>
  <c r="BE101" i="3"/>
  <c r="I102" i="3"/>
  <c r="J102" i="3"/>
  <c r="K102" i="3"/>
  <c r="L102" i="3"/>
  <c r="P102" i="3"/>
  <c r="Q102" i="3"/>
  <c r="R102" i="3"/>
  <c r="S102" i="3"/>
  <c r="V102" i="3"/>
  <c r="W102" i="3"/>
  <c r="X102" i="3"/>
  <c r="Y102" i="3"/>
  <c r="Z102" i="3"/>
  <c r="AC102" i="3"/>
  <c r="AD102" i="3"/>
  <c r="AE102" i="3"/>
  <c r="AF102" i="3"/>
  <c r="AG102" i="3"/>
  <c r="AX102" i="3"/>
  <c r="AQ102" i="3" s="1"/>
  <c r="M103" i="3"/>
  <c r="M102" i="3" s="1"/>
  <c r="O103" i="3"/>
  <c r="H103" i="3" s="1"/>
  <c r="T103" i="3"/>
  <c r="AA103" i="3"/>
  <c r="AA102" i="3" s="1"/>
  <c r="AH103" i="3"/>
  <c r="AB103" i="3" s="1"/>
  <c r="AX103" i="3"/>
  <c r="AQ103" i="3" s="1"/>
  <c r="K104" i="3"/>
  <c r="M104" i="3" s="1"/>
  <c r="H104" i="3" s="1"/>
  <c r="M105" i="3"/>
  <c r="H105" i="3" s="1"/>
  <c r="G105" i="3" s="1"/>
  <c r="K106" i="3"/>
  <c r="H106" i="3" s="1"/>
  <c r="H107" i="3"/>
  <c r="E60" i="2" s="1"/>
  <c r="M107" i="3"/>
  <c r="J108" i="3"/>
  <c r="L108" i="3"/>
  <c r="Q108" i="3"/>
  <c r="S108" i="3"/>
  <c r="W108" i="3"/>
  <c r="X108" i="3"/>
  <c r="Y108" i="3"/>
  <c r="Z108" i="3"/>
  <c r="AX108" i="3"/>
  <c r="AQ108" i="3" s="1"/>
  <c r="M109" i="3"/>
  <c r="T109" i="3"/>
  <c r="V109" i="3"/>
  <c r="O109" i="3" s="1"/>
  <c r="AA109" i="3"/>
  <c r="AA108" i="3" s="1"/>
  <c r="U108" i="3" s="1"/>
  <c r="N108" i="3" s="1"/>
  <c r="G108" i="3" s="1"/>
  <c r="AX109" i="3"/>
  <c r="AQ109" i="3" s="1"/>
  <c r="M110" i="3"/>
  <c r="T110" i="3"/>
  <c r="J111" i="3"/>
  <c r="J110" i="3" s="1"/>
  <c r="K111" i="3"/>
  <c r="K110" i="3" s="1"/>
  <c r="Q111" i="3"/>
  <c r="Q110" i="3" s="1"/>
  <c r="R111" i="3"/>
  <c r="O111" i="3" s="1"/>
  <c r="H111" i="3" s="1"/>
  <c r="X111" i="3"/>
  <c r="X110" i="3" s="1"/>
  <c r="Y111" i="3"/>
  <c r="Y110" i="3" s="1"/>
  <c r="Z111" i="3"/>
  <c r="Z110" i="3" s="1"/>
  <c r="AD111" i="3"/>
  <c r="AD110" i="3" s="1"/>
  <c r="AE111" i="3"/>
  <c r="AE110" i="3" s="1"/>
  <c r="AF111" i="3"/>
  <c r="AF110" i="3" s="1"/>
  <c r="AK111" i="3"/>
  <c r="AK110" i="3" s="1"/>
  <c r="AL111" i="3"/>
  <c r="AL110" i="3" s="1"/>
  <c r="AM111" i="3"/>
  <c r="AM110" i="3" s="1"/>
  <c r="AN111" i="3"/>
  <c r="AN110" i="3" s="1"/>
  <c r="AR111" i="3"/>
  <c r="AR110" i="3" s="1"/>
  <c r="AS111" i="3"/>
  <c r="AS110" i="3" s="1"/>
  <c r="AT111" i="3"/>
  <c r="AT110" i="3" s="1"/>
  <c r="AU111" i="3"/>
  <c r="AU110" i="3" s="1"/>
  <c r="AY111" i="3"/>
  <c r="AY110" i="3" s="1"/>
  <c r="AZ111" i="3"/>
  <c r="AZ110" i="3" s="1"/>
  <c r="BA111" i="3"/>
  <c r="BD111" i="3"/>
  <c r="BD110" i="3" s="1"/>
  <c r="M112" i="3"/>
  <c r="O112" i="3"/>
  <c r="H112" i="3" s="1"/>
  <c r="T112" i="3"/>
  <c r="W112" i="3"/>
  <c r="W111" i="3" s="1"/>
  <c r="W110" i="3" s="1"/>
  <c r="AG112" i="3"/>
  <c r="AG111" i="3" s="1"/>
  <c r="AG110" i="3" s="1"/>
  <c r="AO112" i="3"/>
  <c r="AO111" i="3" s="1"/>
  <c r="AO110" i="3" s="1"/>
  <c r="AV112" i="3"/>
  <c r="AV111" i="3" s="1"/>
  <c r="AV110" i="3" s="1"/>
  <c r="AX112" i="3"/>
  <c r="AQ112" i="3" s="1"/>
  <c r="BB112" i="3"/>
  <c r="BB111" i="3" s="1"/>
  <c r="BB110" i="3" s="1"/>
  <c r="BC112" i="3"/>
  <c r="O113" i="3"/>
  <c r="H113" i="3" s="1"/>
  <c r="AX113" i="3"/>
  <c r="AQ113" i="3" s="1"/>
  <c r="O114" i="3"/>
  <c r="H114" i="3" s="1"/>
  <c r="AX114" i="3"/>
  <c r="AQ114" i="3" s="1"/>
  <c r="O115" i="3"/>
  <c r="H115" i="3" s="1"/>
  <c r="AX115" i="3"/>
  <c r="AQ115" i="3" s="1"/>
  <c r="O116" i="3"/>
  <c r="H116" i="3" s="1"/>
  <c r="AX116" i="3"/>
  <c r="AQ116" i="3" s="1"/>
  <c r="O117" i="3"/>
  <c r="H117" i="3" s="1"/>
  <c r="AX117" i="3"/>
  <c r="AQ117" i="3" s="1"/>
  <c r="BD117" i="3"/>
  <c r="BD116" i="3" s="1"/>
  <c r="BD115" i="3" s="1"/>
  <c r="BD114" i="3" s="1"/>
  <c r="AW114" i="3" s="1"/>
  <c r="AP114" i="3" s="1"/>
  <c r="AI114" i="3" s="1"/>
  <c r="AB114" i="3" s="1"/>
  <c r="U114" i="3" s="1"/>
  <c r="N114" i="3" s="1"/>
  <c r="G114" i="3" s="1"/>
  <c r="M118" i="3"/>
  <c r="O118" i="3"/>
  <c r="H118" i="3" s="1"/>
  <c r="T118" i="3"/>
  <c r="AA118" i="3"/>
  <c r="AH118" i="3"/>
  <c r="AO118" i="3"/>
  <c r="AV118" i="3"/>
  <c r="AX118" i="3"/>
  <c r="AQ118" i="3" s="1"/>
  <c r="BC118" i="3"/>
  <c r="AW118" i="3" s="1"/>
  <c r="AP118" i="3" s="1"/>
  <c r="O119" i="3"/>
  <c r="H119" i="3" s="1"/>
  <c r="AX119" i="3"/>
  <c r="AQ119" i="3" s="1"/>
  <c r="O120" i="3"/>
  <c r="H120" i="3" s="1"/>
  <c r="AX120" i="3"/>
  <c r="AQ120" i="3" s="1"/>
  <c r="O121" i="3"/>
  <c r="H121" i="3" s="1"/>
  <c r="AX121" i="3"/>
  <c r="AQ121" i="3" s="1"/>
  <c r="M122" i="3"/>
  <c r="O122" i="3"/>
  <c r="H122" i="3" s="1"/>
  <c r="T122" i="3"/>
  <c r="AA122" i="3"/>
  <c r="AH122" i="3"/>
  <c r="AO122" i="3"/>
  <c r="AV122" i="3"/>
  <c r="AX122" i="3"/>
  <c r="AQ122" i="3" s="1"/>
  <c r="BC122" i="3"/>
  <c r="BD122" i="3"/>
  <c r="BD121" i="3" s="1"/>
  <c r="I125" i="3"/>
  <c r="I124" i="3" s="1"/>
  <c r="I123" i="3" s="1"/>
  <c r="J125" i="3"/>
  <c r="J124" i="3" s="1"/>
  <c r="J123" i="3" s="1"/>
  <c r="K125" i="3"/>
  <c r="K124" i="3" s="1"/>
  <c r="K123" i="3" s="1"/>
  <c r="L125" i="3"/>
  <c r="L124" i="3" s="1"/>
  <c r="L123" i="3" s="1"/>
  <c r="P125" i="3"/>
  <c r="P124" i="3" s="1"/>
  <c r="P123" i="3" s="1"/>
  <c r="Q125" i="3"/>
  <c r="Q124" i="3" s="1"/>
  <c r="Q123" i="3" s="1"/>
  <c r="R125" i="3"/>
  <c r="R124" i="3" s="1"/>
  <c r="S125" i="3"/>
  <c r="S124" i="3" s="1"/>
  <c r="S123" i="3" s="1"/>
  <c r="W125" i="3"/>
  <c r="W124" i="3" s="1"/>
  <c r="W123" i="3" s="1"/>
  <c r="X125" i="3"/>
  <c r="X124" i="3" s="1"/>
  <c r="X123" i="3" s="1"/>
  <c r="Y125" i="3"/>
  <c r="Y124" i="3" s="1"/>
  <c r="Y123" i="3" s="1"/>
  <c r="Z125" i="3"/>
  <c r="Z124" i="3" s="1"/>
  <c r="Z123" i="3" s="1"/>
  <c r="AD125" i="3"/>
  <c r="AD124" i="3" s="1"/>
  <c r="AD123" i="3" s="1"/>
  <c r="AE125" i="3"/>
  <c r="AE124" i="3" s="1"/>
  <c r="AE123" i="3" s="1"/>
  <c r="AF125" i="3"/>
  <c r="AF124" i="3" s="1"/>
  <c r="AF123" i="3" s="1"/>
  <c r="AG125" i="3"/>
  <c r="AG124" i="3" s="1"/>
  <c r="AG123" i="3" s="1"/>
  <c r="AK125" i="3"/>
  <c r="AK124" i="3" s="1"/>
  <c r="AK123" i="3" s="1"/>
  <c r="AL125" i="3"/>
  <c r="AL124" i="3" s="1"/>
  <c r="AL123" i="3" s="1"/>
  <c r="AM125" i="3"/>
  <c r="AM124" i="3" s="1"/>
  <c r="AM123" i="3" s="1"/>
  <c r="AN125" i="3"/>
  <c r="AN124" i="3" s="1"/>
  <c r="AN123" i="3" s="1"/>
  <c r="AR125" i="3"/>
  <c r="AR124" i="3" s="1"/>
  <c r="AR123" i="3" s="1"/>
  <c r="AS125" i="3"/>
  <c r="AS124" i="3" s="1"/>
  <c r="AS123" i="3" s="1"/>
  <c r="AT125" i="3"/>
  <c r="AT124" i="3" s="1"/>
  <c r="AU125" i="3"/>
  <c r="AU124" i="3" s="1"/>
  <c r="AU123" i="3" s="1"/>
  <c r="AY125" i="3"/>
  <c r="AY124" i="3" s="1"/>
  <c r="AY123" i="3" s="1"/>
  <c r="AZ125" i="3"/>
  <c r="AZ124" i="3" s="1"/>
  <c r="AZ123" i="3" s="1"/>
  <c r="BA125" i="3"/>
  <c r="BA124" i="3" s="1"/>
  <c r="BA123" i="3" s="1"/>
  <c r="BB125" i="3"/>
  <c r="BB124" i="3" s="1"/>
  <c r="BB123" i="3" s="1"/>
  <c r="BD125" i="3"/>
  <c r="M126" i="3"/>
  <c r="T126" i="3"/>
  <c r="AA126" i="3"/>
  <c r="AH126" i="3"/>
  <c r="AO126" i="3"/>
  <c r="AV126" i="3"/>
  <c r="BC126" i="3"/>
  <c r="BE126" i="3"/>
  <c r="AX126" i="3" s="1"/>
  <c r="AQ126" i="3" s="1"/>
  <c r="M127" i="3"/>
  <c r="T127" i="3"/>
  <c r="AA127" i="3"/>
  <c r="AH127" i="3"/>
  <c r="AO127" i="3"/>
  <c r="AV127" i="3"/>
  <c r="BC127" i="3"/>
  <c r="AW127" i="3" s="1"/>
  <c r="BE127" i="3"/>
  <c r="AX127" i="3" s="1"/>
  <c r="AQ127" i="3" s="1"/>
  <c r="M128" i="3"/>
  <c r="T128" i="3"/>
  <c r="AA128" i="3"/>
  <c r="AH128" i="3"/>
  <c r="AO128" i="3"/>
  <c r="AV128" i="3"/>
  <c r="BC128" i="3"/>
  <c r="AW128" i="3" s="1"/>
  <c r="BE128" i="3"/>
  <c r="AX128" i="3" s="1"/>
  <c r="AQ128" i="3" s="1"/>
  <c r="BD129" i="3"/>
  <c r="AW129" i="3" s="1"/>
  <c r="AP129" i="3" s="1"/>
  <c r="AI129" i="3" s="1"/>
  <c r="AB129" i="3" s="1"/>
  <c r="U129" i="3" s="1"/>
  <c r="N129" i="3" s="1"/>
  <c r="G129" i="3" s="1"/>
  <c r="M130" i="3"/>
  <c r="T130" i="3"/>
  <c r="AA130" i="3"/>
  <c r="AH130" i="3"/>
  <c r="AO130" i="3"/>
  <c r="AV130" i="3"/>
  <c r="BC130" i="3"/>
  <c r="AW130" i="3" s="1"/>
  <c r="BE130" i="3"/>
  <c r="M131" i="3"/>
  <c r="T131" i="3"/>
  <c r="AA131" i="3"/>
  <c r="AH131" i="3"/>
  <c r="AO131" i="3"/>
  <c r="AV131" i="3"/>
  <c r="BC131" i="3"/>
  <c r="AW131" i="3" s="1"/>
  <c r="BE131" i="3"/>
  <c r="AX131" i="3" s="1"/>
  <c r="AQ131" i="3" s="1"/>
  <c r="M132" i="3"/>
  <c r="T132" i="3"/>
  <c r="AA132" i="3"/>
  <c r="AH132" i="3"/>
  <c r="AO132" i="3"/>
  <c r="AV132" i="3"/>
  <c r="BC132" i="3"/>
  <c r="AW132" i="3" s="1"/>
  <c r="BE132" i="3"/>
  <c r="AX132" i="3" s="1"/>
  <c r="AQ132" i="3" s="1"/>
  <c r="BD133" i="3"/>
  <c r="AW133" i="3" s="1"/>
  <c r="AP133" i="3" s="1"/>
  <c r="AI133" i="3" s="1"/>
  <c r="AB133" i="3" s="1"/>
  <c r="U133" i="3" s="1"/>
  <c r="N133" i="3" s="1"/>
  <c r="G133" i="3" s="1"/>
  <c r="M134" i="3"/>
  <c r="T134" i="3"/>
  <c r="AA134" i="3"/>
  <c r="AH134" i="3"/>
  <c r="AO134" i="3"/>
  <c r="AV134" i="3"/>
  <c r="BC134" i="3"/>
  <c r="AW134" i="3" s="1"/>
  <c r="BE134" i="3"/>
  <c r="AX134" i="3" s="1"/>
  <c r="AQ134" i="3" s="1"/>
  <c r="M135" i="3"/>
  <c r="T135" i="3"/>
  <c r="AA135" i="3"/>
  <c r="AH135" i="3"/>
  <c r="AO135" i="3"/>
  <c r="AV135" i="3"/>
  <c r="BC135" i="3"/>
  <c r="AW135" i="3" s="1"/>
  <c r="BE135" i="3"/>
  <c r="M136" i="3"/>
  <c r="T136" i="3"/>
  <c r="AA136" i="3"/>
  <c r="AH136" i="3"/>
  <c r="AO136" i="3"/>
  <c r="AV136" i="3"/>
  <c r="BC136" i="3"/>
  <c r="AW136" i="3" s="1"/>
  <c r="BE136" i="3"/>
  <c r="AX136" i="3" s="1"/>
  <c r="AQ136" i="3" s="1"/>
  <c r="AX137" i="3"/>
  <c r="AQ137" i="3" s="1"/>
  <c r="O138" i="3"/>
  <c r="H138" i="3" s="1"/>
  <c r="AX138" i="3"/>
  <c r="AQ138" i="3" s="1"/>
  <c r="I139" i="3"/>
  <c r="I138" i="3" s="1"/>
  <c r="O139" i="3"/>
  <c r="H139" i="3" s="1"/>
  <c r="P139" i="3"/>
  <c r="P138" i="3" s="1"/>
  <c r="W139" i="3"/>
  <c r="W138" i="3" s="1"/>
  <c r="AD139" i="3"/>
  <c r="AD138" i="3" s="1"/>
  <c r="AX139" i="3"/>
  <c r="AQ139" i="3" s="1"/>
  <c r="BD139" i="3"/>
  <c r="AW139" i="3" s="1"/>
  <c r="AP139" i="3" s="1"/>
  <c r="AI139" i="3" s="1"/>
  <c r="M140" i="3"/>
  <c r="M139" i="3" s="1"/>
  <c r="M138" i="3" s="1"/>
  <c r="O140" i="3"/>
  <c r="H140" i="3" s="1"/>
  <c r="T140" i="3"/>
  <c r="T139" i="3" s="1"/>
  <c r="T138" i="3" s="1"/>
  <c r="AA140" i="3"/>
  <c r="AA139" i="3" s="1"/>
  <c r="AH140" i="3"/>
  <c r="AH139" i="3" s="1"/>
  <c r="AO140" i="3"/>
  <c r="AV140" i="3"/>
  <c r="AX140" i="3"/>
  <c r="AQ140" i="3" s="1"/>
  <c r="BC140" i="3"/>
  <c r="AW140" i="3" s="1"/>
  <c r="AP140" i="3" s="1"/>
  <c r="AX141" i="3"/>
  <c r="AQ141" i="3" s="1"/>
  <c r="I142" i="3"/>
  <c r="I141" i="3" s="1"/>
  <c r="J142" i="3"/>
  <c r="J141" i="3" s="1"/>
  <c r="J137" i="3" s="1"/>
  <c r="K142" i="3"/>
  <c r="L142" i="3"/>
  <c r="L141" i="3" s="1"/>
  <c r="L137" i="3" s="1"/>
  <c r="P142" i="3"/>
  <c r="P141" i="3" s="1"/>
  <c r="Q142" i="3"/>
  <c r="Q141" i="3" s="1"/>
  <c r="Q137" i="3" s="1"/>
  <c r="R142" i="3"/>
  <c r="S142" i="3"/>
  <c r="S141" i="3" s="1"/>
  <c r="S137" i="3" s="1"/>
  <c r="W142" i="3"/>
  <c r="W141" i="3" s="1"/>
  <c r="X142" i="3"/>
  <c r="X141" i="3" s="1"/>
  <c r="X137" i="3" s="1"/>
  <c r="Y142" i="3"/>
  <c r="Y141" i="3" s="1"/>
  <c r="Y137" i="3" s="1"/>
  <c r="Z142" i="3"/>
  <c r="Z141" i="3" s="1"/>
  <c r="Z137" i="3" s="1"/>
  <c r="AD142" i="3"/>
  <c r="AD141" i="3" s="1"/>
  <c r="AE142" i="3"/>
  <c r="AE141" i="3" s="1"/>
  <c r="AE137" i="3" s="1"/>
  <c r="AF142" i="3"/>
  <c r="AF141" i="3" s="1"/>
  <c r="AF137" i="3" s="1"/>
  <c r="AG142" i="3"/>
  <c r="AG141" i="3" s="1"/>
  <c r="AG137" i="3" s="1"/>
  <c r="AK142" i="3"/>
  <c r="AK141" i="3" s="1"/>
  <c r="AK137" i="3" s="1"/>
  <c r="AL142" i="3"/>
  <c r="AL141" i="3" s="1"/>
  <c r="AL137" i="3" s="1"/>
  <c r="AM142" i="3"/>
  <c r="AM141" i="3" s="1"/>
  <c r="AM137" i="3" s="1"/>
  <c r="AN142" i="3"/>
  <c r="AN141" i="3" s="1"/>
  <c r="AN137" i="3" s="1"/>
  <c r="AX142" i="3"/>
  <c r="AQ142" i="3" s="1"/>
  <c r="M143" i="3"/>
  <c r="O143" i="3"/>
  <c r="H143" i="3" s="1"/>
  <c r="T143" i="3"/>
  <c r="T142" i="3" s="1"/>
  <c r="AA143" i="3"/>
  <c r="AA142" i="3" s="1"/>
  <c r="AA141" i="3" s="1"/>
  <c r="AH143" i="3"/>
  <c r="AH142" i="3" s="1"/>
  <c r="AO143" i="3"/>
  <c r="AX143" i="3"/>
  <c r="AQ143" i="3" s="1"/>
  <c r="I147" i="3"/>
  <c r="O147" i="3"/>
  <c r="H147" i="3" s="1"/>
  <c r="P147" i="3"/>
  <c r="W147" i="3"/>
  <c r="AD147" i="3"/>
  <c r="AI147" i="3"/>
  <c r="AX147" i="3"/>
  <c r="AQ147" i="3" s="1"/>
  <c r="M148" i="3"/>
  <c r="M147" i="3" s="1"/>
  <c r="O148" i="3"/>
  <c r="H148" i="3" s="1"/>
  <c r="T148" i="3"/>
  <c r="T147" i="3" s="1"/>
  <c r="AA148" i="3"/>
  <c r="AH148" i="3"/>
  <c r="AH147" i="3" s="1"/>
  <c r="AX148" i="3"/>
  <c r="AQ148" i="3" s="1"/>
  <c r="AX149" i="3"/>
  <c r="AQ149" i="3" s="1"/>
  <c r="I150" i="3"/>
  <c r="J150" i="3"/>
  <c r="K150" i="3"/>
  <c r="K149" i="3" s="1"/>
  <c r="L150" i="3"/>
  <c r="L149" i="3" s="1"/>
  <c r="L146" i="3" s="1"/>
  <c r="L145" i="3" s="1"/>
  <c r="L144" i="3" s="1"/>
  <c r="P150" i="3"/>
  <c r="Q150" i="3"/>
  <c r="R150" i="3"/>
  <c r="O150" i="3" s="1"/>
  <c r="H150" i="3" s="1"/>
  <c r="S150" i="3"/>
  <c r="S149" i="3" s="1"/>
  <c r="S146" i="3" s="1"/>
  <c r="S145" i="3" s="1"/>
  <c r="S144" i="3" s="1"/>
  <c r="W150" i="3"/>
  <c r="X150" i="3"/>
  <c r="X149" i="3" s="1"/>
  <c r="X146" i="3" s="1"/>
  <c r="X145" i="3" s="1"/>
  <c r="X144" i="3" s="1"/>
  <c r="Y150" i="3"/>
  <c r="Y149" i="3" s="1"/>
  <c r="Z150" i="3"/>
  <c r="Z149" i="3" s="1"/>
  <c r="Z146" i="3" s="1"/>
  <c r="AD150" i="3"/>
  <c r="AE150" i="3"/>
  <c r="AE149" i="3" s="1"/>
  <c r="AE146" i="3" s="1"/>
  <c r="AF150" i="3"/>
  <c r="AF149" i="3" s="1"/>
  <c r="AG150" i="3"/>
  <c r="AG149" i="3" s="1"/>
  <c r="AG146" i="3" s="1"/>
  <c r="AK150" i="3"/>
  <c r="AK149" i="3" s="1"/>
  <c r="AK146" i="3" s="1"/>
  <c r="AK145" i="3" s="1"/>
  <c r="AK144" i="3" s="1"/>
  <c r="AL150" i="3"/>
  <c r="AL149" i="3" s="1"/>
  <c r="AL146" i="3" s="1"/>
  <c r="AL145" i="3" s="1"/>
  <c r="AL144" i="3" s="1"/>
  <c r="AM150" i="3"/>
  <c r="AM149" i="3" s="1"/>
  <c r="AM146" i="3" s="1"/>
  <c r="AM145" i="3" s="1"/>
  <c r="AM144" i="3" s="1"/>
  <c r="AN150" i="3"/>
  <c r="AN149" i="3" s="1"/>
  <c r="AN146" i="3" s="1"/>
  <c r="AN145" i="3" s="1"/>
  <c r="AN144" i="3" s="1"/>
  <c r="AX150" i="3"/>
  <c r="AQ150" i="3" s="1"/>
  <c r="M151" i="3"/>
  <c r="M150" i="3" s="1"/>
  <c r="O151" i="3"/>
  <c r="H151" i="3" s="1"/>
  <c r="T151" i="3"/>
  <c r="T150" i="3" s="1"/>
  <c r="AA151" i="3"/>
  <c r="AH151" i="3"/>
  <c r="AH150" i="3" s="1"/>
  <c r="AO151" i="3"/>
  <c r="AX151" i="3"/>
  <c r="AQ151" i="3" s="1"/>
  <c r="I152" i="3"/>
  <c r="J152" i="3"/>
  <c r="J149" i="3" s="1"/>
  <c r="J146" i="3" s="1"/>
  <c r="O152" i="3"/>
  <c r="H152" i="3" s="1"/>
  <c r="P152" i="3"/>
  <c r="Q152" i="3"/>
  <c r="T152" i="3" s="1"/>
  <c r="AX152" i="3"/>
  <c r="AQ152" i="3" s="1"/>
  <c r="M153" i="3"/>
  <c r="O153" i="3"/>
  <c r="H153" i="3" s="1"/>
  <c r="T153" i="3"/>
  <c r="W153" i="3"/>
  <c r="AD153" i="3"/>
  <c r="AD152" i="3" s="1"/>
  <c r="AX153" i="3"/>
  <c r="AQ153" i="3" s="1"/>
  <c r="M154" i="3"/>
  <c r="T154" i="3"/>
  <c r="N154" i="3" s="1"/>
  <c r="K155" i="3"/>
  <c r="R155" i="3"/>
  <c r="Y155" i="3"/>
  <c r="AF155" i="3"/>
  <c r="BD155" i="3"/>
  <c r="BD146" i="3" s="1"/>
  <c r="M156" i="3"/>
  <c r="M155" i="3" s="1"/>
  <c r="T156" i="3"/>
  <c r="AA156" i="3"/>
  <c r="AA155" i="3" s="1"/>
  <c r="AH156" i="3"/>
  <c r="AH155" i="3" s="1"/>
  <c r="AO156" i="3"/>
  <c r="AV156" i="3"/>
  <c r="BC156" i="3"/>
  <c r="AW156" i="3" s="1"/>
  <c r="BE156" i="3"/>
  <c r="AX156" i="3" s="1"/>
  <c r="AQ156" i="3" s="1"/>
  <c r="AJ156" i="3" s="1"/>
  <c r="AC156" i="3" s="1"/>
  <c r="V156" i="3" s="1"/>
  <c r="O156" i="3" s="1"/>
  <c r="H156" i="3" s="1"/>
  <c r="AX157" i="3"/>
  <c r="AQ157" i="3" s="1"/>
  <c r="AI158" i="3"/>
  <c r="AI157" i="3" s="1"/>
  <c r="AX158" i="3"/>
  <c r="AQ158" i="3" s="1"/>
  <c r="J159" i="3"/>
  <c r="K159" i="3"/>
  <c r="K158" i="3" s="1"/>
  <c r="L159" i="3"/>
  <c r="L158" i="3" s="1"/>
  <c r="Q159" i="3"/>
  <c r="R159" i="3"/>
  <c r="S159" i="3"/>
  <c r="S158" i="3" s="1"/>
  <c r="V159" i="3"/>
  <c r="V158" i="3" s="1"/>
  <c r="V157" i="3" s="1"/>
  <c r="V146" i="3" s="1"/>
  <c r="V145" i="3" s="1"/>
  <c r="V144" i="3" s="1"/>
  <c r="W159" i="3"/>
  <c r="X159" i="3"/>
  <c r="X158" i="3" s="1"/>
  <c r="X157" i="3" s="1"/>
  <c r="Y159" i="3"/>
  <c r="Y158" i="3" s="1"/>
  <c r="Y157" i="3" s="1"/>
  <c r="Z159" i="3"/>
  <c r="Z158" i="3" s="1"/>
  <c r="Z157" i="3" s="1"/>
  <c r="AD159" i="3"/>
  <c r="AE159" i="3"/>
  <c r="AE158" i="3" s="1"/>
  <c r="AE157" i="3" s="1"/>
  <c r="AF159" i="3"/>
  <c r="AF158" i="3" s="1"/>
  <c r="AF157" i="3" s="1"/>
  <c r="AG159" i="3"/>
  <c r="AG158" i="3" s="1"/>
  <c r="AG157" i="3" s="1"/>
  <c r="AX159" i="3"/>
  <c r="AQ159" i="3" s="1"/>
  <c r="M160" i="3"/>
  <c r="O160" i="3"/>
  <c r="H160" i="3" s="1"/>
  <c r="T160" i="3"/>
  <c r="AA160" i="3"/>
  <c r="AA159" i="3" s="1"/>
  <c r="AC160" i="3"/>
  <c r="AC159" i="3" s="1"/>
  <c r="AC158" i="3" s="1"/>
  <c r="AC157" i="3" s="1"/>
  <c r="AC146" i="3" s="1"/>
  <c r="AC145" i="3" s="1"/>
  <c r="AC144" i="3" s="1"/>
  <c r="AH160" i="3"/>
  <c r="AH159" i="3" s="1"/>
  <c r="AB159" i="3" s="1"/>
  <c r="AI160" i="3"/>
  <c r="AX160" i="3"/>
  <c r="AQ160" i="3" s="1"/>
  <c r="M161" i="3"/>
  <c r="O161" i="3"/>
  <c r="H161" i="3" s="1"/>
  <c r="T161" i="3"/>
  <c r="N161" i="3" s="1"/>
  <c r="I162" i="3"/>
  <c r="I161" i="3" s="1"/>
  <c r="I159" i="3" s="1"/>
  <c r="I158" i="3" s="1"/>
  <c r="I157" i="3" s="1"/>
  <c r="J162" i="3"/>
  <c r="O162" i="3"/>
  <c r="H162" i="3" s="1"/>
  <c r="P162" i="3"/>
  <c r="P161" i="3" s="1"/>
  <c r="P159" i="3" s="1"/>
  <c r="P158" i="3" s="1"/>
  <c r="P157" i="3" s="1"/>
  <c r="Q162" i="3"/>
  <c r="W162" i="3"/>
  <c r="AD162" i="3"/>
  <c r="AX162" i="3"/>
  <c r="AQ162" i="3" s="1"/>
  <c r="M163" i="3"/>
  <c r="M162" i="3" s="1"/>
  <c r="O163" i="3"/>
  <c r="H163" i="3" s="1"/>
  <c r="T163" i="3"/>
  <c r="AA163" i="3"/>
  <c r="AA162" i="3" s="1"/>
  <c r="AH163" i="3"/>
  <c r="AB163" i="3" s="1"/>
  <c r="AX163" i="3"/>
  <c r="AQ163" i="3" s="1"/>
  <c r="AX166" i="3"/>
  <c r="AX167" i="3"/>
  <c r="I168" i="3"/>
  <c r="I167" i="3" s="1"/>
  <c r="J168" i="3"/>
  <c r="J167" i="3" s="1"/>
  <c r="K168" i="3"/>
  <c r="K167" i="3" s="1"/>
  <c r="L168" i="3"/>
  <c r="L167" i="3" s="1"/>
  <c r="P168" i="3"/>
  <c r="P167" i="3" s="1"/>
  <c r="Q168" i="3"/>
  <c r="Q167" i="3" s="1"/>
  <c r="R168" i="3"/>
  <c r="O168" i="3" s="1"/>
  <c r="H168" i="3" s="1"/>
  <c r="S168" i="3"/>
  <c r="S167" i="3" s="1"/>
  <c r="W168" i="3"/>
  <c r="W167" i="3" s="1"/>
  <c r="X168" i="3"/>
  <c r="X167" i="3" s="1"/>
  <c r="Y168" i="3"/>
  <c r="Y167" i="3" s="1"/>
  <c r="Z168" i="3"/>
  <c r="Z167" i="3" s="1"/>
  <c r="AD168" i="3"/>
  <c r="AD167" i="3" s="1"/>
  <c r="AE168" i="3"/>
  <c r="AE167" i="3" s="1"/>
  <c r="AF168" i="3"/>
  <c r="AF167" i="3" s="1"/>
  <c r="AG168" i="3"/>
  <c r="AG167" i="3" s="1"/>
  <c r="AK168" i="3"/>
  <c r="AK167" i="3" s="1"/>
  <c r="AL168" i="3"/>
  <c r="AL167" i="3" s="1"/>
  <c r="AM168" i="3"/>
  <c r="AM167" i="3" s="1"/>
  <c r="AN168" i="3"/>
  <c r="AN167" i="3" s="1"/>
  <c r="AR168" i="3"/>
  <c r="AR167" i="3" s="1"/>
  <c r="AR166" i="3" s="1"/>
  <c r="AR165" i="3" s="1"/>
  <c r="AS168" i="3"/>
  <c r="AS167" i="3" s="1"/>
  <c r="AS166" i="3" s="1"/>
  <c r="AS165" i="3" s="1"/>
  <c r="AT168" i="3"/>
  <c r="AU168" i="3"/>
  <c r="AU167" i="3" s="1"/>
  <c r="AU166" i="3" s="1"/>
  <c r="AU165" i="3" s="1"/>
  <c r="AX168" i="3"/>
  <c r="BD168" i="3"/>
  <c r="M169" i="3"/>
  <c r="M168" i="3" s="1"/>
  <c r="M167" i="3" s="1"/>
  <c r="O169" i="3"/>
  <c r="H169" i="3" s="1"/>
  <c r="T169" i="3"/>
  <c r="T168" i="3" s="1"/>
  <c r="AA169" i="3"/>
  <c r="AH169" i="3"/>
  <c r="AH168" i="3" s="1"/>
  <c r="AO169" i="3"/>
  <c r="AO168" i="3" s="1"/>
  <c r="AO167" i="3" s="1"/>
  <c r="AV169" i="3"/>
  <c r="AV168" i="3" s="1"/>
  <c r="AV167" i="3" s="1"/>
  <c r="AV166" i="3" s="1"/>
  <c r="AV165" i="3" s="1"/>
  <c r="AX169" i="3"/>
  <c r="AQ169" i="3" s="1"/>
  <c r="BC169" i="3"/>
  <c r="AW169" i="3" s="1"/>
  <c r="AP169" i="3" s="1"/>
  <c r="I170" i="3"/>
  <c r="J170" i="3"/>
  <c r="K170" i="3"/>
  <c r="L170" i="3"/>
  <c r="P170" i="3"/>
  <c r="Q170" i="3"/>
  <c r="R170" i="3"/>
  <c r="S170" i="3"/>
  <c r="W170" i="3"/>
  <c r="X170" i="3"/>
  <c r="Y170" i="3"/>
  <c r="Z170" i="3"/>
  <c r="AD170" i="3"/>
  <c r="AE170" i="3"/>
  <c r="AF170" i="3"/>
  <c r="AG170" i="3"/>
  <c r="AK170" i="3"/>
  <c r="AL170" i="3"/>
  <c r="AM170" i="3"/>
  <c r="AN170" i="3"/>
  <c r="AX170" i="3"/>
  <c r="AQ170" i="3" s="1"/>
  <c r="I171" i="3"/>
  <c r="J171" i="3"/>
  <c r="K171" i="3"/>
  <c r="L171" i="3"/>
  <c r="P171" i="3"/>
  <c r="Q171" i="3"/>
  <c r="R171" i="3"/>
  <c r="S171" i="3"/>
  <c r="W171" i="3"/>
  <c r="X171" i="3"/>
  <c r="Y171" i="3"/>
  <c r="Z171" i="3"/>
  <c r="AD171" i="3"/>
  <c r="AE171" i="3"/>
  <c r="AF171" i="3"/>
  <c r="AG171" i="3"/>
  <c r="AK171" i="3"/>
  <c r="AL171" i="3"/>
  <c r="AM171" i="3"/>
  <c r="AN171" i="3"/>
  <c r="AX171" i="3"/>
  <c r="AQ171" i="3" s="1"/>
  <c r="M172" i="3"/>
  <c r="T172" i="3"/>
  <c r="T170" i="3" s="1"/>
  <c r="AA172" i="3"/>
  <c r="AH172" i="3"/>
  <c r="AJ172" i="3"/>
  <c r="AC172" i="3" s="1"/>
  <c r="AO172" i="3"/>
  <c r="AX172" i="3"/>
  <c r="AQ172" i="3" s="1"/>
  <c r="I175" i="3"/>
  <c r="I174" i="3" s="1"/>
  <c r="J175" i="3"/>
  <c r="J174" i="3" s="1"/>
  <c r="K175" i="3"/>
  <c r="L175" i="3"/>
  <c r="L174" i="3" s="1"/>
  <c r="P175" i="3"/>
  <c r="P174" i="3" s="1"/>
  <c r="Q175" i="3"/>
  <c r="Q174" i="3" s="1"/>
  <c r="R175" i="3"/>
  <c r="R174" i="3" s="1"/>
  <c r="S175" i="3"/>
  <c r="S174" i="3" s="1"/>
  <c r="W175" i="3"/>
  <c r="W174" i="3" s="1"/>
  <c r="X175" i="3"/>
  <c r="X174" i="3" s="1"/>
  <c r="Y175" i="3"/>
  <c r="Y174" i="3" s="1"/>
  <c r="Z175" i="3"/>
  <c r="Z174" i="3" s="1"/>
  <c r="AD175" i="3"/>
  <c r="AD174" i="3" s="1"/>
  <c r="AE175" i="3"/>
  <c r="AE174" i="3" s="1"/>
  <c r="AF175" i="3"/>
  <c r="AF174" i="3" s="1"/>
  <c r="AG175" i="3"/>
  <c r="AG174" i="3" s="1"/>
  <c r="AK175" i="3"/>
  <c r="AK174" i="3" s="1"/>
  <c r="AL175" i="3"/>
  <c r="AL174" i="3" s="1"/>
  <c r="AM175" i="3"/>
  <c r="AM174" i="3" s="1"/>
  <c r="AN175" i="3"/>
  <c r="AN174" i="3" s="1"/>
  <c r="AR175" i="3"/>
  <c r="AR174" i="3" s="1"/>
  <c r="AS175" i="3"/>
  <c r="AS174" i="3" s="1"/>
  <c r="AT175" i="3"/>
  <c r="AT174" i="3" s="1"/>
  <c r="AU175" i="3"/>
  <c r="AU174" i="3" s="1"/>
  <c r="BD175" i="3"/>
  <c r="M176" i="3"/>
  <c r="T176" i="3"/>
  <c r="AA176" i="3"/>
  <c r="AH176" i="3"/>
  <c r="AO176" i="3"/>
  <c r="AV176" i="3"/>
  <c r="AX176" i="3"/>
  <c r="AQ176" i="3" s="1"/>
  <c r="AJ176" i="3" s="1"/>
  <c r="M177" i="3"/>
  <c r="T177" i="3"/>
  <c r="AA177" i="3"/>
  <c r="AH177" i="3"/>
  <c r="AO177" i="3"/>
  <c r="AV177" i="3"/>
  <c r="BC177" i="3"/>
  <c r="AW177" i="3" s="1"/>
  <c r="BE177" i="3"/>
  <c r="AX177" i="3" s="1"/>
  <c r="AQ177" i="3" s="1"/>
  <c r="AJ177" i="3" s="1"/>
  <c r="AC177" i="3" s="1"/>
  <c r="V177" i="3" s="1"/>
  <c r="O177" i="3" s="1"/>
  <c r="H177" i="3" s="1"/>
  <c r="BD178" i="3"/>
  <c r="AW178" i="3" s="1"/>
  <c r="AP178" i="3" s="1"/>
  <c r="AI178" i="3" s="1"/>
  <c r="AB178" i="3" s="1"/>
  <c r="U178" i="3" s="1"/>
  <c r="N178" i="3" s="1"/>
  <c r="G178" i="3" s="1"/>
  <c r="M179" i="3"/>
  <c r="T179" i="3"/>
  <c r="AA179" i="3"/>
  <c r="AH179" i="3"/>
  <c r="AO179" i="3"/>
  <c r="AV179" i="3"/>
  <c r="BC179" i="3"/>
  <c r="AW179" i="3" s="1"/>
  <c r="BE179" i="3"/>
  <c r="M180" i="3"/>
  <c r="T180" i="3"/>
  <c r="AA180" i="3"/>
  <c r="AH180" i="3"/>
  <c r="AO180" i="3"/>
  <c r="AV180" i="3"/>
  <c r="BC180" i="3"/>
  <c r="AW180" i="3" s="1"/>
  <c r="BE180" i="3"/>
  <c r="AX180" i="3" s="1"/>
  <c r="AQ180" i="3" s="1"/>
  <c r="AJ180" i="3" s="1"/>
  <c r="AC180" i="3" s="1"/>
  <c r="V180" i="3" s="1"/>
  <c r="O180" i="3" s="1"/>
  <c r="H180" i="3" s="1"/>
  <c r="BD181" i="3"/>
  <c r="BE181" i="3" s="1"/>
  <c r="AX181" i="3" s="1"/>
  <c r="AQ181" i="3" s="1"/>
  <c r="AJ181" i="3" s="1"/>
  <c r="AC181" i="3" s="1"/>
  <c r="V181" i="3" s="1"/>
  <c r="O181" i="3" s="1"/>
  <c r="H181" i="3" s="1"/>
  <c r="M182" i="3"/>
  <c r="T182" i="3"/>
  <c r="AA182" i="3"/>
  <c r="AH182" i="3"/>
  <c r="AO182" i="3"/>
  <c r="AV182" i="3"/>
  <c r="BC182" i="3"/>
  <c r="AW182" i="3" s="1"/>
  <c r="BE182" i="3"/>
  <c r="AX182" i="3" s="1"/>
  <c r="AQ182" i="3" s="1"/>
  <c r="AJ182" i="3" s="1"/>
  <c r="AC182" i="3" s="1"/>
  <c r="V182" i="3" s="1"/>
  <c r="O182" i="3" s="1"/>
  <c r="H182" i="3" s="1"/>
  <c r="M183" i="3"/>
  <c r="T183" i="3"/>
  <c r="AA183" i="3"/>
  <c r="AH183" i="3"/>
  <c r="AO183" i="3"/>
  <c r="AV183" i="3"/>
  <c r="BC183" i="3"/>
  <c r="AW183" i="3" s="1"/>
  <c r="BE183" i="3"/>
  <c r="AX183" i="3" s="1"/>
  <c r="AQ183" i="3" s="1"/>
  <c r="AJ183" i="3" s="1"/>
  <c r="AC183" i="3" s="1"/>
  <c r="V183" i="3" s="1"/>
  <c r="O183" i="3" s="1"/>
  <c r="H183" i="3" s="1"/>
  <c r="BD184" i="3"/>
  <c r="BE184" i="3" s="1"/>
  <c r="AX184" i="3" s="1"/>
  <c r="AQ184" i="3" s="1"/>
  <c r="AJ184" i="3" s="1"/>
  <c r="AC184" i="3" s="1"/>
  <c r="V184" i="3" s="1"/>
  <c r="O184" i="3" s="1"/>
  <c r="H184" i="3" s="1"/>
  <c r="M185" i="3"/>
  <c r="T185" i="3"/>
  <c r="AA185" i="3"/>
  <c r="AH185" i="3"/>
  <c r="AO185" i="3"/>
  <c r="AV185" i="3"/>
  <c r="BC185" i="3"/>
  <c r="AW185" i="3" s="1"/>
  <c r="BE185" i="3"/>
  <c r="AX185" i="3" s="1"/>
  <c r="AQ185" i="3" s="1"/>
  <c r="AJ185" i="3" s="1"/>
  <c r="AC185" i="3" s="1"/>
  <c r="V185" i="3" s="1"/>
  <c r="O185" i="3" s="1"/>
  <c r="H185" i="3" s="1"/>
  <c r="I186" i="3"/>
  <c r="P186" i="3"/>
  <c r="W186" i="3"/>
  <c r="AD186" i="3"/>
  <c r="AX186" i="3"/>
  <c r="AQ186" i="3" s="1"/>
  <c r="AX187" i="3"/>
  <c r="AQ187" i="3" s="1"/>
  <c r="AX188" i="3"/>
  <c r="AQ188" i="3" s="1"/>
  <c r="AX189" i="3"/>
  <c r="AQ189" i="3" s="1"/>
  <c r="I190" i="3"/>
  <c r="I189" i="3" s="1"/>
  <c r="I188" i="3" s="1"/>
  <c r="I187" i="3" s="1"/>
  <c r="J190" i="3"/>
  <c r="J189" i="3" s="1"/>
  <c r="J188" i="3" s="1"/>
  <c r="J187" i="3" s="1"/>
  <c r="K190" i="3"/>
  <c r="K189" i="3" s="1"/>
  <c r="L190" i="3"/>
  <c r="L189" i="3" s="1"/>
  <c r="L188" i="3" s="1"/>
  <c r="L187" i="3" s="1"/>
  <c r="P190" i="3"/>
  <c r="P189" i="3" s="1"/>
  <c r="P188" i="3" s="1"/>
  <c r="P187" i="3" s="1"/>
  <c r="Q190" i="3"/>
  <c r="Q189" i="3" s="1"/>
  <c r="Q188" i="3" s="1"/>
  <c r="Q187" i="3" s="1"/>
  <c r="R190" i="3"/>
  <c r="O190" i="3" s="1"/>
  <c r="S190" i="3"/>
  <c r="S189" i="3" s="1"/>
  <c r="S188" i="3" s="1"/>
  <c r="S187" i="3" s="1"/>
  <c r="W190" i="3"/>
  <c r="W189" i="3" s="1"/>
  <c r="W188" i="3" s="1"/>
  <c r="W187" i="3" s="1"/>
  <c r="X190" i="3"/>
  <c r="X189" i="3" s="1"/>
  <c r="X188" i="3" s="1"/>
  <c r="X187" i="3" s="1"/>
  <c r="Y190" i="3"/>
  <c r="Y189" i="3" s="1"/>
  <c r="Y188" i="3" s="1"/>
  <c r="Y187" i="3" s="1"/>
  <c r="Z190" i="3"/>
  <c r="Z189" i="3" s="1"/>
  <c r="Z188" i="3" s="1"/>
  <c r="Z187" i="3" s="1"/>
  <c r="AD190" i="3"/>
  <c r="AD189" i="3" s="1"/>
  <c r="AD188" i="3" s="1"/>
  <c r="AD187" i="3" s="1"/>
  <c r="AE190" i="3"/>
  <c r="AE189" i="3" s="1"/>
  <c r="AE188" i="3" s="1"/>
  <c r="AE187" i="3" s="1"/>
  <c r="AF190" i="3"/>
  <c r="AF189" i="3" s="1"/>
  <c r="AF188" i="3" s="1"/>
  <c r="AF187" i="3" s="1"/>
  <c r="AG190" i="3"/>
  <c r="AG189" i="3" s="1"/>
  <c r="AG188" i="3" s="1"/>
  <c r="AG187" i="3" s="1"/>
  <c r="AX190" i="3"/>
  <c r="AQ190" i="3" s="1"/>
  <c r="M191" i="3"/>
  <c r="M186" i="3" s="1"/>
  <c r="O191" i="3"/>
  <c r="H191" i="3" s="1"/>
  <c r="T191" i="3"/>
  <c r="T186" i="3" s="1"/>
  <c r="AA191" i="3"/>
  <c r="AH191" i="3"/>
  <c r="AX191" i="3"/>
  <c r="AQ191" i="3" s="1"/>
  <c r="AX193" i="3"/>
  <c r="AX194" i="3"/>
  <c r="I195" i="3"/>
  <c r="J195" i="3"/>
  <c r="K195" i="3"/>
  <c r="L195" i="3"/>
  <c r="P195" i="3"/>
  <c r="Q195" i="3"/>
  <c r="R195" i="3"/>
  <c r="S195" i="3"/>
  <c r="W195" i="3"/>
  <c r="X195" i="3"/>
  <c r="Y195" i="3"/>
  <c r="Z195" i="3"/>
  <c r="AD195" i="3"/>
  <c r="AE195" i="3"/>
  <c r="AF195" i="3"/>
  <c r="AG195" i="3"/>
  <c r="AK195" i="3"/>
  <c r="AL195" i="3"/>
  <c r="AM195" i="3"/>
  <c r="AN195" i="3"/>
  <c r="AR195" i="3"/>
  <c r="AS195" i="3"/>
  <c r="AT195" i="3"/>
  <c r="AU195" i="3"/>
  <c r="AX195" i="3"/>
  <c r="M196" i="3"/>
  <c r="T196" i="3"/>
  <c r="AA196" i="3"/>
  <c r="AH196" i="3"/>
  <c r="AJ196" i="3"/>
  <c r="AJ195" i="3" s="1"/>
  <c r="AO196" i="3"/>
  <c r="AO195" i="3" s="1"/>
  <c r="AV196" i="3"/>
  <c r="AV195" i="3" s="1"/>
  <c r="AX196" i="3"/>
  <c r="AQ196" i="3" s="1"/>
  <c r="M197" i="3"/>
  <c r="T197" i="3"/>
  <c r="AA197" i="3"/>
  <c r="AC197" i="3"/>
  <c r="V197" i="3" s="1"/>
  <c r="O197" i="3" s="1"/>
  <c r="H197" i="3" s="1"/>
  <c r="AH197" i="3"/>
  <c r="AB197" i="3" s="1"/>
  <c r="U197" i="3" s="1"/>
  <c r="AX197" i="3"/>
  <c r="AQ197" i="3" s="1"/>
  <c r="I198" i="3"/>
  <c r="J198" i="3"/>
  <c r="K198" i="3"/>
  <c r="L198" i="3"/>
  <c r="P198" i="3"/>
  <c r="Q198" i="3"/>
  <c r="R198" i="3"/>
  <c r="S198" i="3"/>
  <c r="V198" i="3"/>
  <c r="W198" i="3"/>
  <c r="X198" i="3"/>
  <c r="Y198" i="3"/>
  <c r="Z198" i="3"/>
  <c r="AC198" i="3"/>
  <c r="AD198" i="3"/>
  <c r="AE198" i="3"/>
  <c r="AF198" i="3"/>
  <c r="AG198" i="3"/>
  <c r="AJ198" i="3"/>
  <c r="AK198" i="3"/>
  <c r="AL198" i="3"/>
  <c r="AM198" i="3"/>
  <c r="AN198" i="3"/>
  <c r="AR198" i="3"/>
  <c r="AS198" i="3"/>
  <c r="AT198" i="3"/>
  <c r="AU198" i="3"/>
  <c r="AX198" i="3"/>
  <c r="BD198" i="3"/>
  <c r="AW198" i="3" s="1"/>
  <c r="M199" i="3"/>
  <c r="M198" i="3" s="1"/>
  <c r="O199" i="3"/>
  <c r="H199" i="3" s="1"/>
  <c r="T199" i="3"/>
  <c r="T198" i="3" s="1"/>
  <c r="AA199" i="3"/>
  <c r="AH199" i="3"/>
  <c r="AH198" i="3" s="1"/>
  <c r="AO199" i="3"/>
  <c r="AO198" i="3" s="1"/>
  <c r="AV199" i="3"/>
  <c r="AV198" i="3" s="1"/>
  <c r="AX199" i="3"/>
  <c r="AQ199" i="3" s="1"/>
  <c r="BC199" i="3"/>
  <c r="AW199" i="3" s="1"/>
  <c r="AP199" i="3" s="1"/>
  <c r="I201" i="3"/>
  <c r="O201" i="3"/>
  <c r="H201" i="3" s="1"/>
  <c r="P201" i="3"/>
  <c r="W201" i="3"/>
  <c r="AD201" i="3"/>
  <c r="AE201" i="3"/>
  <c r="AF201" i="3"/>
  <c r="AG201" i="3"/>
  <c r="AX201" i="3"/>
  <c r="AQ201" i="3" s="1"/>
  <c r="M202" i="3"/>
  <c r="M201" i="3" s="1"/>
  <c r="O202" i="3"/>
  <c r="H202" i="3" s="1"/>
  <c r="T202" i="3"/>
  <c r="T201" i="3" s="1"/>
  <c r="AA202" i="3"/>
  <c r="AH202" i="3"/>
  <c r="AX202" i="3"/>
  <c r="AQ202" i="3" s="1"/>
  <c r="J203" i="3"/>
  <c r="K203" i="3"/>
  <c r="L203" i="3"/>
  <c r="Q203" i="3"/>
  <c r="R203" i="3"/>
  <c r="O203" i="3" s="1"/>
  <c r="S203" i="3"/>
  <c r="W203" i="3"/>
  <c r="AX203" i="3"/>
  <c r="AQ203" i="3" s="1"/>
  <c r="I204" i="3"/>
  <c r="O204" i="3"/>
  <c r="H204" i="3" s="1"/>
  <c r="P204" i="3"/>
  <c r="W204" i="3"/>
  <c r="AA204" i="3" s="1"/>
  <c r="AD204" i="3"/>
  <c r="AX204" i="3"/>
  <c r="AQ204" i="3" s="1"/>
  <c r="M205" i="3"/>
  <c r="O205" i="3"/>
  <c r="H205" i="3" s="1"/>
  <c r="T205" i="3"/>
  <c r="AA205" i="3"/>
  <c r="AA203" i="3" s="1"/>
  <c r="AH205" i="3"/>
  <c r="AX205" i="3"/>
  <c r="AQ205" i="3" s="1"/>
  <c r="M206" i="3"/>
  <c r="T206" i="3"/>
  <c r="N206" i="3" s="1"/>
  <c r="AX207" i="3"/>
  <c r="I208" i="3"/>
  <c r="I207" i="3" s="1"/>
  <c r="J208" i="3"/>
  <c r="J207" i="3" s="1"/>
  <c r="K208" i="3"/>
  <c r="K207" i="3" s="1"/>
  <c r="L208" i="3"/>
  <c r="L207" i="3" s="1"/>
  <c r="P208" i="3"/>
  <c r="P207" i="3" s="1"/>
  <c r="Q208" i="3"/>
  <c r="Q207" i="3" s="1"/>
  <c r="R208" i="3"/>
  <c r="S208" i="3"/>
  <c r="S207" i="3" s="1"/>
  <c r="W208" i="3"/>
  <c r="W207" i="3" s="1"/>
  <c r="X208" i="3"/>
  <c r="X207" i="3" s="1"/>
  <c r="Y208" i="3"/>
  <c r="Y207" i="3" s="1"/>
  <c r="Z208" i="3"/>
  <c r="Z207" i="3" s="1"/>
  <c r="AD208" i="3"/>
  <c r="AD207" i="3" s="1"/>
  <c r="AE208" i="3"/>
  <c r="AE207" i="3" s="1"/>
  <c r="AF208" i="3"/>
  <c r="AF207" i="3" s="1"/>
  <c r="AG208" i="3"/>
  <c r="AG207" i="3" s="1"/>
  <c r="AK208" i="3"/>
  <c r="AK207" i="3" s="1"/>
  <c r="AL208" i="3"/>
  <c r="AL207" i="3" s="1"/>
  <c r="AM208" i="3"/>
  <c r="AM207" i="3" s="1"/>
  <c r="AN208" i="3"/>
  <c r="AN207" i="3" s="1"/>
  <c r="AR208" i="3"/>
  <c r="AR207" i="3" s="1"/>
  <c r="AS208" i="3"/>
  <c r="AS207" i="3" s="1"/>
  <c r="AT208" i="3"/>
  <c r="AU208" i="3"/>
  <c r="AU207" i="3" s="1"/>
  <c r="AX208" i="3"/>
  <c r="BD208" i="3"/>
  <c r="BD207" i="3" s="1"/>
  <c r="M209" i="3"/>
  <c r="O209" i="3"/>
  <c r="H209" i="3" s="1"/>
  <c r="T209" i="3"/>
  <c r="AA209" i="3"/>
  <c r="AH209" i="3"/>
  <c r="AO209" i="3"/>
  <c r="AO208" i="3" s="1"/>
  <c r="AO207" i="3" s="1"/>
  <c r="AV209" i="3"/>
  <c r="AV208" i="3" s="1"/>
  <c r="AV207" i="3" s="1"/>
  <c r="AX209" i="3"/>
  <c r="AQ209" i="3" s="1"/>
  <c r="BC209" i="3"/>
  <c r="AW209" i="3" s="1"/>
  <c r="AP209" i="3" s="1"/>
  <c r="M210" i="3"/>
  <c r="T210" i="3"/>
  <c r="V210" i="3"/>
  <c r="V208" i="3" s="1"/>
  <c r="V207" i="3" s="1"/>
  <c r="AA210" i="3"/>
  <c r="AC210" i="3"/>
  <c r="AC208" i="3" s="1"/>
  <c r="AC207" i="3" s="1"/>
  <c r="AH210" i="3"/>
  <c r="AX210" i="3"/>
  <c r="AQ210" i="3" s="1"/>
  <c r="I212" i="3"/>
  <c r="I211" i="3" s="1"/>
  <c r="J212" i="3"/>
  <c r="J211" i="3" s="1"/>
  <c r="K212" i="3"/>
  <c r="K211" i="3" s="1"/>
  <c r="L212" i="3"/>
  <c r="L211" i="3" s="1"/>
  <c r="P212" i="3"/>
  <c r="P211" i="3" s="1"/>
  <c r="Q212" i="3"/>
  <c r="Q211" i="3" s="1"/>
  <c r="R212" i="3"/>
  <c r="S212" i="3"/>
  <c r="S211" i="3" s="1"/>
  <c r="W212" i="3"/>
  <c r="W211" i="3" s="1"/>
  <c r="X212" i="3"/>
  <c r="X211" i="3" s="1"/>
  <c r="Y212" i="3"/>
  <c r="Y211" i="3" s="1"/>
  <c r="Z212" i="3"/>
  <c r="Z211" i="3" s="1"/>
  <c r="AD212" i="3"/>
  <c r="AD211" i="3" s="1"/>
  <c r="AE212" i="3"/>
  <c r="AE211" i="3" s="1"/>
  <c r="AF212" i="3"/>
  <c r="AF211" i="3" s="1"/>
  <c r="AG212" i="3"/>
  <c r="AG211" i="3" s="1"/>
  <c r="AK212" i="3"/>
  <c r="AK211" i="3" s="1"/>
  <c r="AL212" i="3"/>
  <c r="AL211" i="3" s="1"/>
  <c r="AM212" i="3"/>
  <c r="AM211" i="3" s="1"/>
  <c r="AN212" i="3"/>
  <c r="AN211" i="3" s="1"/>
  <c r="AR212" i="3"/>
  <c r="AR211" i="3" s="1"/>
  <c r="AS212" i="3"/>
  <c r="AS211" i="3" s="1"/>
  <c r="AT212" i="3"/>
  <c r="AU212" i="3"/>
  <c r="AU211" i="3" s="1"/>
  <c r="AY212" i="3"/>
  <c r="AY211" i="3" s="1"/>
  <c r="AY200" i="3" s="1"/>
  <c r="AY192" i="3" s="1"/>
  <c r="AY164" i="3" s="1"/>
  <c r="AZ212" i="3"/>
  <c r="AZ211" i="3" s="1"/>
  <c r="AZ200" i="3" s="1"/>
  <c r="AZ192" i="3" s="1"/>
  <c r="AZ164" i="3" s="1"/>
  <c r="BA212" i="3"/>
  <c r="BB212" i="3"/>
  <c r="BB211" i="3" s="1"/>
  <c r="BB200" i="3" s="1"/>
  <c r="BB192" i="3" s="1"/>
  <c r="BB164" i="3" s="1"/>
  <c r="M213" i="3"/>
  <c r="M212" i="3" s="1"/>
  <c r="M211" i="3" s="1"/>
  <c r="T213" i="3"/>
  <c r="T212" i="3" s="1"/>
  <c r="T211" i="3" s="1"/>
  <c r="AA213" i="3"/>
  <c r="AA212" i="3" s="1"/>
  <c r="AH213" i="3"/>
  <c r="AH212" i="3" s="1"/>
  <c r="AO213" i="3"/>
  <c r="AO212" i="3" s="1"/>
  <c r="AO211" i="3" s="1"/>
  <c r="AV213" i="3"/>
  <c r="AV212" i="3" s="1"/>
  <c r="AV211" i="3" s="1"/>
  <c r="AW213" i="3"/>
  <c r="AX213" i="3"/>
  <c r="AQ213" i="3" s="1"/>
  <c r="BC213" i="3"/>
  <c r="BC212" i="3" s="1"/>
  <c r="BC211" i="3" s="1"/>
  <c r="BC200" i="3" s="1"/>
  <c r="BC192" i="3" s="1"/>
  <c r="BC164" i="3" s="1"/>
  <c r="BD216" i="3"/>
  <c r="M217" i="3"/>
  <c r="T217" i="3"/>
  <c r="AA217" i="3"/>
  <c r="AH217" i="3"/>
  <c r="AO217" i="3"/>
  <c r="AV217" i="3"/>
  <c r="BC217" i="3"/>
  <c r="AW217" i="3" s="1"/>
  <c r="BE217" i="3"/>
  <c r="AX217" i="3" s="1"/>
  <c r="AQ217" i="3" s="1"/>
  <c r="AJ217" i="3" s="1"/>
  <c r="AC217" i="3" s="1"/>
  <c r="V217" i="3" s="1"/>
  <c r="O217" i="3" s="1"/>
  <c r="H217" i="3" s="1"/>
  <c r="I222" i="3"/>
  <c r="I221" i="3" s="1"/>
  <c r="I220" i="3" s="1"/>
  <c r="I219" i="3" s="1"/>
  <c r="I218" i="3" s="1"/>
  <c r="J222" i="3"/>
  <c r="J221" i="3" s="1"/>
  <c r="J220" i="3" s="1"/>
  <c r="J219" i="3" s="1"/>
  <c r="J218" i="3" s="1"/>
  <c r="K222" i="3"/>
  <c r="K221" i="3" s="1"/>
  <c r="L222" i="3"/>
  <c r="L221" i="3" s="1"/>
  <c r="L220" i="3" s="1"/>
  <c r="L219" i="3" s="1"/>
  <c r="L218" i="3" s="1"/>
  <c r="P222" i="3"/>
  <c r="P221" i="3" s="1"/>
  <c r="P220" i="3" s="1"/>
  <c r="P219" i="3" s="1"/>
  <c r="P218" i="3" s="1"/>
  <c r="Q222" i="3"/>
  <c r="Q221" i="3" s="1"/>
  <c r="Q220" i="3" s="1"/>
  <c r="Q219" i="3" s="1"/>
  <c r="Q218" i="3" s="1"/>
  <c r="R222" i="3"/>
  <c r="R221" i="3" s="1"/>
  <c r="S222" i="3"/>
  <c r="S221" i="3" s="1"/>
  <c r="S220" i="3" s="1"/>
  <c r="S219" i="3" s="1"/>
  <c r="S218" i="3" s="1"/>
  <c r="W222" i="3"/>
  <c r="W221" i="3" s="1"/>
  <c r="W220" i="3" s="1"/>
  <c r="W219" i="3" s="1"/>
  <c r="W218" i="3" s="1"/>
  <c r="X222" i="3"/>
  <c r="X221" i="3" s="1"/>
  <c r="X220" i="3" s="1"/>
  <c r="X219" i="3" s="1"/>
  <c r="X218" i="3" s="1"/>
  <c r="Y222" i="3"/>
  <c r="Y221" i="3" s="1"/>
  <c r="Y220" i="3" s="1"/>
  <c r="Y219" i="3" s="1"/>
  <c r="Y218" i="3" s="1"/>
  <c r="Z222" i="3"/>
  <c r="Z221" i="3" s="1"/>
  <c r="Z220" i="3" s="1"/>
  <c r="Z219" i="3" s="1"/>
  <c r="Z218" i="3" s="1"/>
  <c r="AD222" i="3"/>
  <c r="AD221" i="3" s="1"/>
  <c r="AD220" i="3" s="1"/>
  <c r="AD219" i="3" s="1"/>
  <c r="AD218" i="3" s="1"/>
  <c r="AE222" i="3"/>
  <c r="AE221" i="3" s="1"/>
  <c r="AE220" i="3" s="1"/>
  <c r="AE219" i="3" s="1"/>
  <c r="AE218" i="3" s="1"/>
  <c r="AF222" i="3"/>
  <c r="AF221" i="3" s="1"/>
  <c r="AF220" i="3" s="1"/>
  <c r="AF219" i="3" s="1"/>
  <c r="AF218" i="3" s="1"/>
  <c r="AG222" i="3"/>
  <c r="AG221" i="3" s="1"/>
  <c r="AG220" i="3" s="1"/>
  <c r="AG219" i="3" s="1"/>
  <c r="AG218" i="3" s="1"/>
  <c r="BD222" i="3"/>
  <c r="AW222" i="3" s="1"/>
  <c r="AP222" i="3" s="1"/>
  <c r="AI222" i="3" s="1"/>
  <c r="BE222" i="3"/>
  <c r="AX222" i="3" s="1"/>
  <c r="AQ222" i="3" s="1"/>
  <c r="AJ222" i="3" s="1"/>
  <c r="M223" i="3"/>
  <c r="T223" i="3"/>
  <c r="AA223" i="3"/>
  <c r="AH223" i="3"/>
  <c r="AO223" i="3"/>
  <c r="AV223" i="3"/>
  <c r="AX223" i="3"/>
  <c r="AQ223" i="3" s="1"/>
  <c r="AJ223" i="3" s="1"/>
  <c r="AC223" i="3" s="1"/>
  <c r="V223" i="3" s="1"/>
  <c r="O223" i="3" s="1"/>
  <c r="H223" i="3" s="1"/>
  <c r="BC223" i="3"/>
  <c r="AW223" i="3" s="1"/>
  <c r="AP223" i="3" s="1"/>
  <c r="M224" i="3"/>
  <c r="T224" i="3"/>
  <c r="AA224" i="3"/>
  <c r="AH224" i="3"/>
  <c r="AO224" i="3"/>
  <c r="AV224" i="3"/>
  <c r="AX224" i="3"/>
  <c r="AQ224" i="3" s="1"/>
  <c r="AJ224" i="3" s="1"/>
  <c r="AC224" i="3" s="1"/>
  <c r="V224" i="3" s="1"/>
  <c r="O224" i="3" s="1"/>
  <c r="H224" i="3" s="1"/>
  <c r="BC224" i="3"/>
  <c r="AW224" i="3" s="1"/>
  <c r="AP224" i="3" s="1"/>
  <c r="O226" i="3"/>
  <c r="H226" i="3" s="1"/>
  <c r="AX226" i="3"/>
  <c r="AQ226" i="3" s="1"/>
  <c r="O227" i="3"/>
  <c r="H227" i="3" s="1"/>
  <c r="AX227" i="3"/>
  <c r="AQ227" i="3" s="1"/>
  <c r="O228" i="3"/>
  <c r="H228" i="3" s="1"/>
  <c r="AX228" i="3"/>
  <c r="AQ228" i="3" s="1"/>
  <c r="O229" i="3"/>
  <c r="H229" i="3" s="1"/>
  <c r="AX229" i="3"/>
  <c r="AQ229" i="3" s="1"/>
  <c r="O230" i="3"/>
  <c r="H230" i="3" s="1"/>
  <c r="AX230" i="3"/>
  <c r="AQ230" i="3" s="1"/>
  <c r="BD230" i="3"/>
  <c r="AW230" i="3" s="1"/>
  <c r="AP230" i="3" s="1"/>
  <c r="AI230" i="3" s="1"/>
  <c r="AB230" i="3" s="1"/>
  <c r="U230" i="3" s="1"/>
  <c r="N230" i="3" s="1"/>
  <c r="G230" i="3" s="1"/>
  <c r="M231" i="3"/>
  <c r="O231" i="3"/>
  <c r="H231" i="3" s="1"/>
  <c r="T231" i="3"/>
  <c r="AA231" i="3"/>
  <c r="AH231" i="3"/>
  <c r="AO231" i="3"/>
  <c r="AV231" i="3"/>
  <c r="AX231" i="3"/>
  <c r="AQ231" i="3" s="1"/>
  <c r="BC231" i="3"/>
  <c r="AW231" i="3" s="1"/>
  <c r="AP231" i="3" s="1"/>
  <c r="M232" i="3"/>
  <c r="O232" i="3"/>
  <c r="H232" i="3" s="1"/>
  <c r="T232" i="3"/>
  <c r="AA232" i="3"/>
  <c r="AH232" i="3"/>
  <c r="AO232" i="3"/>
  <c r="AV232" i="3"/>
  <c r="AX232" i="3"/>
  <c r="AQ232" i="3" s="1"/>
  <c r="BC232" i="3"/>
  <c r="AW232" i="3" s="1"/>
  <c r="AP232" i="3" s="1"/>
  <c r="AX233" i="3"/>
  <c r="AX234" i="3"/>
  <c r="AX235" i="3"/>
  <c r="I236" i="3"/>
  <c r="I235" i="3" s="1"/>
  <c r="I234" i="3" s="1"/>
  <c r="I233" i="3" s="1"/>
  <c r="I225" i="3" s="1"/>
  <c r="J236" i="3"/>
  <c r="J235" i="3" s="1"/>
  <c r="J234" i="3" s="1"/>
  <c r="J233" i="3" s="1"/>
  <c r="J225" i="3" s="1"/>
  <c r="K236" i="3"/>
  <c r="K235" i="3" s="1"/>
  <c r="K234" i="3" s="1"/>
  <c r="L236" i="3"/>
  <c r="L235" i="3" s="1"/>
  <c r="L234" i="3" s="1"/>
  <c r="L233" i="3" s="1"/>
  <c r="P236" i="3"/>
  <c r="P235" i="3" s="1"/>
  <c r="P234" i="3" s="1"/>
  <c r="P233" i="3" s="1"/>
  <c r="P225" i="3" s="1"/>
  <c r="Q236" i="3"/>
  <c r="Q235" i="3" s="1"/>
  <c r="Q234" i="3" s="1"/>
  <c r="Q233" i="3" s="1"/>
  <c r="Q225" i="3" s="1"/>
  <c r="R236" i="3"/>
  <c r="R235" i="3" s="1"/>
  <c r="R234" i="3" s="1"/>
  <c r="R233" i="3" s="1"/>
  <c r="S236" i="3"/>
  <c r="S235" i="3" s="1"/>
  <c r="S234" i="3" s="1"/>
  <c r="S233" i="3" s="1"/>
  <c r="W236" i="3"/>
  <c r="W235" i="3" s="1"/>
  <c r="W234" i="3" s="1"/>
  <c r="W233" i="3" s="1"/>
  <c r="W225" i="3" s="1"/>
  <c r="X236" i="3"/>
  <c r="X235" i="3" s="1"/>
  <c r="X234" i="3" s="1"/>
  <c r="X233" i="3" s="1"/>
  <c r="X225" i="3" s="1"/>
  <c r="Y236" i="3"/>
  <c r="Y235" i="3" s="1"/>
  <c r="Y234" i="3" s="1"/>
  <c r="Y233" i="3" s="1"/>
  <c r="Z236" i="3"/>
  <c r="Z235" i="3" s="1"/>
  <c r="Z234" i="3" s="1"/>
  <c r="Z233" i="3" s="1"/>
  <c r="AD236" i="3"/>
  <c r="AD235" i="3" s="1"/>
  <c r="AD234" i="3" s="1"/>
  <c r="AD233" i="3" s="1"/>
  <c r="AD225" i="3" s="1"/>
  <c r="AE236" i="3"/>
  <c r="AE235" i="3" s="1"/>
  <c r="AE234" i="3" s="1"/>
  <c r="AE233" i="3" s="1"/>
  <c r="AE225" i="3" s="1"/>
  <c r="AF236" i="3"/>
  <c r="AF235" i="3" s="1"/>
  <c r="AF234" i="3" s="1"/>
  <c r="AF233" i="3" s="1"/>
  <c r="AG236" i="3"/>
  <c r="AG235" i="3" s="1"/>
  <c r="AG234" i="3" s="1"/>
  <c r="AG233" i="3" s="1"/>
  <c r="AK236" i="3"/>
  <c r="AK235" i="3" s="1"/>
  <c r="AK234" i="3" s="1"/>
  <c r="AK233" i="3" s="1"/>
  <c r="AK225" i="3" s="1"/>
  <c r="AL236" i="3"/>
  <c r="AL235" i="3" s="1"/>
  <c r="AL234" i="3" s="1"/>
  <c r="AL233" i="3" s="1"/>
  <c r="AL225" i="3" s="1"/>
  <c r="AM236" i="3"/>
  <c r="AM235" i="3" s="1"/>
  <c r="AM234" i="3" s="1"/>
  <c r="AM233" i="3" s="1"/>
  <c r="AM225" i="3" s="1"/>
  <c r="AN236" i="3"/>
  <c r="AN235" i="3" s="1"/>
  <c r="AN234" i="3" s="1"/>
  <c r="AN233" i="3" s="1"/>
  <c r="AN225" i="3" s="1"/>
  <c r="AR236" i="3"/>
  <c r="AR235" i="3" s="1"/>
  <c r="AR234" i="3" s="1"/>
  <c r="AR233" i="3" s="1"/>
  <c r="AR225" i="3" s="1"/>
  <c r="AS236" i="3"/>
  <c r="AS235" i="3" s="1"/>
  <c r="AS234" i="3" s="1"/>
  <c r="AS233" i="3" s="1"/>
  <c r="AS225" i="3" s="1"/>
  <c r="AT236" i="3"/>
  <c r="AT235" i="3" s="1"/>
  <c r="AT234" i="3" s="1"/>
  <c r="AU236" i="3"/>
  <c r="AU235" i="3" s="1"/>
  <c r="AU234" i="3" s="1"/>
  <c r="AU233" i="3" s="1"/>
  <c r="AU225" i="3" s="1"/>
  <c r="AX236" i="3"/>
  <c r="AQ236" i="3" s="1"/>
  <c r="M237" i="3"/>
  <c r="M236" i="3" s="1"/>
  <c r="T237" i="3"/>
  <c r="T236" i="3" s="1"/>
  <c r="T235" i="3" s="1"/>
  <c r="AA237" i="3"/>
  <c r="AA236" i="3" s="1"/>
  <c r="AA235" i="3" s="1"/>
  <c r="AA234" i="3" s="1"/>
  <c r="AH237" i="3"/>
  <c r="AJ237" i="3"/>
  <c r="AJ236" i="3" s="1"/>
  <c r="AJ235" i="3" s="1"/>
  <c r="AJ234" i="3" s="1"/>
  <c r="AJ233" i="3" s="1"/>
  <c r="AO237" i="3"/>
  <c r="AV237" i="3"/>
  <c r="AX237" i="3"/>
  <c r="AQ237" i="3" s="1"/>
  <c r="BD242" i="3"/>
  <c r="M243" i="3"/>
  <c r="T243" i="3"/>
  <c r="AA243" i="3"/>
  <c r="AH243" i="3"/>
  <c r="AO243" i="3"/>
  <c r="AV243" i="3"/>
  <c r="BC243" i="3"/>
  <c r="AW243" i="3" s="1"/>
  <c r="BE243" i="3"/>
  <c r="M244" i="3"/>
  <c r="T244" i="3"/>
  <c r="AA244" i="3"/>
  <c r="AH244" i="3"/>
  <c r="AO244" i="3"/>
  <c r="AV244" i="3"/>
  <c r="BC244" i="3"/>
  <c r="AW244" i="3" s="1"/>
  <c r="BE244" i="3"/>
  <c r="AX244" i="3" s="1"/>
  <c r="AQ244" i="3" s="1"/>
  <c r="AJ244" i="3" s="1"/>
  <c r="AC244" i="3" s="1"/>
  <c r="V244" i="3" s="1"/>
  <c r="O244" i="3" s="1"/>
  <c r="H244" i="3" s="1"/>
  <c r="M245" i="3"/>
  <c r="T245" i="3"/>
  <c r="AA245" i="3"/>
  <c r="AH245" i="3"/>
  <c r="AO245" i="3"/>
  <c r="AV245" i="3"/>
  <c r="BC245" i="3"/>
  <c r="AW245" i="3" s="1"/>
  <c r="BE245" i="3"/>
  <c r="AX245" i="3" s="1"/>
  <c r="AQ245" i="3" s="1"/>
  <c r="AJ245" i="3" s="1"/>
  <c r="AC245" i="3" s="1"/>
  <c r="V245" i="3" s="1"/>
  <c r="O245" i="3" s="1"/>
  <c r="H245" i="3" s="1"/>
  <c r="I246" i="3"/>
  <c r="J246" i="3"/>
  <c r="K246" i="3"/>
  <c r="L246" i="3"/>
  <c r="L241" i="3" s="1"/>
  <c r="L240" i="3" s="1"/>
  <c r="L239" i="3" s="1"/>
  <c r="L238" i="3" s="1"/>
  <c r="P246" i="3"/>
  <c r="Q246" i="3"/>
  <c r="R246" i="3"/>
  <c r="R241" i="3" s="1"/>
  <c r="S246" i="3"/>
  <c r="S241" i="3" s="1"/>
  <c r="S240" i="3" s="1"/>
  <c r="S239" i="3" s="1"/>
  <c r="S238" i="3" s="1"/>
  <c r="W246" i="3"/>
  <c r="X246" i="3"/>
  <c r="Y246" i="3"/>
  <c r="Y241" i="3" s="1"/>
  <c r="Y240" i="3" s="1"/>
  <c r="Y239" i="3" s="1"/>
  <c r="Y238" i="3" s="1"/>
  <c r="Z246" i="3"/>
  <c r="Z241" i="3" s="1"/>
  <c r="Z240" i="3" s="1"/>
  <c r="Z239" i="3" s="1"/>
  <c r="Z238" i="3" s="1"/>
  <c r="AD246" i="3"/>
  <c r="AE246" i="3"/>
  <c r="AF246" i="3"/>
  <c r="AF241" i="3" s="1"/>
  <c r="AF240" i="3" s="1"/>
  <c r="AF239" i="3" s="1"/>
  <c r="AF238" i="3" s="1"/>
  <c r="AG246" i="3"/>
  <c r="AG241" i="3" s="1"/>
  <c r="AG240" i="3" s="1"/>
  <c r="AG239" i="3" s="1"/>
  <c r="AG238" i="3" s="1"/>
  <c r="BD246" i="3"/>
  <c r="AW246" i="3" s="1"/>
  <c r="AP246" i="3" s="1"/>
  <c r="AI246" i="3" s="1"/>
  <c r="M247" i="3"/>
  <c r="T247" i="3"/>
  <c r="AA247" i="3"/>
  <c r="AH247" i="3"/>
  <c r="AO247" i="3"/>
  <c r="AV247" i="3"/>
  <c r="BC247" i="3"/>
  <c r="AW247" i="3" s="1"/>
  <c r="BE247" i="3"/>
  <c r="M248" i="3"/>
  <c r="T248" i="3"/>
  <c r="AA248" i="3"/>
  <c r="AH248" i="3"/>
  <c r="AO248" i="3"/>
  <c r="AV248" i="3"/>
  <c r="BC248" i="3"/>
  <c r="AW248" i="3" s="1"/>
  <c r="BE248" i="3"/>
  <c r="AX248" i="3" s="1"/>
  <c r="AQ248" i="3" s="1"/>
  <c r="AJ248" i="3" s="1"/>
  <c r="AC248" i="3" s="1"/>
  <c r="V248" i="3" s="1"/>
  <c r="O248" i="3" s="1"/>
  <c r="H248" i="3" s="1"/>
  <c r="M249" i="3"/>
  <c r="T249" i="3"/>
  <c r="AA249" i="3"/>
  <c r="AH249" i="3"/>
  <c r="AO249" i="3"/>
  <c r="AV249" i="3"/>
  <c r="BC249" i="3"/>
  <c r="AW249" i="3" s="1"/>
  <c r="BE249" i="3"/>
  <c r="AX249" i="3" s="1"/>
  <c r="AQ249" i="3" s="1"/>
  <c r="AJ249" i="3" s="1"/>
  <c r="AC249" i="3" s="1"/>
  <c r="V249" i="3" s="1"/>
  <c r="O249" i="3" s="1"/>
  <c r="H249" i="3" s="1"/>
  <c r="M250" i="3"/>
  <c r="T250" i="3"/>
  <c r="AA250" i="3"/>
  <c r="AH250" i="3"/>
  <c r="AO250" i="3"/>
  <c r="AV250" i="3"/>
  <c r="BC250" i="3"/>
  <c r="AW250" i="3" s="1"/>
  <c r="BE250" i="3"/>
  <c r="AX250" i="3" s="1"/>
  <c r="AQ250" i="3" s="1"/>
  <c r="AJ250" i="3" s="1"/>
  <c r="AC250" i="3" s="1"/>
  <c r="V250" i="3" s="1"/>
  <c r="O250" i="3" s="1"/>
  <c r="H250" i="3" s="1"/>
  <c r="AX251" i="3"/>
  <c r="AQ251" i="3" s="1"/>
  <c r="AX252" i="3"/>
  <c r="AQ252" i="3" s="1"/>
  <c r="AX253" i="3"/>
  <c r="AQ253" i="3" s="1"/>
  <c r="AX254" i="3"/>
  <c r="AQ254" i="3" s="1"/>
  <c r="I255" i="3"/>
  <c r="I254" i="3" s="1"/>
  <c r="I253" i="3" s="1"/>
  <c r="J255" i="3"/>
  <c r="J254" i="3" s="1"/>
  <c r="J253" i="3" s="1"/>
  <c r="K255" i="3"/>
  <c r="L255" i="3"/>
  <c r="L254" i="3" s="1"/>
  <c r="L253" i="3" s="1"/>
  <c r="P255" i="3"/>
  <c r="P254" i="3" s="1"/>
  <c r="P253" i="3" s="1"/>
  <c r="Q255" i="3"/>
  <c r="Q254" i="3" s="1"/>
  <c r="Q253" i="3" s="1"/>
  <c r="R255" i="3"/>
  <c r="R254" i="3" s="1"/>
  <c r="R253" i="3" s="1"/>
  <c r="S255" i="3"/>
  <c r="S254" i="3" s="1"/>
  <c r="S253" i="3" s="1"/>
  <c r="W255" i="3"/>
  <c r="W254" i="3" s="1"/>
  <c r="W253" i="3" s="1"/>
  <c r="X255" i="3"/>
  <c r="X254" i="3" s="1"/>
  <c r="X253" i="3" s="1"/>
  <c r="Y255" i="3"/>
  <c r="Y254" i="3" s="1"/>
  <c r="Y253" i="3" s="1"/>
  <c r="Z255" i="3"/>
  <c r="Z254" i="3" s="1"/>
  <c r="Z253" i="3" s="1"/>
  <c r="AD255" i="3"/>
  <c r="AD254" i="3" s="1"/>
  <c r="AD253" i="3" s="1"/>
  <c r="AE255" i="3"/>
  <c r="AE254" i="3" s="1"/>
  <c r="AE253" i="3" s="1"/>
  <c r="AF255" i="3"/>
  <c r="AF254" i="3" s="1"/>
  <c r="AF253" i="3" s="1"/>
  <c r="AG255" i="3"/>
  <c r="AG254" i="3" s="1"/>
  <c r="AG253" i="3" s="1"/>
  <c r="AK255" i="3"/>
  <c r="AK254" i="3" s="1"/>
  <c r="AK253" i="3" s="1"/>
  <c r="AL255" i="3"/>
  <c r="AL254" i="3" s="1"/>
  <c r="AL253" i="3" s="1"/>
  <c r="AL252" i="3" s="1"/>
  <c r="AL251" i="3" s="1"/>
  <c r="AM255" i="3"/>
  <c r="AM254" i="3" s="1"/>
  <c r="AM253" i="3" s="1"/>
  <c r="AM252" i="3" s="1"/>
  <c r="AM251" i="3" s="1"/>
  <c r="AN255" i="3"/>
  <c r="AN254" i="3" s="1"/>
  <c r="AN253" i="3" s="1"/>
  <c r="AN252" i="3" s="1"/>
  <c r="AN251" i="3" s="1"/>
  <c r="AX255" i="3"/>
  <c r="AQ255" i="3" s="1"/>
  <c r="M256" i="3"/>
  <c r="M255" i="3" s="1"/>
  <c r="M254" i="3" s="1"/>
  <c r="T256" i="3"/>
  <c r="T255" i="3" s="1"/>
  <c r="AA256" i="3"/>
  <c r="AA255" i="3" s="1"/>
  <c r="AH256" i="3"/>
  <c r="AJ256" i="3"/>
  <c r="AJ255" i="3" s="1"/>
  <c r="AJ254" i="3" s="1"/>
  <c r="AJ253" i="3" s="1"/>
  <c r="AJ252" i="3" s="1"/>
  <c r="AJ251" i="3" s="1"/>
  <c r="AO256" i="3"/>
  <c r="AX256" i="3"/>
  <c r="AQ256" i="3" s="1"/>
  <c r="AX257" i="3"/>
  <c r="AQ257" i="3" s="1"/>
  <c r="AX258" i="3"/>
  <c r="AQ258" i="3" s="1"/>
  <c r="I259" i="3"/>
  <c r="I258" i="3" s="1"/>
  <c r="I257" i="3" s="1"/>
  <c r="J259" i="3"/>
  <c r="J258" i="3" s="1"/>
  <c r="J257" i="3" s="1"/>
  <c r="K259" i="3"/>
  <c r="K258" i="3" s="1"/>
  <c r="L259" i="3"/>
  <c r="L258" i="3" s="1"/>
  <c r="L257" i="3" s="1"/>
  <c r="L252" i="3" s="1"/>
  <c r="L251" i="3" s="1"/>
  <c r="P259" i="3"/>
  <c r="P258" i="3" s="1"/>
  <c r="P257" i="3" s="1"/>
  <c r="Q259" i="3"/>
  <c r="Q258" i="3" s="1"/>
  <c r="Q257" i="3" s="1"/>
  <c r="R259" i="3"/>
  <c r="R258" i="3" s="1"/>
  <c r="S259" i="3"/>
  <c r="S258" i="3" s="1"/>
  <c r="S257" i="3" s="1"/>
  <c r="W259" i="3"/>
  <c r="W258" i="3" s="1"/>
  <c r="W257" i="3" s="1"/>
  <c r="X259" i="3"/>
  <c r="X258" i="3" s="1"/>
  <c r="X257" i="3" s="1"/>
  <c r="Y259" i="3"/>
  <c r="Y258" i="3" s="1"/>
  <c r="Y257" i="3" s="1"/>
  <c r="Z259" i="3"/>
  <c r="Z258" i="3" s="1"/>
  <c r="Z257" i="3" s="1"/>
  <c r="AD259" i="3"/>
  <c r="AD258" i="3" s="1"/>
  <c r="AD257" i="3" s="1"/>
  <c r="AE259" i="3"/>
  <c r="AE258" i="3" s="1"/>
  <c r="AE257" i="3" s="1"/>
  <c r="AF259" i="3"/>
  <c r="AF258" i="3" s="1"/>
  <c r="AF257" i="3" s="1"/>
  <c r="AG259" i="3"/>
  <c r="AG258" i="3" s="1"/>
  <c r="AG257" i="3" s="1"/>
  <c r="AX259" i="3"/>
  <c r="AQ259" i="3" s="1"/>
  <c r="M260" i="3"/>
  <c r="M259" i="3" s="1"/>
  <c r="T260" i="3"/>
  <c r="T259" i="3" s="1"/>
  <c r="V260" i="3"/>
  <c r="V259" i="3" s="1"/>
  <c r="AA260" i="3"/>
  <c r="AC260" i="3"/>
  <c r="AC259" i="3" s="1"/>
  <c r="AC258" i="3" s="1"/>
  <c r="AC257" i="3" s="1"/>
  <c r="AH260" i="3"/>
  <c r="AH259" i="3" s="1"/>
  <c r="AX260" i="3"/>
  <c r="AQ260" i="3" s="1"/>
  <c r="O261" i="3"/>
  <c r="H261" i="3" s="1"/>
  <c r="AX261" i="3"/>
  <c r="AQ261" i="3" s="1"/>
  <c r="O262" i="3"/>
  <c r="H262" i="3" s="1"/>
  <c r="AX262" i="3"/>
  <c r="AQ262" i="3" s="1"/>
  <c r="O263" i="3"/>
  <c r="H263" i="3" s="1"/>
  <c r="AX263" i="3"/>
  <c r="AQ263" i="3" s="1"/>
  <c r="O264" i="3"/>
  <c r="H264" i="3" s="1"/>
  <c r="AX264" i="3"/>
  <c r="AQ264" i="3" s="1"/>
  <c r="I265" i="3"/>
  <c r="O265" i="3"/>
  <c r="H265" i="3" s="1"/>
  <c r="P265" i="3"/>
  <c r="W265" i="3"/>
  <c r="AD265" i="3"/>
  <c r="AD264" i="3" s="1"/>
  <c r="AH264" i="3" s="1"/>
  <c r="AK265" i="3"/>
  <c r="AO265" i="3" s="1"/>
  <c r="AR265" i="3"/>
  <c r="AX265" i="3"/>
  <c r="AQ265" i="3" s="1"/>
  <c r="AY265" i="3"/>
  <c r="M266" i="3"/>
  <c r="O266" i="3"/>
  <c r="H266" i="3" s="1"/>
  <c r="T266" i="3"/>
  <c r="AA266" i="3"/>
  <c r="AH266" i="3"/>
  <c r="AO266" i="3"/>
  <c r="AV266" i="3"/>
  <c r="AX266" i="3"/>
  <c r="AQ266" i="3" s="1"/>
  <c r="BC266" i="3"/>
  <c r="AW266" i="3" s="1"/>
  <c r="AP266" i="3" s="1"/>
  <c r="O272" i="3"/>
  <c r="H272" i="3" s="1"/>
  <c r="BD272" i="3"/>
  <c r="AW272" i="3" s="1"/>
  <c r="AP272" i="3" s="1"/>
  <c r="M273" i="3"/>
  <c r="O273" i="3"/>
  <c r="H273" i="3" s="1"/>
  <c r="T273" i="3"/>
  <c r="AA273" i="3"/>
  <c r="AH273" i="3"/>
  <c r="AO273" i="3"/>
  <c r="AV273" i="3"/>
  <c r="BC273" i="3"/>
  <c r="AW273" i="3" s="1"/>
  <c r="M274" i="3"/>
  <c r="O274" i="3"/>
  <c r="H274" i="3" s="1"/>
  <c r="T274" i="3"/>
  <c r="AA274" i="3"/>
  <c r="AH274" i="3"/>
  <c r="AO274" i="3"/>
  <c r="AV274" i="3"/>
  <c r="BC274" i="3"/>
  <c r="AW274" i="3" s="1"/>
  <c r="M275" i="3"/>
  <c r="O275" i="3"/>
  <c r="H275" i="3" s="1"/>
  <c r="T275" i="3"/>
  <c r="AA275" i="3"/>
  <c r="AH275" i="3"/>
  <c r="AO275" i="3"/>
  <c r="AV275" i="3"/>
  <c r="BC275" i="3"/>
  <c r="AW275" i="3" s="1"/>
  <c r="M276" i="3"/>
  <c r="O276" i="3"/>
  <c r="H276" i="3" s="1"/>
  <c r="T276" i="3"/>
  <c r="AA276" i="3"/>
  <c r="AH276" i="3"/>
  <c r="AO276" i="3"/>
  <c r="AV276" i="3"/>
  <c r="BC276" i="3"/>
  <c r="AW276" i="3" s="1"/>
  <c r="O277" i="3"/>
  <c r="H277" i="3" s="1"/>
  <c r="BD277" i="3"/>
  <c r="AW277" i="3" s="1"/>
  <c r="AP277" i="3" s="1"/>
  <c r="M278" i="3"/>
  <c r="O278" i="3"/>
  <c r="H278" i="3" s="1"/>
  <c r="T278" i="3"/>
  <c r="AA278" i="3"/>
  <c r="AH278" i="3"/>
  <c r="AO278" i="3"/>
  <c r="AV278" i="3"/>
  <c r="BC278" i="3"/>
  <c r="AW278" i="3" s="1"/>
  <c r="M279" i="3"/>
  <c r="O279" i="3"/>
  <c r="H279" i="3" s="1"/>
  <c r="T279" i="3"/>
  <c r="AA279" i="3"/>
  <c r="AH279" i="3"/>
  <c r="AO279" i="3"/>
  <c r="AV279" i="3"/>
  <c r="BC279" i="3"/>
  <c r="AW279" i="3" s="1"/>
  <c r="I280" i="3"/>
  <c r="I271" i="3" s="1"/>
  <c r="I270" i="3" s="1"/>
  <c r="I269" i="3" s="1"/>
  <c r="I268" i="3" s="1"/>
  <c r="I267" i="3" s="1"/>
  <c r="J280" i="3"/>
  <c r="J271" i="3" s="1"/>
  <c r="J270" i="3" s="1"/>
  <c r="J269" i="3" s="1"/>
  <c r="J268" i="3" s="1"/>
  <c r="J267" i="3" s="1"/>
  <c r="K280" i="3"/>
  <c r="K271" i="3" s="1"/>
  <c r="L280" i="3"/>
  <c r="L271" i="3" s="1"/>
  <c r="L270" i="3" s="1"/>
  <c r="L269" i="3" s="1"/>
  <c r="L268" i="3" s="1"/>
  <c r="L267" i="3" s="1"/>
  <c r="P280" i="3"/>
  <c r="P271" i="3" s="1"/>
  <c r="P270" i="3" s="1"/>
  <c r="P269" i="3" s="1"/>
  <c r="P268" i="3" s="1"/>
  <c r="P267" i="3" s="1"/>
  <c r="Q280" i="3"/>
  <c r="Q271" i="3" s="1"/>
  <c r="Q270" i="3" s="1"/>
  <c r="Q269" i="3" s="1"/>
  <c r="Q268" i="3" s="1"/>
  <c r="Q267" i="3" s="1"/>
  <c r="R280" i="3"/>
  <c r="O280" i="3" s="1"/>
  <c r="S280" i="3"/>
  <c r="S271" i="3" s="1"/>
  <c r="S270" i="3" s="1"/>
  <c r="S269" i="3" s="1"/>
  <c r="S268" i="3" s="1"/>
  <c r="S267" i="3" s="1"/>
  <c r="W280" i="3"/>
  <c r="W271" i="3" s="1"/>
  <c r="W270" i="3" s="1"/>
  <c r="W269" i="3" s="1"/>
  <c r="W268" i="3" s="1"/>
  <c r="W267" i="3" s="1"/>
  <c r="X280" i="3"/>
  <c r="X271" i="3" s="1"/>
  <c r="X270" i="3" s="1"/>
  <c r="X269" i="3" s="1"/>
  <c r="X268" i="3" s="1"/>
  <c r="X267" i="3" s="1"/>
  <c r="Y280" i="3"/>
  <c r="Y271" i="3" s="1"/>
  <c r="Y270" i="3" s="1"/>
  <c r="Y269" i="3" s="1"/>
  <c r="Y268" i="3" s="1"/>
  <c r="Y267" i="3" s="1"/>
  <c r="Z280" i="3"/>
  <c r="Z271" i="3" s="1"/>
  <c r="Z270" i="3" s="1"/>
  <c r="Z269" i="3" s="1"/>
  <c r="Z268" i="3" s="1"/>
  <c r="Z267" i="3" s="1"/>
  <c r="AD280" i="3"/>
  <c r="AD271" i="3" s="1"/>
  <c r="AD270" i="3" s="1"/>
  <c r="AD269" i="3" s="1"/>
  <c r="AD268" i="3" s="1"/>
  <c r="AD267" i="3" s="1"/>
  <c r="AE280" i="3"/>
  <c r="AE271" i="3" s="1"/>
  <c r="AE270" i="3" s="1"/>
  <c r="AE269" i="3" s="1"/>
  <c r="AE268" i="3" s="1"/>
  <c r="AE267" i="3" s="1"/>
  <c r="AF280" i="3"/>
  <c r="AF271" i="3" s="1"/>
  <c r="AF270" i="3" s="1"/>
  <c r="AF269" i="3" s="1"/>
  <c r="AF268" i="3" s="1"/>
  <c r="AF267" i="3" s="1"/>
  <c r="AG280" i="3"/>
  <c r="AG271" i="3" s="1"/>
  <c r="AG270" i="3" s="1"/>
  <c r="AG269" i="3" s="1"/>
  <c r="AG268" i="3" s="1"/>
  <c r="AG267" i="3" s="1"/>
  <c r="AK280" i="3"/>
  <c r="AK271" i="3" s="1"/>
  <c r="AK270" i="3" s="1"/>
  <c r="AK269" i="3" s="1"/>
  <c r="AK268" i="3" s="1"/>
  <c r="AK267" i="3" s="1"/>
  <c r="AL280" i="3"/>
  <c r="AL271" i="3" s="1"/>
  <c r="AL270" i="3" s="1"/>
  <c r="AL269" i="3" s="1"/>
  <c r="AL268" i="3" s="1"/>
  <c r="AL267" i="3" s="1"/>
  <c r="AM280" i="3"/>
  <c r="AM271" i="3" s="1"/>
  <c r="AM270" i="3" s="1"/>
  <c r="AM269" i="3" s="1"/>
  <c r="AM268" i="3" s="1"/>
  <c r="AM267" i="3" s="1"/>
  <c r="AN280" i="3"/>
  <c r="AN271" i="3" s="1"/>
  <c r="AN270" i="3" s="1"/>
  <c r="AN269" i="3" s="1"/>
  <c r="AN268" i="3" s="1"/>
  <c r="AN267" i="3" s="1"/>
  <c r="AR280" i="3"/>
  <c r="AR271" i="3" s="1"/>
  <c r="AR270" i="3" s="1"/>
  <c r="AR269" i="3" s="1"/>
  <c r="AR268" i="3" s="1"/>
  <c r="AR267" i="3" s="1"/>
  <c r="AS280" i="3"/>
  <c r="AS271" i="3" s="1"/>
  <c r="AS270" i="3" s="1"/>
  <c r="AS269" i="3" s="1"/>
  <c r="AS268" i="3" s="1"/>
  <c r="AS267" i="3" s="1"/>
  <c r="AT280" i="3"/>
  <c r="AT271" i="3" s="1"/>
  <c r="AT270" i="3" s="1"/>
  <c r="AT269" i="3" s="1"/>
  <c r="AT268" i="3" s="1"/>
  <c r="AT267" i="3" s="1"/>
  <c r="AU280" i="3"/>
  <c r="AU271" i="3" s="1"/>
  <c r="AU270" i="3" s="1"/>
  <c r="AU269" i="3" s="1"/>
  <c r="AU268" i="3" s="1"/>
  <c r="AU267" i="3" s="1"/>
  <c r="AY280" i="3"/>
  <c r="AY271" i="3" s="1"/>
  <c r="AY270" i="3" s="1"/>
  <c r="AY269" i="3" s="1"/>
  <c r="AY268" i="3" s="1"/>
  <c r="AY267" i="3" s="1"/>
  <c r="AZ280" i="3"/>
  <c r="AZ271" i="3" s="1"/>
  <c r="AZ270" i="3" s="1"/>
  <c r="AZ269" i="3" s="1"/>
  <c r="AZ268" i="3" s="1"/>
  <c r="AZ267" i="3" s="1"/>
  <c r="BA280" i="3"/>
  <c r="BA271" i="3" s="1"/>
  <c r="BA270" i="3" s="1"/>
  <c r="BA269" i="3" s="1"/>
  <c r="BA268" i="3" s="1"/>
  <c r="BA267" i="3" s="1"/>
  <c r="BB280" i="3"/>
  <c r="BB271" i="3" s="1"/>
  <c r="BB270" i="3" s="1"/>
  <c r="BB269" i="3" s="1"/>
  <c r="BB268" i="3" s="1"/>
  <c r="BB267" i="3" s="1"/>
  <c r="BD280" i="3"/>
  <c r="M281" i="3"/>
  <c r="O281" i="3"/>
  <c r="H281" i="3" s="1"/>
  <c r="T281" i="3"/>
  <c r="AA281" i="3"/>
  <c r="AH281" i="3"/>
  <c r="AO281" i="3"/>
  <c r="AV281" i="3"/>
  <c r="BC281" i="3"/>
  <c r="M282" i="3"/>
  <c r="O282" i="3"/>
  <c r="H282" i="3" s="1"/>
  <c r="T282" i="3"/>
  <c r="AA282" i="3"/>
  <c r="AH282" i="3"/>
  <c r="AO282" i="3"/>
  <c r="AV282" i="3"/>
  <c r="BC282" i="3"/>
  <c r="AW282" i="3" s="1"/>
  <c r="I290" i="3"/>
  <c r="J290" i="3"/>
  <c r="K290" i="3"/>
  <c r="L290" i="3"/>
  <c r="P290" i="3"/>
  <c r="Q290" i="3"/>
  <c r="R290" i="3"/>
  <c r="S290" i="3"/>
  <c r="W290" i="3"/>
  <c r="X290" i="3"/>
  <c r="Y290" i="3"/>
  <c r="Z290" i="3"/>
  <c r="AD290" i="3"/>
  <c r="AE290" i="3"/>
  <c r="AF290" i="3"/>
  <c r="AG290" i="3"/>
  <c r="AK290" i="3"/>
  <c r="AL290" i="3"/>
  <c r="AM290" i="3"/>
  <c r="AN290" i="3"/>
  <c r="AR290" i="3"/>
  <c r="AS290" i="3"/>
  <c r="AT290" i="3"/>
  <c r="AU290" i="3"/>
  <c r="M291" i="3"/>
  <c r="T291" i="3"/>
  <c r="T290" i="3" s="1"/>
  <c r="AA291" i="3"/>
  <c r="AA290" i="3" s="1"/>
  <c r="AH291" i="3"/>
  <c r="AH290" i="3" s="1"/>
  <c r="AO291" i="3"/>
  <c r="AQ291" i="3"/>
  <c r="AV291" i="3"/>
  <c r="AV290" i="3" s="1"/>
  <c r="AX291" i="3"/>
  <c r="AX290" i="3" s="1"/>
  <c r="AX289" i="3" s="1"/>
  <c r="AX288" i="3" s="1"/>
  <c r="AX287" i="3" s="1"/>
  <c r="AX286" i="3" s="1"/>
  <c r="BD291" i="3"/>
  <c r="BD290" i="3" s="1"/>
  <c r="BE291" i="3"/>
  <c r="BE290" i="3" s="1"/>
  <c r="I292" i="3"/>
  <c r="J292" i="3"/>
  <c r="K292" i="3"/>
  <c r="L292" i="3"/>
  <c r="P292" i="3"/>
  <c r="Q292" i="3"/>
  <c r="R292" i="3"/>
  <c r="S292" i="3"/>
  <c r="W292" i="3"/>
  <c r="X292" i="3"/>
  <c r="Y292" i="3"/>
  <c r="Z292" i="3"/>
  <c r="AD292" i="3"/>
  <c r="AE292" i="3"/>
  <c r="AF292" i="3"/>
  <c r="AG292" i="3"/>
  <c r="AK292" i="3"/>
  <c r="AL292" i="3"/>
  <c r="AM292" i="3"/>
  <c r="AN292" i="3"/>
  <c r="AR292" i="3"/>
  <c r="AS292" i="3"/>
  <c r="AT292" i="3"/>
  <c r="AU292" i="3"/>
  <c r="AY292" i="3"/>
  <c r="AY289" i="3" s="1"/>
  <c r="AZ292" i="3"/>
  <c r="AZ289" i="3" s="1"/>
  <c r="BA292" i="3"/>
  <c r="BA289" i="3" s="1"/>
  <c r="BB292" i="3"/>
  <c r="BB289" i="3" s="1"/>
  <c r="BD292" i="3"/>
  <c r="BE292" i="3"/>
  <c r="M293" i="3"/>
  <c r="M292" i="3" s="1"/>
  <c r="T293" i="3"/>
  <c r="V293" i="3"/>
  <c r="V292" i="3" s="1"/>
  <c r="AA293" i="3"/>
  <c r="AA292" i="3" s="1"/>
  <c r="AH293" i="3"/>
  <c r="AO293" i="3"/>
  <c r="AO292" i="3" s="1"/>
  <c r="AV293" i="3"/>
  <c r="AV292" i="3" s="1"/>
  <c r="BC293" i="3"/>
  <c r="I294" i="3"/>
  <c r="J294" i="3"/>
  <c r="K294" i="3"/>
  <c r="L294" i="3"/>
  <c r="P294" i="3"/>
  <c r="Q294" i="3"/>
  <c r="R294" i="3"/>
  <c r="S294" i="3"/>
  <c r="W294" i="3"/>
  <c r="X294" i="3"/>
  <c r="Y294" i="3"/>
  <c r="Z294" i="3"/>
  <c r="AD294" i="3"/>
  <c r="AE294" i="3"/>
  <c r="AF294" i="3"/>
  <c r="AC294" i="3" s="1"/>
  <c r="AG294" i="3"/>
  <c r="M295" i="3"/>
  <c r="M294" i="3" s="1"/>
  <c r="T295" i="3"/>
  <c r="T294" i="3" s="1"/>
  <c r="AA295" i="3"/>
  <c r="AC295" i="3"/>
  <c r="V295" i="3" s="1"/>
  <c r="O295" i="3" s="1"/>
  <c r="H295" i="3" s="1"/>
  <c r="AH295" i="3"/>
  <c r="AB295" i="3" s="1"/>
  <c r="I297" i="3"/>
  <c r="J297" i="3"/>
  <c r="K297" i="3"/>
  <c r="L297" i="3"/>
  <c r="P297" i="3"/>
  <c r="Q297" i="3"/>
  <c r="R297" i="3"/>
  <c r="O297" i="3" s="1"/>
  <c r="S297" i="3"/>
  <c r="W297" i="3"/>
  <c r="X297" i="3"/>
  <c r="Y297" i="3"/>
  <c r="Z297" i="3"/>
  <c r="AD297" i="3"/>
  <c r="AE297" i="3"/>
  <c r="AF297" i="3"/>
  <c r="AG297" i="3"/>
  <c r="AK297" i="3"/>
  <c r="AL297" i="3"/>
  <c r="AM297" i="3"/>
  <c r="AN297" i="3"/>
  <c r="AR297" i="3"/>
  <c r="AS297" i="3"/>
  <c r="AT297" i="3"/>
  <c r="AU297" i="3"/>
  <c r="BD297" i="3"/>
  <c r="AW297" i="3" s="1"/>
  <c r="M298" i="3"/>
  <c r="M297" i="3" s="1"/>
  <c r="O298" i="3"/>
  <c r="H298" i="3" s="1"/>
  <c r="T298" i="3"/>
  <c r="T297" i="3" s="1"/>
  <c r="AA298" i="3"/>
  <c r="AA297" i="3" s="1"/>
  <c r="AH298" i="3"/>
  <c r="AH297" i="3" s="1"/>
  <c r="AO298" i="3"/>
  <c r="AO297" i="3" s="1"/>
  <c r="AV298" i="3"/>
  <c r="AW298" i="3"/>
  <c r="I299" i="3"/>
  <c r="J299" i="3"/>
  <c r="K299" i="3"/>
  <c r="L299" i="3"/>
  <c r="P299" i="3"/>
  <c r="Q299" i="3"/>
  <c r="R299" i="3"/>
  <c r="O299" i="3" s="1"/>
  <c r="H299" i="3" s="1"/>
  <c r="E157" i="2" s="1"/>
  <c r="S299" i="3"/>
  <c r="W299" i="3"/>
  <c r="X299" i="3"/>
  <c r="Y299" i="3"/>
  <c r="Z299" i="3"/>
  <c r="AD299" i="3"/>
  <c r="AE299" i="3"/>
  <c r="AF299" i="3"/>
  <c r="AG299" i="3"/>
  <c r="AK299" i="3"/>
  <c r="AL299" i="3"/>
  <c r="AM299" i="3"/>
  <c r="AN299" i="3"/>
  <c r="AR299" i="3"/>
  <c r="AS299" i="3"/>
  <c r="AT299" i="3"/>
  <c r="AU299" i="3"/>
  <c r="BD299" i="3"/>
  <c r="AW299" i="3" s="1"/>
  <c r="M300" i="3"/>
  <c r="M299" i="3" s="1"/>
  <c r="O300" i="3"/>
  <c r="H300" i="3" s="1"/>
  <c r="T300" i="3"/>
  <c r="T299" i="3" s="1"/>
  <c r="AA300" i="3"/>
  <c r="AH300" i="3"/>
  <c r="AO300" i="3"/>
  <c r="AV300" i="3"/>
  <c r="AW300" i="3"/>
  <c r="I302" i="3"/>
  <c r="I301" i="3" s="1"/>
  <c r="J302" i="3"/>
  <c r="J301" i="3" s="1"/>
  <c r="K302" i="3"/>
  <c r="K301" i="3" s="1"/>
  <c r="L302" i="3"/>
  <c r="L301" i="3" s="1"/>
  <c r="P302" i="3"/>
  <c r="P301" i="3" s="1"/>
  <c r="Q302" i="3"/>
  <c r="Q301" i="3" s="1"/>
  <c r="R302" i="3"/>
  <c r="S302" i="3"/>
  <c r="S301" i="3" s="1"/>
  <c r="W302" i="3"/>
  <c r="W301" i="3" s="1"/>
  <c r="X302" i="3"/>
  <c r="X301" i="3" s="1"/>
  <c r="Y302" i="3"/>
  <c r="Y301" i="3" s="1"/>
  <c r="Z302" i="3"/>
  <c r="Z301" i="3" s="1"/>
  <c r="AD302" i="3"/>
  <c r="AD301" i="3" s="1"/>
  <c r="AE302" i="3"/>
  <c r="AE301" i="3" s="1"/>
  <c r="AF302" i="3"/>
  <c r="AF301" i="3" s="1"/>
  <c r="AG302" i="3"/>
  <c r="AG301" i="3" s="1"/>
  <c r="AK302" i="3"/>
  <c r="AK301" i="3" s="1"/>
  <c r="AL302" i="3"/>
  <c r="AL301" i="3" s="1"/>
  <c r="AM302" i="3"/>
  <c r="AM301" i="3" s="1"/>
  <c r="AN302" i="3"/>
  <c r="AN301" i="3" s="1"/>
  <c r="AR302" i="3"/>
  <c r="AR301" i="3" s="1"/>
  <c r="AS302" i="3"/>
  <c r="AS301" i="3" s="1"/>
  <c r="AT302" i="3"/>
  <c r="AT301" i="3" s="1"/>
  <c r="AU302" i="3"/>
  <c r="AU301" i="3" s="1"/>
  <c r="AZ302" i="3"/>
  <c r="AZ301" i="3" s="1"/>
  <c r="BA302" i="3"/>
  <c r="BA301" i="3" s="1"/>
  <c r="BB302" i="3"/>
  <c r="BB301" i="3" s="1"/>
  <c r="M303" i="3"/>
  <c r="M302" i="3" s="1"/>
  <c r="O303" i="3"/>
  <c r="H303" i="3" s="1"/>
  <c r="T303" i="3"/>
  <c r="T302" i="3" s="1"/>
  <c r="T301" i="3" s="1"/>
  <c r="AA303" i="3"/>
  <c r="AA302" i="3" s="1"/>
  <c r="AH303" i="3"/>
  <c r="AH302" i="3" s="1"/>
  <c r="AO303" i="3"/>
  <c r="AO302" i="3" s="1"/>
  <c r="AV303" i="3"/>
  <c r="AV302" i="3" s="1"/>
  <c r="AY303" i="3"/>
  <c r="AY302" i="3" s="1"/>
  <c r="AY301" i="3" s="1"/>
  <c r="BD303" i="3"/>
  <c r="BD302" i="3" s="1"/>
  <c r="BD301" i="3" s="1"/>
  <c r="I304" i="3"/>
  <c r="J304" i="3"/>
  <c r="K304" i="3"/>
  <c r="L304" i="3"/>
  <c r="Q304" i="3"/>
  <c r="R304" i="3"/>
  <c r="S304" i="3"/>
  <c r="X304" i="3"/>
  <c r="Y304" i="3"/>
  <c r="Z304" i="3"/>
  <c r="AE304" i="3"/>
  <c r="AF304" i="3"/>
  <c r="AG304" i="3"/>
  <c r="AK304" i="3"/>
  <c r="AL304" i="3"/>
  <c r="AM304" i="3"/>
  <c r="AN304" i="3"/>
  <c r="AS304" i="3"/>
  <c r="AU304" i="3"/>
  <c r="M305" i="3"/>
  <c r="M304" i="3" s="1"/>
  <c r="T305" i="3"/>
  <c r="T304" i="3" s="1"/>
  <c r="AA305" i="3"/>
  <c r="AA304" i="3" s="1"/>
  <c r="AD305" i="3"/>
  <c r="AO305" i="3"/>
  <c r="AO304" i="3" s="1"/>
  <c r="AR305" i="3"/>
  <c r="AR304" i="3" s="1"/>
  <c r="AT305" i="3"/>
  <c r="I306" i="3"/>
  <c r="J306" i="3"/>
  <c r="K306" i="3"/>
  <c r="H306" i="3" s="1"/>
  <c r="E152" i="2" s="1"/>
  <c r="L306" i="3"/>
  <c r="H307" i="3"/>
  <c r="M307" i="3"/>
  <c r="I308" i="3"/>
  <c r="J308" i="3"/>
  <c r="K308" i="3"/>
  <c r="H308" i="3" s="1"/>
  <c r="E153" i="2" s="1"/>
  <c r="L308" i="3"/>
  <c r="H309" i="3"/>
  <c r="M309" i="3"/>
  <c r="I310" i="3"/>
  <c r="J310" i="3"/>
  <c r="K310" i="3"/>
  <c r="H310" i="3" s="1"/>
  <c r="E154" i="2" s="1"/>
  <c r="L310" i="3"/>
  <c r="H311" i="3"/>
  <c r="M311" i="3"/>
  <c r="I312" i="3"/>
  <c r="J312" i="3"/>
  <c r="K312" i="3"/>
  <c r="L312" i="3"/>
  <c r="P312" i="3"/>
  <c r="Q312" i="3"/>
  <c r="R312" i="3"/>
  <c r="S312" i="3"/>
  <c r="W312" i="3"/>
  <c r="X312" i="3"/>
  <c r="Z312" i="3"/>
  <c r="M313" i="3"/>
  <c r="M312" i="3" s="1"/>
  <c r="T313" i="3"/>
  <c r="T312" i="3" s="1"/>
  <c r="Y313" i="3"/>
  <c r="I319" i="3"/>
  <c r="J319" i="3"/>
  <c r="K319" i="3"/>
  <c r="L319" i="3"/>
  <c r="P319" i="3"/>
  <c r="Q319" i="3"/>
  <c r="R319" i="3"/>
  <c r="O319" i="3" s="1"/>
  <c r="S319" i="3"/>
  <c r="W319" i="3"/>
  <c r="X319" i="3"/>
  <c r="Y319" i="3"/>
  <c r="Z319" i="3"/>
  <c r="AD319" i="3"/>
  <c r="AE319" i="3"/>
  <c r="AF319" i="3"/>
  <c r="AG319" i="3"/>
  <c r="AK319" i="3"/>
  <c r="AK318" i="3" s="1"/>
  <c r="AK317" i="3" s="1"/>
  <c r="AK316" i="3" s="1"/>
  <c r="AK315" i="3" s="1"/>
  <c r="AK314" i="3" s="1"/>
  <c r="AL319" i="3"/>
  <c r="AL318" i="3" s="1"/>
  <c r="AL317" i="3" s="1"/>
  <c r="AL316" i="3" s="1"/>
  <c r="AL315" i="3" s="1"/>
  <c r="AL314" i="3" s="1"/>
  <c r="AM319" i="3"/>
  <c r="AM318" i="3" s="1"/>
  <c r="AM317" i="3" s="1"/>
  <c r="AM316" i="3" s="1"/>
  <c r="AM315" i="3" s="1"/>
  <c r="AM314" i="3" s="1"/>
  <c r="AN319" i="3"/>
  <c r="AN318" i="3" s="1"/>
  <c r="AN317" i="3" s="1"/>
  <c r="AN316" i="3" s="1"/>
  <c r="AN315" i="3" s="1"/>
  <c r="AN314" i="3" s="1"/>
  <c r="AR319" i="3"/>
  <c r="AR318" i="3" s="1"/>
  <c r="AR317" i="3" s="1"/>
  <c r="AR316" i="3" s="1"/>
  <c r="AR315" i="3" s="1"/>
  <c r="AR314" i="3" s="1"/>
  <c r="AS319" i="3"/>
  <c r="AS318" i="3" s="1"/>
  <c r="AS317" i="3" s="1"/>
  <c r="AS316" i="3" s="1"/>
  <c r="AS315" i="3" s="1"/>
  <c r="AS314" i="3" s="1"/>
  <c r="AT319" i="3"/>
  <c r="AT318" i="3" s="1"/>
  <c r="AT317" i="3" s="1"/>
  <c r="AT316" i="3" s="1"/>
  <c r="AT315" i="3" s="1"/>
  <c r="AT314" i="3" s="1"/>
  <c r="AU319" i="3"/>
  <c r="AU318" i="3" s="1"/>
  <c r="AU317" i="3" s="1"/>
  <c r="AU316" i="3" s="1"/>
  <c r="AU315" i="3" s="1"/>
  <c r="AU314" i="3" s="1"/>
  <c r="BD319" i="3"/>
  <c r="M320" i="3"/>
  <c r="O320" i="3"/>
  <c r="H320" i="3" s="1"/>
  <c r="T320" i="3"/>
  <c r="AA320" i="3"/>
  <c r="AH320" i="3"/>
  <c r="AO320" i="3"/>
  <c r="AV320" i="3"/>
  <c r="AW320" i="3"/>
  <c r="M321" i="3"/>
  <c r="O321" i="3"/>
  <c r="H321" i="3" s="1"/>
  <c r="T321" i="3"/>
  <c r="AA321" i="3"/>
  <c r="AH321" i="3"/>
  <c r="AO321" i="3"/>
  <c r="AV321" i="3"/>
  <c r="AW321" i="3"/>
  <c r="M322" i="3"/>
  <c r="O322" i="3"/>
  <c r="H322" i="3" s="1"/>
  <c r="T322" i="3"/>
  <c r="AA322" i="3"/>
  <c r="AH322" i="3"/>
  <c r="AO322" i="3"/>
  <c r="AV322" i="3"/>
  <c r="AW322" i="3"/>
  <c r="I323" i="3"/>
  <c r="J323" i="3"/>
  <c r="K323" i="3"/>
  <c r="L323" i="3"/>
  <c r="P323" i="3"/>
  <c r="Q323" i="3"/>
  <c r="R323" i="3"/>
  <c r="O323" i="3" s="1"/>
  <c r="S323" i="3"/>
  <c r="W323" i="3"/>
  <c r="X323" i="3"/>
  <c r="Y323" i="3"/>
  <c r="Z323" i="3"/>
  <c r="AD323" i="3"/>
  <c r="AE323" i="3"/>
  <c r="AF323" i="3"/>
  <c r="AG323" i="3"/>
  <c r="M324" i="3"/>
  <c r="O324" i="3"/>
  <c r="H324" i="3" s="1"/>
  <c r="T324" i="3"/>
  <c r="AA324" i="3"/>
  <c r="AH324" i="3"/>
  <c r="M325" i="3"/>
  <c r="O325" i="3"/>
  <c r="H325" i="3" s="1"/>
  <c r="T325" i="3"/>
  <c r="AA325" i="3"/>
  <c r="AH325" i="3"/>
  <c r="AB325" i="3" s="1"/>
  <c r="I332" i="3"/>
  <c r="I331" i="3" s="1"/>
  <c r="J332" i="3"/>
  <c r="J331" i="3" s="1"/>
  <c r="K332" i="3"/>
  <c r="K331" i="3" s="1"/>
  <c r="L332" i="3"/>
  <c r="L331" i="3" s="1"/>
  <c r="P332" i="3"/>
  <c r="P331" i="3" s="1"/>
  <c r="Q332" i="3"/>
  <c r="Q331" i="3" s="1"/>
  <c r="R332" i="3"/>
  <c r="S332" i="3"/>
  <c r="S331" i="3" s="1"/>
  <c r="W332" i="3"/>
  <c r="W331" i="3" s="1"/>
  <c r="X332" i="3"/>
  <c r="X331" i="3" s="1"/>
  <c r="Y332" i="3"/>
  <c r="Y331" i="3" s="1"/>
  <c r="Z332" i="3"/>
  <c r="Z331" i="3" s="1"/>
  <c r="AD332" i="3"/>
  <c r="AD331" i="3" s="1"/>
  <c r="AE332" i="3"/>
  <c r="AE331" i="3" s="1"/>
  <c r="AF332" i="3"/>
  <c r="AF331" i="3" s="1"/>
  <c r="AG332" i="3"/>
  <c r="AG331" i="3" s="1"/>
  <c r="AK332" i="3"/>
  <c r="AK331" i="3" s="1"/>
  <c r="AL332" i="3"/>
  <c r="AL331" i="3" s="1"/>
  <c r="AM332" i="3"/>
  <c r="AM331" i="3" s="1"/>
  <c r="AN332" i="3"/>
  <c r="AN331" i="3" s="1"/>
  <c r="AR332" i="3"/>
  <c r="AR331" i="3" s="1"/>
  <c r="AS332" i="3"/>
  <c r="AS331" i="3" s="1"/>
  <c r="AT332" i="3"/>
  <c r="AT331" i="3" s="1"/>
  <c r="AU332" i="3"/>
  <c r="AU331" i="3" s="1"/>
  <c r="M333" i="3"/>
  <c r="M332" i="3" s="1"/>
  <c r="T333" i="3"/>
  <c r="AA333" i="3"/>
  <c r="AA332" i="3" s="1"/>
  <c r="AH333" i="3"/>
  <c r="AH332" i="3" s="1"/>
  <c r="AO333" i="3"/>
  <c r="AO332" i="3" s="1"/>
  <c r="AQ333" i="3"/>
  <c r="AQ332" i="3" s="1"/>
  <c r="AQ331" i="3" s="1"/>
  <c r="AQ330" i="3" s="1"/>
  <c r="AQ329" i="3" s="1"/>
  <c r="AV333" i="3"/>
  <c r="I335" i="3"/>
  <c r="J335" i="3"/>
  <c r="K335" i="3"/>
  <c r="L335" i="3"/>
  <c r="P335" i="3"/>
  <c r="Q335" i="3"/>
  <c r="R335" i="3"/>
  <c r="O335" i="3" s="1"/>
  <c r="S335" i="3"/>
  <c r="W335" i="3"/>
  <c r="X335" i="3"/>
  <c r="Y335" i="3"/>
  <c r="Z335" i="3"/>
  <c r="AD335" i="3"/>
  <c r="AE335" i="3"/>
  <c r="AF335" i="3"/>
  <c r="AG335" i="3"/>
  <c r="AK335" i="3"/>
  <c r="AL335" i="3"/>
  <c r="AM335" i="3"/>
  <c r="AN335" i="3"/>
  <c r="AR335" i="3"/>
  <c r="AS335" i="3"/>
  <c r="AT335" i="3"/>
  <c r="AU335" i="3"/>
  <c r="BD335" i="3"/>
  <c r="AW335" i="3" s="1"/>
  <c r="M336" i="3"/>
  <c r="O336" i="3"/>
  <c r="H336" i="3" s="1"/>
  <c r="T336" i="3"/>
  <c r="AA336" i="3"/>
  <c r="AA335" i="3" s="1"/>
  <c r="AH336" i="3"/>
  <c r="AH335" i="3" s="1"/>
  <c r="AO336" i="3"/>
  <c r="AO335" i="3" s="1"/>
  <c r="AV336" i="3"/>
  <c r="AV335" i="3" s="1"/>
  <c r="AW336" i="3"/>
  <c r="I337" i="3"/>
  <c r="J337" i="3"/>
  <c r="K337" i="3"/>
  <c r="L337" i="3"/>
  <c r="P337" i="3"/>
  <c r="Q337" i="3"/>
  <c r="R337" i="3"/>
  <c r="S337" i="3"/>
  <c r="W337" i="3"/>
  <c r="X337" i="3"/>
  <c r="Y337" i="3"/>
  <c r="Z337" i="3"/>
  <c r="AD337" i="3"/>
  <c r="AE337" i="3"/>
  <c r="AF337" i="3"/>
  <c r="AG337" i="3"/>
  <c r="AK337" i="3"/>
  <c r="AL337" i="3"/>
  <c r="AM337" i="3"/>
  <c r="AN337" i="3"/>
  <c r="AR337" i="3"/>
  <c r="AS337" i="3"/>
  <c r="AT337" i="3"/>
  <c r="AU337" i="3"/>
  <c r="BD337" i="3"/>
  <c r="AW337" i="3" s="1"/>
  <c r="M338" i="3"/>
  <c r="O338" i="3"/>
  <c r="H338" i="3" s="1"/>
  <c r="T338" i="3"/>
  <c r="T337" i="3" s="1"/>
  <c r="AA338" i="3"/>
  <c r="AH338" i="3"/>
  <c r="AO338" i="3"/>
  <c r="AV338" i="3"/>
  <c r="AW338" i="3"/>
  <c r="I339" i="3"/>
  <c r="J339" i="3"/>
  <c r="K339" i="3"/>
  <c r="L339" i="3"/>
  <c r="P339" i="3"/>
  <c r="Q339" i="3"/>
  <c r="R339" i="3"/>
  <c r="O339" i="3" s="1"/>
  <c r="S339" i="3"/>
  <c r="W339" i="3"/>
  <c r="X339" i="3"/>
  <c r="Y339" i="3"/>
  <c r="Z339" i="3"/>
  <c r="AD339" i="3"/>
  <c r="AE339" i="3"/>
  <c r="AF339" i="3"/>
  <c r="AG339" i="3"/>
  <c r="AK339" i="3"/>
  <c r="AL339" i="3"/>
  <c r="AM339" i="3"/>
  <c r="AN339" i="3"/>
  <c r="AR339" i="3"/>
  <c r="AS339" i="3"/>
  <c r="AT339" i="3"/>
  <c r="AU339" i="3"/>
  <c r="AZ339" i="3"/>
  <c r="AZ334" i="3" s="1"/>
  <c r="BA339" i="3"/>
  <c r="BA334" i="3" s="1"/>
  <c r="BB339" i="3"/>
  <c r="BB334" i="3" s="1"/>
  <c r="BD339" i="3"/>
  <c r="M340" i="3"/>
  <c r="M339" i="3" s="1"/>
  <c r="O340" i="3"/>
  <c r="H340" i="3" s="1"/>
  <c r="T340" i="3"/>
  <c r="T339" i="3" s="1"/>
  <c r="AA340" i="3"/>
  <c r="AH340" i="3"/>
  <c r="AH339" i="3" s="1"/>
  <c r="AO340" i="3"/>
  <c r="AV340" i="3"/>
  <c r="AV339" i="3" s="1"/>
  <c r="AY340" i="3"/>
  <c r="I342" i="3"/>
  <c r="J342" i="3"/>
  <c r="K342" i="3"/>
  <c r="L342" i="3"/>
  <c r="P342" i="3"/>
  <c r="Q342" i="3"/>
  <c r="R342" i="3"/>
  <c r="S342" i="3"/>
  <c r="X342" i="3"/>
  <c r="Y342" i="3"/>
  <c r="Z342" i="3"/>
  <c r="AE342" i="3"/>
  <c r="AF342" i="3"/>
  <c r="AG342" i="3"/>
  <c r="AL342" i="3"/>
  <c r="AM342" i="3"/>
  <c r="AN342" i="3"/>
  <c r="AS342" i="3"/>
  <c r="AS341" i="3" s="1"/>
  <c r="AT342" i="3"/>
  <c r="AT341" i="3" s="1"/>
  <c r="AU342" i="3"/>
  <c r="AU341" i="3" s="1"/>
  <c r="AZ342" i="3"/>
  <c r="AZ341" i="3" s="1"/>
  <c r="BA342" i="3"/>
  <c r="BA341" i="3" s="1"/>
  <c r="BB342" i="3"/>
  <c r="BB341" i="3" s="1"/>
  <c r="BD342" i="3"/>
  <c r="BD341" i="3" s="1"/>
  <c r="M343" i="3"/>
  <c r="O343" i="3"/>
  <c r="H343" i="3" s="1"/>
  <c r="T343" i="3"/>
  <c r="W343" i="3"/>
  <c r="AA343" i="3" s="1"/>
  <c r="AD343" i="3"/>
  <c r="AH343" i="3" s="1"/>
  <c r="AK343" i="3"/>
  <c r="AK342" i="3" s="1"/>
  <c r="AR343" i="3"/>
  <c r="AV343" i="3" s="1"/>
  <c r="AV342" i="3" s="1"/>
  <c r="AY343" i="3"/>
  <c r="BC343" i="3" s="1"/>
  <c r="M344" i="3"/>
  <c r="O344" i="3"/>
  <c r="H344" i="3" s="1"/>
  <c r="T344" i="3"/>
  <c r="AA344" i="3"/>
  <c r="AH344" i="3"/>
  <c r="AB344" i="3" s="1"/>
  <c r="I345" i="3"/>
  <c r="J345" i="3"/>
  <c r="K345" i="3"/>
  <c r="L345" i="3"/>
  <c r="P345" i="3"/>
  <c r="Q345" i="3"/>
  <c r="R345" i="3"/>
  <c r="O345" i="3" s="1"/>
  <c r="S345" i="3"/>
  <c r="W345" i="3"/>
  <c r="X345" i="3"/>
  <c r="Y345" i="3"/>
  <c r="Z345" i="3"/>
  <c r="AD345" i="3"/>
  <c r="AE345" i="3"/>
  <c r="AF345" i="3"/>
  <c r="AG345" i="3"/>
  <c r="AK345" i="3"/>
  <c r="AL345" i="3"/>
  <c r="AM345" i="3"/>
  <c r="AN345" i="3"/>
  <c r="AP345" i="3"/>
  <c r="M346" i="3"/>
  <c r="M345" i="3" s="1"/>
  <c r="O346" i="3"/>
  <c r="H346" i="3" s="1"/>
  <c r="T346" i="3"/>
  <c r="T345" i="3" s="1"/>
  <c r="AA346" i="3"/>
  <c r="AA345" i="3" s="1"/>
  <c r="AH346" i="3"/>
  <c r="AH345" i="3" s="1"/>
  <c r="AO346" i="3"/>
  <c r="AO345" i="3" s="1"/>
  <c r="AI345" i="3" s="1"/>
  <c r="AP346" i="3"/>
  <c r="I347" i="3"/>
  <c r="J347" i="3"/>
  <c r="K347" i="3"/>
  <c r="L347" i="3"/>
  <c r="P347" i="3"/>
  <c r="Q347" i="3"/>
  <c r="R347" i="3"/>
  <c r="S347" i="3"/>
  <c r="W347" i="3"/>
  <c r="X347" i="3"/>
  <c r="Y347" i="3"/>
  <c r="Z347" i="3"/>
  <c r="AD347" i="3"/>
  <c r="AE347" i="3"/>
  <c r="AF347" i="3"/>
  <c r="AG347" i="3"/>
  <c r="M348" i="3"/>
  <c r="T348" i="3"/>
  <c r="T347" i="3" s="1"/>
  <c r="AA348" i="3"/>
  <c r="AA347" i="3" s="1"/>
  <c r="AC348" i="3"/>
  <c r="AC347" i="3" s="1"/>
  <c r="AH348" i="3"/>
  <c r="AB348" i="3" s="1"/>
  <c r="I349" i="3"/>
  <c r="J349" i="3"/>
  <c r="K349" i="3"/>
  <c r="H349" i="3" s="1"/>
  <c r="E128" i="2" s="1"/>
  <c r="L349" i="3"/>
  <c r="H350" i="3"/>
  <c r="M350" i="3"/>
  <c r="M349" i="3" s="1"/>
  <c r="G349" i="3" s="1"/>
  <c r="D128" i="2" s="1"/>
  <c r="I351" i="3"/>
  <c r="J351" i="3"/>
  <c r="K351" i="3"/>
  <c r="H351" i="3" s="1"/>
  <c r="E119" i="2" s="1"/>
  <c r="L351" i="3"/>
  <c r="H352" i="3"/>
  <c r="M352" i="3"/>
  <c r="I353" i="3"/>
  <c r="J353" i="3"/>
  <c r="K353" i="3"/>
  <c r="L353" i="3"/>
  <c r="P353" i="3"/>
  <c r="Q353" i="3"/>
  <c r="R353" i="3"/>
  <c r="S353" i="3"/>
  <c r="W353" i="3"/>
  <c r="X353" i="3"/>
  <c r="Z353" i="3"/>
  <c r="M354" i="3"/>
  <c r="T354" i="3"/>
  <c r="T353" i="3" s="1"/>
  <c r="Y354" i="3"/>
  <c r="V354" i="3" s="1"/>
  <c r="O354" i="3" s="1"/>
  <c r="H354" i="3" s="1"/>
  <c r="I358" i="3"/>
  <c r="I357" i="3" s="1"/>
  <c r="I356" i="3" s="1"/>
  <c r="J358" i="3"/>
  <c r="J357" i="3" s="1"/>
  <c r="J356" i="3" s="1"/>
  <c r="K358" i="3"/>
  <c r="K357" i="3" s="1"/>
  <c r="K356" i="3" s="1"/>
  <c r="L358" i="3"/>
  <c r="L357" i="3" s="1"/>
  <c r="L356" i="3" s="1"/>
  <c r="P358" i="3"/>
  <c r="P357" i="3" s="1"/>
  <c r="P356" i="3" s="1"/>
  <c r="Q358" i="3"/>
  <c r="Q357" i="3" s="1"/>
  <c r="Q356" i="3" s="1"/>
  <c r="R358" i="3"/>
  <c r="R357" i="3" s="1"/>
  <c r="S358" i="3"/>
  <c r="S357" i="3" s="1"/>
  <c r="S356" i="3" s="1"/>
  <c r="W358" i="3"/>
  <c r="W357" i="3" s="1"/>
  <c r="W356" i="3" s="1"/>
  <c r="X358" i="3"/>
  <c r="X357" i="3" s="1"/>
  <c r="X356" i="3" s="1"/>
  <c r="Y358" i="3"/>
  <c r="Y357" i="3" s="1"/>
  <c r="Y356" i="3" s="1"/>
  <c r="Z358" i="3"/>
  <c r="Z357" i="3" s="1"/>
  <c r="Z356" i="3" s="1"/>
  <c r="AD358" i="3"/>
  <c r="AD357" i="3" s="1"/>
  <c r="AD356" i="3" s="1"/>
  <c r="AD355" i="3" s="1"/>
  <c r="AE358" i="3"/>
  <c r="AE357" i="3" s="1"/>
  <c r="AE356" i="3" s="1"/>
  <c r="AE355" i="3" s="1"/>
  <c r="AF358" i="3"/>
  <c r="AF357" i="3" s="1"/>
  <c r="AF356" i="3" s="1"/>
  <c r="AF355" i="3" s="1"/>
  <c r="AG358" i="3"/>
  <c r="AG357" i="3" s="1"/>
  <c r="AG356" i="3" s="1"/>
  <c r="AG355" i="3" s="1"/>
  <c r="AK358" i="3"/>
  <c r="AK357" i="3" s="1"/>
  <c r="AK356" i="3" s="1"/>
  <c r="AK355" i="3" s="1"/>
  <c r="AL358" i="3"/>
  <c r="AL357" i="3" s="1"/>
  <c r="AL356" i="3" s="1"/>
  <c r="AL355" i="3" s="1"/>
  <c r="AM358" i="3"/>
  <c r="AM357" i="3" s="1"/>
  <c r="AM356" i="3" s="1"/>
  <c r="AM355" i="3" s="1"/>
  <c r="AN358" i="3"/>
  <c r="AN357" i="3" s="1"/>
  <c r="AN356" i="3" s="1"/>
  <c r="AN355" i="3" s="1"/>
  <c r="AR358" i="3"/>
  <c r="AR357" i="3" s="1"/>
  <c r="AR356" i="3" s="1"/>
  <c r="AR355" i="3" s="1"/>
  <c r="AS358" i="3"/>
  <c r="AS357" i="3" s="1"/>
  <c r="AS356" i="3" s="1"/>
  <c r="AS355" i="3" s="1"/>
  <c r="AT358" i="3"/>
  <c r="AT357" i="3" s="1"/>
  <c r="AT356" i="3" s="1"/>
  <c r="AT355" i="3" s="1"/>
  <c r="AU358" i="3"/>
  <c r="AU357" i="3" s="1"/>
  <c r="AU356" i="3" s="1"/>
  <c r="AU355" i="3" s="1"/>
  <c r="AY358" i="3"/>
  <c r="AY357" i="3" s="1"/>
  <c r="AY356" i="3" s="1"/>
  <c r="AY355" i="3" s="1"/>
  <c r="AZ358" i="3"/>
  <c r="AZ357" i="3" s="1"/>
  <c r="AZ356" i="3" s="1"/>
  <c r="AZ355" i="3" s="1"/>
  <c r="BA358" i="3"/>
  <c r="BA357" i="3" s="1"/>
  <c r="BA356" i="3" s="1"/>
  <c r="BA355" i="3" s="1"/>
  <c r="BB358" i="3"/>
  <c r="BB357" i="3" s="1"/>
  <c r="BB356" i="3" s="1"/>
  <c r="BB355" i="3" s="1"/>
  <c r="BD358" i="3"/>
  <c r="BD357" i="3" s="1"/>
  <c r="BD356" i="3" s="1"/>
  <c r="BD355" i="3" s="1"/>
  <c r="M359" i="3"/>
  <c r="M358" i="3" s="1"/>
  <c r="O359" i="3"/>
  <c r="H359" i="3" s="1"/>
  <c r="T359" i="3"/>
  <c r="T358" i="3" s="1"/>
  <c r="AA359" i="3"/>
  <c r="AA358" i="3" s="1"/>
  <c r="AA357" i="3" s="1"/>
  <c r="AA356" i="3" s="1"/>
  <c r="AH359" i="3"/>
  <c r="AH358" i="3" s="1"/>
  <c r="AO359" i="3"/>
  <c r="AO358" i="3" s="1"/>
  <c r="AO357" i="3" s="1"/>
  <c r="AV359" i="3"/>
  <c r="BC359" i="3"/>
  <c r="I360" i="3"/>
  <c r="J360" i="3"/>
  <c r="K360" i="3"/>
  <c r="L360" i="3"/>
  <c r="P360" i="3"/>
  <c r="Q360" i="3"/>
  <c r="R360" i="3"/>
  <c r="O360" i="3" s="1"/>
  <c r="S360" i="3"/>
  <c r="W360" i="3"/>
  <c r="X360" i="3"/>
  <c r="Y360" i="3"/>
  <c r="Z360" i="3"/>
  <c r="M361" i="3"/>
  <c r="M360" i="3" s="1"/>
  <c r="O361" i="3"/>
  <c r="H361" i="3" s="1"/>
  <c r="T361" i="3"/>
  <c r="AA361" i="3"/>
  <c r="AA360" i="3" s="1"/>
  <c r="I365" i="3"/>
  <c r="I364" i="3" s="1"/>
  <c r="J365" i="3"/>
  <c r="J364" i="3" s="1"/>
  <c r="K365" i="3"/>
  <c r="K364" i="3" s="1"/>
  <c r="L365" i="3"/>
  <c r="L364" i="3" s="1"/>
  <c r="P365" i="3"/>
  <c r="P364" i="3" s="1"/>
  <c r="Q365" i="3"/>
  <c r="Q364" i="3" s="1"/>
  <c r="R365" i="3"/>
  <c r="R364" i="3" s="1"/>
  <c r="S365" i="3"/>
  <c r="S364" i="3" s="1"/>
  <c r="W365" i="3"/>
  <c r="W364" i="3" s="1"/>
  <c r="X365" i="3"/>
  <c r="X364" i="3" s="1"/>
  <c r="Y365" i="3"/>
  <c r="Y364" i="3" s="1"/>
  <c r="Z365" i="3"/>
  <c r="Z364" i="3" s="1"/>
  <c r="AD365" i="3"/>
  <c r="AD364" i="3" s="1"/>
  <c r="AE365" i="3"/>
  <c r="AE364" i="3" s="1"/>
  <c r="AF365" i="3"/>
  <c r="AF364" i="3" s="1"/>
  <c r="AG365" i="3"/>
  <c r="AG364" i="3" s="1"/>
  <c r="AK365" i="3"/>
  <c r="AK364" i="3" s="1"/>
  <c r="AL365" i="3"/>
  <c r="AL364" i="3" s="1"/>
  <c r="AN365" i="3"/>
  <c r="AN364" i="3" s="1"/>
  <c r="AR365" i="3"/>
  <c r="AR364" i="3" s="1"/>
  <c r="AS365" i="3"/>
  <c r="AS364" i="3" s="1"/>
  <c r="AT365" i="3"/>
  <c r="AT364" i="3" s="1"/>
  <c r="AU365" i="3"/>
  <c r="AU364" i="3" s="1"/>
  <c r="AX365" i="3"/>
  <c r="AX364" i="3" s="1"/>
  <c r="AX363" i="3" s="1"/>
  <c r="AX362" i="3" s="1"/>
  <c r="AX328" i="3" s="1"/>
  <c r="AX327" i="3" s="1"/>
  <c r="AX326" i="3" s="1"/>
  <c r="BD365" i="3"/>
  <c r="BD364" i="3" s="1"/>
  <c r="BE365" i="3"/>
  <c r="BE364" i="3" s="1"/>
  <c r="BE363" i="3" s="1"/>
  <c r="BE362" i="3" s="1"/>
  <c r="BE328" i="3" s="1"/>
  <c r="BE327" i="3" s="1"/>
  <c r="BE326" i="3" s="1"/>
  <c r="M366" i="3"/>
  <c r="T366" i="3"/>
  <c r="AA366" i="3"/>
  <c r="AH366" i="3"/>
  <c r="AJ366" i="3"/>
  <c r="AO366" i="3"/>
  <c r="AI366" i="3" s="1"/>
  <c r="AC366" i="3" s="1"/>
  <c r="V366" i="3" s="1"/>
  <c r="O366" i="3" s="1"/>
  <c r="H366" i="3" s="1"/>
  <c r="M367" i="3"/>
  <c r="T367" i="3"/>
  <c r="AA367" i="3"/>
  <c r="AH367" i="3"/>
  <c r="AH365" i="3" s="1"/>
  <c r="AM367" i="3"/>
  <c r="AQ367" i="3"/>
  <c r="AQ365" i="3" s="1"/>
  <c r="AQ364" i="3" s="1"/>
  <c r="AQ363" i="3" s="1"/>
  <c r="AQ362" i="3" s="1"/>
  <c r="AV367" i="3"/>
  <c r="AV365" i="3" s="1"/>
  <c r="AW367" i="3"/>
  <c r="I369" i="3"/>
  <c r="J369" i="3"/>
  <c r="K369" i="3"/>
  <c r="L369" i="3"/>
  <c r="P369" i="3"/>
  <c r="Q369" i="3"/>
  <c r="R369" i="3"/>
  <c r="O369" i="3" s="1"/>
  <c r="S369" i="3"/>
  <c r="W369" i="3"/>
  <c r="X369" i="3"/>
  <c r="Y369" i="3"/>
  <c r="Z369" i="3"/>
  <c r="AD369" i="3"/>
  <c r="AE369" i="3"/>
  <c r="AF369" i="3"/>
  <c r="AG369" i="3"/>
  <c r="AK369" i="3"/>
  <c r="AL369" i="3"/>
  <c r="AM369" i="3"/>
  <c r="AN369" i="3"/>
  <c r="AR369" i="3"/>
  <c r="AS369" i="3"/>
  <c r="AT369" i="3"/>
  <c r="AU369" i="3"/>
  <c r="BD369" i="3"/>
  <c r="M370" i="3"/>
  <c r="M369" i="3" s="1"/>
  <c r="O370" i="3"/>
  <c r="H370" i="3" s="1"/>
  <c r="T370" i="3"/>
  <c r="T369" i="3" s="1"/>
  <c r="AA370" i="3"/>
  <c r="AA369" i="3" s="1"/>
  <c r="AH370" i="3"/>
  <c r="AO370" i="3"/>
  <c r="AO369" i="3" s="1"/>
  <c r="AV370" i="3"/>
  <c r="AV369" i="3" s="1"/>
  <c r="AW370" i="3"/>
  <c r="I371" i="3"/>
  <c r="J371" i="3"/>
  <c r="K371" i="3"/>
  <c r="L371" i="3"/>
  <c r="P371" i="3"/>
  <c r="Q371" i="3"/>
  <c r="R371" i="3"/>
  <c r="S371" i="3"/>
  <c r="W371" i="3"/>
  <c r="X371" i="3"/>
  <c r="Y371" i="3"/>
  <c r="Z371" i="3"/>
  <c r="AD371" i="3"/>
  <c r="AE371" i="3"/>
  <c r="AF371" i="3"/>
  <c r="AG371" i="3"/>
  <c r="AK371" i="3"/>
  <c r="AL371" i="3"/>
  <c r="AM371" i="3"/>
  <c r="AN371" i="3"/>
  <c r="AR371" i="3"/>
  <c r="AS371" i="3"/>
  <c r="AT371" i="3"/>
  <c r="AU371" i="3"/>
  <c r="BD371" i="3"/>
  <c r="AW371" i="3" s="1"/>
  <c r="M372" i="3"/>
  <c r="M371" i="3" s="1"/>
  <c r="O372" i="3"/>
  <c r="H372" i="3" s="1"/>
  <c r="T372" i="3"/>
  <c r="T371" i="3" s="1"/>
  <c r="AA372" i="3"/>
  <c r="AH372" i="3"/>
  <c r="AO372" i="3"/>
  <c r="AV372" i="3"/>
  <c r="AW372" i="3"/>
  <c r="I373" i="3"/>
  <c r="J373" i="3"/>
  <c r="K373" i="3"/>
  <c r="L373" i="3"/>
  <c r="P373" i="3"/>
  <c r="Q373" i="3"/>
  <c r="R373" i="3"/>
  <c r="O373" i="3" s="1"/>
  <c r="S373" i="3"/>
  <c r="W373" i="3"/>
  <c r="X373" i="3"/>
  <c r="Y373" i="3"/>
  <c r="Z373" i="3"/>
  <c r="AD373" i="3"/>
  <c r="AE373" i="3"/>
  <c r="AF373" i="3"/>
  <c r="AG373" i="3"/>
  <c r="AK373" i="3"/>
  <c r="AL373" i="3"/>
  <c r="AM373" i="3"/>
  <c r="AN373" i="3"/>
  <c r="AR373" i="3"/>
  <c r="AS373" i="3"/>
  <c r="AT373" i="3"/>
  <c r="AU373" i="3"/>
  <c r="AY373" i="3"/>
  <c r="AY368" i="3" s="1"/>
  <c r="AZ373" i="3"/>
  <c r="AZ368" i="3" s="1"/>
  <c r="BA373" i="3"/>
  <c r="BA368" i="3" s="1"/>
  <c r="BB373" i="3"/>
  <c r="BB368" i="3" s="1"/>
  <c r="BD373" i="3"/>
  <c r="M374" i="3"/>
  <c r="M373" i="3" s="1"/>
  <c r="O374" i="3"/>
  <c r="H374" i="3" s="1"/>
  <c r="T374" i="3"/>
  <c r="AA374" i="3"/>
  <c r="AA373" i="3" s="1"/>
  <c r="AH374" i="3"/>
  <c r="AO374" i="3"/>
  <c r="AO373" i="3" s="1"/>
  <c r="AV374" i="3"/>
  <c r="BC374" i="3"/>
  <c r="BC373" i="3" s="1"/>
  <c r="I376" i="3"/>
  <c r="J376" i="3"/>
  <c r="K376" i="3"/>
  <c r="L376" i="3"/>
  <c r="P376" i="3"/>
  <c r="Q376" i="3"/>
  <c r="R376" i="3"/>
  <c r="O376" i="3" s="1"/>
  <c r="S376" i="3"/>
  <c r="X376" i="3"/>
  <c r="Y376" i="3"/>
  <c r="Z376" i="3"/>
  <c r="AE376" i="3"/>
  <c r="AF376" i="3"/>
  <c r="AK376" i="3"/>
  <c r="AL376" i="3"/>
  <c r="AM376" i="3"/>
  <c r="AN376" i="3"/>
  <c r="AR376" i="3"/>
  <c r="AS376" i="3"/>
  <c r="AT376" i="3"/>
  <c r="AZ376" i="3"/>
  <c r="AZ375" i="3" s="1"/>
  <c r="BA376" i="3"/>
  <c r="BA375" i="3" s="1"/>
  <c r="BB376" i="3"/>
  <c r="BB375" i="3" s="1"/>
  <c r="BD376" i="3"/>
  <c r="BD375" i="3" s="1"/>
  <c r="M377" i="3"/>
  <c r="O377" i="3"/>
  <c r="H377" i="3" s="1"/>
  <c r="T377" i="3"/>
  <c r="AA377" i="3"/>
  <c r="AH377" i="3"/>
  <c r="AO377" i="3"/>
  <c r="AV377" i="3"/>
  <c r="AP377" i="3" s="1"/>
  <c r="M378" i="3"/>
  <c r="O378" i="3"/>
  <c r="H378" i="3" s="1"/>
  <c r="T378" i="3"/>
  <c r="AA378" i="3"/>
  <c r="AH378" i="3"/>
  <c r="AO378" i="3"/>
  <c r="AP378" i="3"/>
  <c r="M379" i="3"/>
  <c r="O379" i="3"/>
  <c r="H379" i="3" s="1"/>
  <c r="T379" i="3"/>
  <c r="W379" i="3"/>
  <c r="AD379" i="3"/>
  <c r="AD376" i="3" s="1"/>
  <c r="AG379" i="3"/>
  <c r="AG376" i="3" s="1"/>
  <c r="AH379" i="3"/>
  <c r="AO379" i="3"/>
  <c r="AU379" i="3"/>
  <c r="AV379" i="3" s="1"/>
  <c r="AY379" i="3"/>
  <c r="AY376" i="3" s="1"/>
  <c r="AY375" i="3" s="1"/>
  <c r="BC379" i="3"/>
  <c r="I380" i="3"/>
  <c r="J380" i="3"/>
  <c r="K380" i="3"/>
  <c r="L380" i="3"/>
  <c r="P380" i="3"/>
  <c r="Q380" i="3"/>
  <c r="R380" i="3"/>
  <c r="S380" i="3"/>
  <c r="W380" i="3"/>
  <c r="X380" i="3"/>
  <c r="Y380" i="3"/>
  <c r="Z380" i="3"/>
  <c r="AD380" i="3"/>
  <c r="AE380" i="3"/>
  <c r="AF380" i="3"/>
  <c r="AG380" i="3"/>
  <c r="AK380" i="3"/>
  <c r="AL380" i="3"/>
  <c r="AM380" i="3"/>
  <c r="AN380" i="3"/>
  <c r="AR380" i="3"/>
  <c r="AS380" i="3"/>
  <c r="AT380" i="3"/>
  <c r="M381" i="3"/>
  <c r="O381" i="3"/>
  <c r="H381" i="3" s="1"/>
  <c r="T381" i="3"/>
  <c r="AA381" i="3"/>
  <c r="AH381" i="3"/>
  <c r="AO381" i="3"/>
  <c r="AV381" i="3"/>
  <c r="M382" i="3"/>
  <c r="O382" i="3"/>
  <c r="H382" i="3" s="1"/>
  <c r="T382" i="3"/>
  <c r="AA382" i="3"/>
  <c r="AH382" i="3"/>
  <c r="AO382" i="3"/>
  <c r="AU382" i="3"/>
  <c r="AU380" i="3" s="1"/>
  <c r="I383" i="3"/>
  <c r="J383" i="3"/>
  <c r="K383" i="3"/>
  <c r="L383" i="3"/>
  <c r="P383" i="3"/>
  <c r="Q383" i="3"/>
  <c r="R383" i="3"/>
  <c r="S383" i="3"/>
  <c r="W383" i="3"/>
  <c r="X383" i="3"/>
  <c r="Y383" i="3"/>
  <c r="Z383" i="3"/>
  <c r="AD383" i="3"/>
  <c r="AE383" i="3"/>
  <c r="AF383" i="3"/>
  <c r="AG383" i="3"/>
  <c r="AK383" i="3"/>
  <c r="AL383" i="3"/>
  <c r="AM383" i="3"/>
  <c r="AN383" i="3"/>
  <c r="M384" i="3"/>
  <c r="M383" i="3" s="1"/>
  <c r="T384" i="3"/>
  <c r="AA384" i="3"/>
  <c r="AA383" i="3" s="1"/>
  <c r="AH384" i="3"/>
  <c r="AH383" i="3" s="1"/>
  <c r="AJ384" i="3"/>
  <c r="AO384" i="3"/>
  <c r="AI384" i="3" s="1"/>
  <c r="AB384" i="3" s="1"/>
  <c r="I385" i="3"/>
  <c r="J385" i="3"/>
  <c r="K385" i="3"/>
  <c r="H385" i="3" s="1"/>
  <c r="E135" i="2" s="1"/>
  <c r="L385" i="3"/>
  <c r="H386" i="3"/>
  <c r="M386" i="3"/>
  <c r="G386" i="3" s="1"/>
  <c r="H387" i="3"/>
  <c r="M387" i="3"/>
  <c r="G387" i="3" s="1"/>
  <c r="I388" i="3"/>
  <c r="J388" i="3"/>
  <c r="K388" i="3"/>
  <c r="L388" i="3"/>
  <c r="P388" i="3"/>
  <c r="Q388" i="3"/>
  <c r="R388" i="3"/>
  <c r="S388" i="3"/>
  <c r="W388" i="3"/>
  <c r="X388" i="3"/>
  <c r="Z388" i="3"/>
  <c r="M389" i="3"/>
  <c r="M388" i="3" s="1"/>
  <c r="T389" i="3"/>
  <c r="T388" i="3" s="1"/>
  <c r="Y389" i="3"/>
  <c r="I393" i="3"/>
  <c r="I392" i="3" s="1"/>
  <c r="I391" i="3" s="1"/>
  <c r="J393" i="3"/>
  <c r="J392" i="3" s="1"/>
  <c r="J391" i="3" s="1"/>
  <c r="K393" i="3"/>
  <c r="L393" i="3"/>
  <c r="L392" i="3" s="1"/>
  <c r="L391" i="3" s="1"/>
  <c r="P393" i="3"/>
  <c r="P392" i="3" s="1"/>
  <c r="P391" i="3" s="1"/>
  <c r="Q393" i="3"/>
  <c r="Q392" i="3" s="1"/>
  <c r="Q391" i="3" s="1"/>
  <c r="R393" i="3"/>
  <c r="S393" i="3"/>
  <c r="S392" i="3" s="1"/>
  <c r="S391" i="3" s="1"/>
  <c r="W393" i="3"/>
  <c r="W392" i="3" s="1"/>
  <c r="W391" i="3" s="1"/>
  <c r="X393" i="3"/>
  <c r="X392" i="3" s="1"/>
  <c r="X391" i="3" s="1"/>
  <c r="Y393" i="3"/>
  <c r="Y392" i="3" s="1"/>
  <c r="Y391" i="3" s="1"/>
  <c r="Z393" i="3"/>
  <c r="Z392" i="3" s="1"/>
  <c r="Z391" i="3" s="1"/>
  <c r="AD393" i="3"/>
  <c r="AD392" i="3" s="1"/>
  <c r="AD391" i="3" s="1"/>
  <c r="AE393" i="3"/>
  <c r="AE392" i="3" s="1"/>
  <c r="AE391" i="3" s="1"/>
  <c r="AF393" i="3"/>
  <c r="AF392" i="3" s="1"/>
  <c r="AF391" i="3" s="1"/>
  <c r="AG393" i="3"/>
  <c r="AG392" i="3" s="1"/>
  <c r="AG391" i="3" s="1"/>
  <c r="AK393" i="3"/>
  <c r="AK392" i="3" s="1"/>
  <c r="AK391" i="3" s="1"/>
  <c r="AL393" i="3"/>
  <c r="AL392" i="3" s="1"/>
  <c r="AL391" i="3" s="1"/>
  <c r="AM393" i="3"/>
  <c r="AM392" i="3" s="1"/>
  <c r="AM391" i="3" s="1"/>
  <c r="AN393" i="3"/>
  <c r="AN392" i="3" s="1"/>
  <c r="AN391" i="3" s="1"/>
  <c r="AR393" i="3"/>
  <c r="AR392" i="3" s="1"/>
  <c r="AR391" i="3" s="1"/>
  <c r="AR390" i="3" s="1"/>
  <c r="AS393" i="3"/>
  <c r="AS392" i="3" s="1"/>
  <c r="AS391" i="3" s="1"/>
  <c r="AS390" i="3" s="1"/>
  <c r="AT393" i="3"/>
  <c r="AT392" i="3" s="1"/>
  <c r="AT391" i="3" s="1"/>
  <c r="AT390" i="3" s="1"/>
  <c r="AU393" i="3"/>
  <c r="AU392" i="3" s="1"/>
  <c r="AU391" i="3" s="1"/>
  <c r="AU390" i="3" s="1"/>
  <c r="AY393" i="3"/>
  <c r="AY392" i="3" s="1"/>
  <c r="AY391" i="3" s="1"/>
  <c r="AY390" i="3" s="1"/>
  <c r="AZ393" i="3"/>
  <c r="AZ392" i="3" s="1"/>
  <c r="AZ391" i="3" s="1"/>
  <c r="AZ390" i="3" s="1"/>
  <c r="BA393" i="3"/>
  <c r="BA392" i="3" s="1"/>
  <c r="BA391" i="3" s="1"/>
  <c r="BA390" i="3" s="1"/>
  <c r="BB393" i="3"/>
  <c r="BB392" i="3" s="1"/>
  <c r="BB391" i="3" s="1"/>
  <c r="BB390" i="3" s="1"/>
  <c r="BD393" i="3"/>
  <c r="BD392" i="3" s="1"/>
  <c r="BD391" i="3" s="1"/>
  <c r="BD390" i="3" s="1"/>
  <c r="M394" i="3"/>
  <c r="M393" i="3" s="1"/>
  <c r="M392" i="3" s="1"/>
  <c r="M391" i="3" s="1"/>
  <c r="O394" i="3"/>
  <c r="H394" i="3" s="1"/>
  <c r="T394" i="3"/>
  <c r="T393" i="3" s="1"/>
  <c r="T392" i="3" s="1"/>
  <c r="AA394" i="3"/>
  <c r="AH394" i="3"/>
  <c r="AH393" i="3" s="1"/>
  <c r="AH392" i="3" s="1"/>
  <c r="AO394" i="3"/>
  <c r="AV394" i="3"/>
  <c r="AV393" i="3" s="1"/>
  <c r="AV392" i="3" s="1"/>
  <c r="BC394" i="3"/>
  <c r="I395" i="3"/>
  <c r="J395" i="3"/>
  <c r="K395" i="3"/>
  <c r="L395" i="3"/>
  <c r="P395" i="3"/>
  <c r="Q395" i="3"/>
  <c r="R395" i="3"/>
  <c r="S395" i="3"/>
  <c r="W395" i="3"/>
  <c r="X395" i="3"/>
  <c r="Y395" i="3"/>
  <c r="Z395" i="3"/>
  <c r="AD395" i="3"/>
  <c r="AE395" i="3"/>
  <c r="AF395" i="3"/>
  <c r="AG395" i="3"/>
  <c r="AK395" i="3"/>
  <c r="AL395" i="3"/>
  <c r="AM395" i="3"/>
  <c r="AN395" i="3"/>
  <c r="M396" i="3"/>
  <c r="M395" i="3" s="1"/>
  <c r="T396" i="3"/>
  <c r="T395" i="3" s="1"/>
  <c r="AA396" i="3"/>
  <c r="AH396" i="3"/>
  <c r="AH395" i="3" s="1"/>
  <c r="AJ396" i="3"/>
  <c r="AO396" i="3"/>
  <c r="AO395" i="3" s="1"/>
  <c r="AI395" i="3" s="1"/>
  <c r="I397" i="3"/>
  <c r="J397" i="3"/>
  <c r="K397" i="3"/>
  <c r="L397" i="3"/>
  <c r="P397" i="3"/>
  <c r="Q397" i="3"/>
  <c r="R397" i="3"/>
  <c r="S397" i="3"/>
  <c r="W397" i="3"/>
  <c r="X397" i="3"/>
  <c r="Y397" i="3"/>
  <c r="Z397" i="3"/>
  <c r="AD397" i="3"/>
  <c r="AE397" i="3"/>
  <c r="AF397" i="3"/>
  <c r="AG397" i="3"/>
  <c r="AK397" i="3"/>
  <c r="AL397" i="3"/>
  <c r="AM397" i="3"/>
  <c r="AN397" i="3"/>
  <c r="M398" i="3"/>
  <c r="T398" i="3"/>
  <c r="T397" i="3" s="1"/>
  <c r="AA398" i="3"/>
  <c r="AA397" i="3" s="1"/>
  <c r="AH398" i="3"/>
  <c r="AH397" i="3" s="1"/>
  <c r="AJ398" i="3"/>
  <c r="AJ397" i="3" s="1"/>
  <c r="AO398" i="3"/>
  <c r="I399" i="3"/>
  <c r="J399" i="3"/>
  <c r="K399" i="3"/>
  <c r="L399" i="3"/>
  <c r="P399" i="3"/>
  <c r="Q399" i="3"/>
  <c r="R399" i="3"/>
  <c r="S399" i="3"/>
  <c r="V399" i="3"/>
  <c r="W399" i="3"/>
  <c r="X399" i="3"/>
  <c r="Z399" i="3"/>
  <c r="AD399" i="3"/>
  <c r="AE399" i="3"/>
  <c r="AF399" i="3"/>
  <c r="AG399" i="3"/>
  <c r="AK399" i="3"/>
  <c r="AL399" i="3"/>
  <c r="AM399" i="3"/>
  <c r="AN399" i="3"/>
  <c r="H400" i="3"/>
  <c r="H399" i="3" s="1"/>
  <c r="M400" i="3"/>
  <c r="M399" i="3" s="1"/>
  <c r="O400" i="3"/>
  <c r="O399" i="3" s="1"/>
  <c r="T400" i="3"/>
  <c r="T399" i="3" s="1"/>
  <c r="Y400" i="3"/>
  <c r="AC400" i="3"/>
  <c r="AC399" i="3" s="1"/>
  <c r="AH400" i="3"/>
  <c r="AH399" i="3" s="1"/>
  <c r="AJ400" i="3"/>
  <c r="AJ399" i="3" s="1"/>
  <c r="AO400" i="3"/>
  <c r="AO399" i="3" s="1"/>
  <c r="AI399" i="3" s="1"/>
  <c r="I401" i="3"/>
  <c r="J401" i="3"/>
  <c r="K401" i="3"/>
  <c r="L401" i="3"/>
  <c r="P401" i="3"/>
  <c r="Q401" i="3"/>
  <c r="R401" i="3"/>
  <c r="O401" i="3" s="1"/>
  <c r="H401" i="3" s="1"/>
  <c r="S401" i="3"/>
  <c r="W401" i="3"/>
  <c r="X401" i="3"/>
  <c r="Y401" i="3"/>
  <c r="Z401" i="3"/>
  <c r="AI401" i="3"/>
  <c r="AB401" i="3" s="1"/>
  <c r="AJ401" i="3"/>
  <c r="M402" i="3"/>
  <c r="O402" i="3"/>
  <c r="H402" i="3" s="1"/>
  <c r="T402" i="3"/>
  <c r="AA402" i="3"/>
  <c r="AA401" i="3" s="1"/>
  <c r="AI402" i="3"/>
  <c r="AB402" i="3" s="1"/>
  <c r="AJ402" i="3"/>
  <c r="I406" i="3"/>
  <c r="I405" i="3" s="1"/>
  <c r="I404" i="3" s="1"/>
  <c r="I403" i="3" s="1"/>
  <c r="J406" i="3"/>
  <c r="J405" i="3" s="1"/>
  <c r="J404" i="3" s="1"/>
  <c r="J403" i="3" s="1"/>
  <c r="K406" i="3"/>
  <c r="K405" i="3" s="1"/>
  <c r="L406" i="3"/>
  <c r="L405" i="3" s="1"/>
  <c r="L404" i="3" s="1"/>
  <c r="L403" i="3" s="1"/>
  <c r="P406" i="3"/>
  <c r="P405" i="3" s="1"/>
  <c r="P404" i="3" s="1"/>
  <c r="P403" i="3" s="1"/>
  <c r="Q406" i="3"/>
  <c r="Q405" i="3" s="1"/>
  <c r="Q404" i="3" s="1"/>
  <c r="Q403" i="3" s="1"/>
  <c r="R406" i="3"/>
  <c r="S406" i="3"/>
  <c r="S405" i="3" s="1"/>
  <c r="S404" i="3" s="1"/>
  <c r="S403" i="3" s="1"/>
  <c r="W406" i="3"/>
  <c r="W405" i="3" s="1"/>
  <c r="W404" i="3" s="1"/>
  <c r="W403" i="3" s="1"/>
  <c r="X406" i="3"/>
  <c r="X405" i="3" s="1"/>
  <c r="X404" i="3" s="1"/>
  <c r="X403" i="3" s="1"/>
  <c r="Y406" i="3"/>
  <c r="Y405" i="3" s="1"/>
  <c r="Y404" i="3" s="1"/>
  <c r="Y403" i="3" s="1"/>
  <c r="Z406" i="3"/>
  <c r="Z405" i="3" s="1"/>
  <c r="Z404" i="3" s="1"/>
  <c r="Z403" i="3" s="1"/>
  <c r="AD406" i="3"/>
  <c r="AD405" i="3" s="1"/>
  <c r="AD404" i="3" s="1"/>
  <c r="AD403" i="3" s="1"/>
  <c r="AE406" i="3"/>
  <c r="AE405" i="3" s="1"/>
  <c r="AE404" i="3" s="1"/>
  <c r="AE403" i="3" s="1"/>
  <c r="AF406" i="3"/>
  <c r="AF405" i="3" s="1"/>
  <c r="AF404" i="3" s="1"/>
  <c r="AF403" i="3" s="1"/>
  <c r="AG406" i="3"/>
  <c r="AG405" i="3" s="1"/>
  <c r="AG404" i="3" s="1"/>
  <c r="AG403" i="3" s="1"/>
  <c r="AK406" i="3"/>
  <c r="AK405" i="3" s="1"/>
  <c r="AK404" i="3" s="1"/>
  <c r="AK403" i="3" s="1"/>
  <c r="AL406" i="3"/>
  <c r="AL405" i="3" s="1"/>
  <c r="AL404" i="3" s="1"/>
  <c r="AL403" i="3" s="1"/>
  <c r="AM406" i="3"/>
  <c r="AM405" i="3" s="1"/>
  <c r="AM404" i="3" s="1"/>
  <c r="AM403" i="3" s="1"/>
  <c r="AN406" i="3"/>
  <c r="AN405" i="3" s="1"/>
  <c r="AN404" i="3" s="1"/>
  <c r="AN403" i="3" s="1"/>
  <c r="AR406" i="3"/>
  <c r="AR405" i="3" s="1"/>
  <c r="AR404" i="3" s="1"/>
  <c r="AR403" i="3" s="1"/>
  <c r="AS406" i="3"/>
  <c r="AS405" i="3" s="1"/>
  <c r="AS404" i="3" s="1"/>
  <c r="AS403" i="3" s="1"/>
  <c r="AT406" i="3"/>
  <c r="AT405" i="3" s="1"/>
  <c r="AT404" i="3" s="1"/>
  <c r="AT403" i="3" s="1"/>
  <c r="AU406" i="3"/>
  <c r="AU405" i="3" s="1"/>
  <c r="AU404" i="3" s="1"/>
  <c r="AU403" i="3" s="1"/>
  <c r="BD406" i="3"/>
  <c r="AW406" i="3" s="1"/>
  <c r="M407" i="3"/>
  <c r="O407" i="3"/>
  <c r="H407" i="3" s="1"/>
  <c r="T407" i="3"/>
  <c r="T406" i="3" s="1"/>
  <c r="T405" i="3" s="1"/>
  <c r="AA407" i="3"/>
  <c r="AH407" i="3"/>
  <c r="AO407" i="3"/>
  <c r="AO406" i="3" s="1"/>
  <c r="AV407" i="3"/>
  <c r="AW407" i="3"/>
  <c r="I410" i="3"/>
  <c r="J410" i="3"/>
  <c r="K410" i="3"/>
  <c r="L410" i="3"/>
  <c r="L408" i="3" s="1"/>
  <c r="P410" i="3"/>
  <c r="P408" i="3" s="1"/>
  <c r="Q410" i="3"/>
  <c r="R410" i="3"/>
  <c r="R408" i="3" s="1"/>
  <c r="S410" i="3"/>
  <c r="S409" i="3" s="1"/>
  <c r="W410" i="3"/>
  <c r="W409" i="3" s="1"/>
  <c r="X410" i="3"/>
  <c r="X408" i="3" s="1"/>
  <c r="Z410" i="3"/>
  <c r="M411" i="3"/>
  <c r="M410" i="3" s="1"/>
  <c r="T411" i="3"/>
  <c r="Y411" i="3"/>
  <c r="V415" i="3"/>
  <c r="V414" i="3" s="1"/>
  <c r="I417" i="3"/>
  <c r="J417" i="3"/>
  <c r="K417" i="3"/>
  <c r="L417" i="3"/>
  <c r="P417" i="3"/>
  <c r="Q417" i="3"/>
  <c r="R417" i="3"/>
  <c r="O417" i="3" s="1"/>
  <c r="H417" i="3" s="1"/>
  <c r="S417" i="3"/>
  <c r="W417" i="3"/>
  <c r="X417" i="3"/>
  <c r="Y417" i="3"/>
  <c r="Z417" i="3"/>
  <c r="AD417" i="3"/>
  <c r="AD416" i="3" s="1"/>
  <c r="AD415" i="3" s="1"/>
  <c r="AD414" i="3" s="1"/>
  <c r="AE417" i="3"/>
  <c r="AF417" i="3"/>
  <c r="AG417" i="3"/>
  <c r="AK417" i="3"/>
  <c r="AK416" i="3" s="1"/>
  <c r="AK415" i="3" s="1"/>
  <c r="AK414" i="3" s="1"/>
  <c r="AL417" i="3"/>
  <c r="AL416" i="3" s="1"/>
  <c r="AL415" i="3" s="1"/>
  <c r="AL414" i="3" s="1"/>
  <c r="AM417" i="3"/>
  <c r="AM416" i="3" s="1"/>
  <c r="AM415" i="3" s="1"/>
  <c r="AM414" i="3" s="1"/>
  <c r="AN417" i="3"/>
  <c r="AN416" i="3" s="1"/>
  <c r="AN415" i="3" s="1"/>
  <c r="AN414" i="3" s="1"/>
  <c r="AR417" i="3"/>
  <c r="AR416" i="3" s="1"/>
  <c r="AR415" i="3" s="1"/>
  <c r="AR414" i="3" s="1"/>
  <c r="AS417" i="3"/>
  <c r="AS416" i="3" s="1"/>
  <c r="AS415" i="3" s="1"/>
  <c r="AS414" i="3" s="1"/>
  <c r="AT417" i="3"/>
  <c r="AT416" i="3" s="1"/>
  <c r="AT415" i="3" s="1"/>
  <c r="AT414" i="3" s="1"/>
  <c r="AU417" i="3"/>
  <c r="AU416" i="3" s="1"/>
  <c r="AU415" i="3" s="1"/>
  <c r="AU414" i="3" s="1"/>
  <c r="BD417" i="3"/>
  <c r="AW417" i="3" s="1"/>
  <c r="M418" i="3"/>
  <c r="O418" i="3"/>
  <c r="H418" i="3" s="1"/>
  <c r="T418" i="3"/>
  <c r="AA418" i="3"/>
  <c r="AH418" i="3"/>
  <c r="AO418" i="3"/>
  <c r="AV418" i="3"/>
  <c r="AW418" i="3"/>
  <c r="M419" i="3"/>
  <c r="O419" i="3"/>
  <c r="H419" i="3" s="1"/>
  <c r="T419" i="3"/>
  <c r="AA419" i="3"/>
  <c r="AH419" i="3"/>
  <c r="AO419" i="3"/>
  <c r="AV419" i="3"/>
  <c r="AP419" i="3" s="1"/>
  <c r="I420" i="3"/>
  <c r="J420" i="3"/>
  <c r="K420" i="3"/>
  <c r="L420" i="3"/>
  <c r="M420" i="3"/>
  <c r="P420" i="3"/>
  <c r="Q420" i="3"/>
  <c r="R420" i="3"/>
  <c r="O420" i="3" s="1"/>
  <c r="S420" i="3"/>
  <c r="T420" i="3"/>
  <c r="X420" i="3"/>
  <c r="Y420" i="3"/>
  <c r="Z420" i="3"/>
  <c r="AE420" i="3"/>
  <c r="AF420" i="3"/>
  <c r="AG420" i="3"/>
  <c r="AH420" i="3"/>
  <c r="AB420" i="3" s="1"/>
  <c r="M421" i="3"/>
  <c r="O421" i="3"/>
  <c r="H421" i="3" s="1"/>
  <c r="T421" i="3"/>
  <c r="W421" i="3"/>
  <c r="AH421" i="3"/>
  <c r="AB421" i="3" s="1"/>
  <c r="M422" i="3"/>
  <c r="O422" i="3"/>
  <c r="H422" i="3" s="1"/>
  <c r="T422" i="3"/>
  <c r="AA422" i="3"/>
  <c r="AH422" i="3"/>
  <c r="AB422" i="3" s="1"/>
  <c r="R423" i="3"/>
  <c r="I426" i="3"/>
  <c r="I425" i="3" s="1"/>
  <c r="J426" i="3"/>
  <c r="J425" i="3" s="1"/>
  <c r="K426" i="3"/>
  <c r="L426" i="3"/>
  <c r="L425" i="3" s="1"/>
  <c r="P426" i="3"/>
  <c r="P425" i="3" s="1"/>
  <c r="Q426" i="3"/>
  <c r="Q425" i="3" s="1"/>
  <c r="R426" i="3"/>
  <c r="S426" i="3"/>
  <c r="S425" i="3" s="1"/>
  <c r="W426" i="3"/>
  <c r="W425" i="3" s="1"/>
  <c r="X426" i="3"/>
  <c r="X425" i="3" s="1"/>
  <c r="Y426" i="3"/>
  <c r="Y425" i="3" s="1"/>
  <c r="Z426" i="3"/>
  <c r="Z425" i="3" s="1"/>
  <c r="AD426" i="3"/>
  <c r="AD425" i="3" s="1"/>
  <c r="AE426" i="3"/>
  <c r="AE425" i="3" s="1"/>
  <c r="AF426" i="3"/>
  <c r="AF425" i="3" s="1"/>
  <c r="AG426" i="3"/>
  <c r="AG425" i="3" s="1"/>
  <c r="AK426" i="3"/>
  <c r="AK425" i="3" s="1"/>
  <c r="AL426" i="3"/>
  <c r="AL425" i="3" s="1"/>
  <c r="AM426" i="3"/>
  <c r="AM425" i="3" s="1"/>
  <c r="AN426" i="3"/>
  <c r="AN425" i="3" s="1"/>
  <c r="AR426" i="3"/>
  <c r="AR425" i="3" s="1"/>
  <c r="AS426" i="3"/>
  <c r="AS425" i="3" s="1"/>
  <c r="AT426" i="3"/>
  <c r="AT425" i="3" s="1"/>
  <c r="AU426" i="3"/>
  <c r="AU425" i="3" s="1"/>
  <c r="BD426" i="3"/>
  <c r="M427" i="3"/>
  <c r="O427" i="3"/>
  <c r="H427" i="3" s="1"/>
  <c r="T427" i="3"/>
  <c r="AA427" i="3"/>
  <c r="AH427" i="3"/>
  <c r="AO427" i="3"/>
  <c r="AV427" i="3"/>
  <c r="AW427" i="3"/>
  <c r="M428" i="3"/>
  <c r="O428" i="3"/>
  <c r="H428" i="3" s="1"/>
  <c r="T428" i="3"/>
  <c r="AA428" i="3"/>
  <c r="AH428" i="3"/>
  <c r="AO428" i="3"/>
  <c r="AV428" i="3"/>
  <c r="AW428" i="3"/>
  <c r="I430" i="3"/>
  <c r="I429" i="3" s="1"/>
  <c r="J430" i="3"/>
  <c r="J429" i="3" s="1"/>
  <c r="K430" i="3"/>
  <c r="K429" i="3" s="1"/>
  <c r="L430" i="3"/>
  <c r="L429" i="3" s="1"/>
  <c r="P430" i="3"/>
  <c r="P429" i="3" s="1"/>
  <c r="Q430" i="3"/>
  <c r="Q429" i="3" s="1"/>
  <c r="R430" i="3"/>
  <c r="S430" i="3"/>
  <c r="S429" i="3" s="1"/>
  <c r="W430" i="3"/>
  <c r="W429" i="3" s="1"/>
  <c r="X430" i="3"/>
  <c r="X429" i="3" s="1"/>
  <c r="Y430" i="3"/>
  <c r="Y429" i="3" s="1"/>
  <c r="Z430" i="3"/>
  <c r="Z429" i="3" s="1"/>
  <c r="AD430" i="3"/>
  <c r="AD429" i="3" s="1"/>
  <c r="AE430" i="3"/>
  <c r="AE429" i="3" s="1"/>
  <c r="AF430" i="3"/>
  <c r="AF429" i="3" s="1"/>
  <c r="AG430" i="3"/>
  <c r="AG429" i="3" s="1"/>
  <c r="AK430" i="3"/>
  <c r="AK429" i="3" s="1"/>
  <c r="AL430" i="3"/>
  <c r="AL429" i="3" s="1"/>
  <c r="AM430" i="3"/>
  <c r="AM429" i="3" s="1"/>
  <c r="AN430" i="3"/>
  <c r="AN429" i="3" s="1"/>
  <c r="AR430" i="3"/>
  <c r="AR429" i="3" s="1"/>
  <c r="AS430" i="3"/>
  <c r="AS429" i="3" s="1"/>
  <c r="AT430" i="3"/>
  <c r="AT429" i="3" s="1"/>
  <c r="AU430" i="3"/>
  <c r="AU429" i="3" s="1"/>
  <c r="M431" i="3"/>
  <c r="M430" i="3" s="1"/>
  <c r="O431" i="3"/>
  <c r="H431" i="3" s="1"/>
  <c r="T431" i="3"/>
  <c r="AA431" i="3"/>
  <c r="AA430" i="3" s="1"/>
  <c r="AH431" i="3"/>
  <c r="AO431" i="3"/>
  <c r="AO430" i="3" s="1"/>
  <c r="AV431" i="3"/>
  <c r="Q433" i="3"/>
  <c r="R433" i="3"/>
  <c r="S433" i="3"/>
  <c r="W433" i="3"/>
  <c r="X433" i="3"/>
  <c r="Y433" i="3"/>
  <c r="Z433" i="3"/>
  <c r="AE433" i="3"/>
  <c r="AF433" i="3"/>
  <c r="AK433" i="3"/>
  <c r="AL433" i="3"/>
  <c r="AM433" i="3"/>
  <c r="AN433" i="3"/>
  <c r="AR433" i="3"/>
  <c r="AS433" i="3"/>
  <c r="AT433" i="3"/>
  <c r="AU433" i="3"/>
  <c r="AY433" i="3"/>
  <c r="AY432" i="3" s="1"/>
  <c r="AY424" i="3" s="1"/>
  <c r="AY423" i="3" s="1"/>
  <c r="AY413" i="3" s="1"/>
  <c r="AY412" i="3" s="1"/>
  <c r="AZ433" i="3"/>
  <c r="AZ432" i="3" s="1"/>
  <c r="AZ424" i="3" s="1"/>
  <c r="AZ423" i="3" s="1"/>
  <c r="AZ413" i="3" s="1"/>
  <c r="AZ412" i="3" s="1"/>
  <c r="BA433" i="3"/>
  <c r="BA432" i="3" s="1"/>
  <c r="BA424" i="3" s="1"/>
  <c r="BA423" i="3" s="1"/>
  <c r="BA413" i="3" s="1"/>
  <c r="BA412" i="3" s="1"/>
  <c r="BB433" i="3"/>
  <c r="BB432" i="3" s="1"/>
  <c r="BB424" i="3" s="1"/>
  <c r="BB423" i="3" s="1"/>
  <c r="BB413" i="3" s="1"/>
  <c r="BB412" i="3" s="1"/>
  <c r="BD433" i="3"/>
  <c r="BD432" i="3" s="1"/>
  <c r="M434" i="3"/>
  <c r="O434" i="3"/>
  <c r="H434" i="3" s="1"/>
  <c r="T434" i="3"/>
  <c r="AA434" i="3"/>
  <c r="AH434" i="3"/>
  <c r="AO434" i="3"/>
  <c r="AV434" i="3"/>
  <c r="BC434" i="3"/>
  <c r="M435" i="3"/>
  <c r="O435" i="3"/>
  <c r="H435" i="3" s="1"/>
  <c r="T435" i="3"/>
  <c r="AA435" i="3"/>
  <c r="AH435" i="3"/>
  <c r="AB435" i="3" s="1"/>
  <c r="M436" i="3"/>
  <c r="O436" i="3"/>
  <c r="H436" i="3" s="1"/>
  <c r="T436" i="3"/>
  <c r="AA436" i="3"/>
  <c r="AH436" i="3"/>
  <c r="AO436" i="3"/>
  <c r="AV436" i="3"/>
  <c r="BC436" i="3"/>
  <c r="AW436" i="3" s="1"/>
  <c r="M437" i="3"/>
  <c r="O437" i="3"/>
  <c r="H437" i="3" s="1"/>
  <c r="T437" i="3"/>
  <c r="AA437" i="3"/>
  <c r="AD437" i="3"/>
  <c r="AO437" i="3"/>
  <c r="AV437" i="3"/>
  <c r="AW437" i="3"/>
  <c r="M438" i="3"/>
  <c r="O438" i="3"/>
  <c r="H438" i="3" s="1"/>
  <c r="T438" i="3"/>
  <c r="AA438" i="3"/>
  <c r="AG438" i="3"/>
  <c r="AH438" i="3" s="1"/>
  <c r="AO438" i="3"/>
  <c r="AV438" i="3"/>
  <c r="AW438" i="3"/>
  <c r="M439" i="3"/>
  <c r="O439" i="3"/>
  <c r="H439" i="3" s="1"/>
  <c r="T439" i="3"/>
  <c r="AA439" i="3"/>
  <c r="AH439" i="3"/>
  <c r="AI439" i="3"/>
  <c r="M440" i="3"/>
  <c r="O440" i="3"/>
  <c r="H440" i="3" s="1"/>
  <c r="T440" i="3"/>
  <c r="AA440" i="3"/>
  <c r="AH440" i="3"/>
  <c r="AO440" i="3"/>
  <c r="AV440" i="3"/>
  <c r="AW440" i="3"/>
  <c r="I441" i="3"/>
  <c r="I432" i="3" s="1"/>
  <c r="J441" i="3"/>
  <c r="K441" i="3"/>
  <c r="L441" i="3"/>
  <c r="P441" i="3"/>
  <c r="P432" i="3" s="1"/>
  <c r="Q441" i="3"/>
  <c r="R441" i="3"/>
  <c r="O441" i="3" s="1"/>
  <c r="H441" i="3" s="1"/>
  <c r="E173" i="2" s="1"/>
  <c r="S441" i="3"/>
  <c r="W441" i="3"/>
  <c r="X441" i="3"/>
  <c r="Y441" i="3"/>
  <c r="Z441" i="3"/>
  <c r="AD441" i="3"/>
  <c r="AE441" i="3"/>
  <c r="AF441" i="3"/>
  <c r="AG441" i="3"/>
  <c r="AK441" i="3"/>
  <c r="AL441" i="3"/>
  <c r="AM441" i="3"/>
  <c r="AM432" i="3" s="1"/>
  <c r="AN441" i="3"/>
  <c r="AR441" i="3"/>
  <c r="AS441" i="3"/>
  <c r="AT441" i="3"/>
  <c r="AU441" i="3"/>
  <c r="M442" i="3"/>
  <c r="M441" i="3" s="1"/>
  <c r="O442" i="3"/>
  <c r="H442" i="3" s="1"/>
  <c r="T442" i="3"/>
  <c r="AA442" i="3"/>
  <c r="AA441" i="3" s="1"/>
  <c r="AH442" i="3"/>
  <c r="AO442" i="3"/>
  <c r="AO441" i="3" s="1"/>
  <c r="AV442" i="3"/>
  <c r="I443" i="3"/>
  <c r="J443" i="3"/>
  <c r="L443" i="3"/>
  <c r="P443" i="3"/>
  <c r="Q443" i="3"/>
  <c r="S443" i="3"/>
  <c r="W443" i="3"/>
  <c r="X443" i="3"/>
  <c r="Z443" i="3"/>
  <c r="M444" i="3"/>
  <c r="T444" i="3"/>
  <c r="V444" i="3"/>
  <c r="O444" i="3" s="1"/>
  <c r="H444" i="3" s="1"/>
  <c r="AA444" i="3"/>
  <c r="M445" i="3"/>
  <c r="T445" i="3"/>
  <c r="V445" i="3"/>
  <c r="O445" i="3" s="1"/>
  <c r="H445" i="3" s="1"/>
  <c r="AA445" i="3"/>
  <c r="U445" i="3" s="1"/>
  <c r="K446" i="3"/>
  <c r="K443" i="3" s="1"/>
  <c r="R446" i="3"/>
  <c r="H446" i="3" s="1"/>
  <c r="Y446" i="3"/>
  <c r="O446" i="3" s="1"/>
  <c r="I452" i="3"/>
  <c r="I451" i="3" s="1"/>
  <c r="J452" i="3"/>
  <c r="J451" i="3" s="1"/>
  <c r="J450" i="3" s="1"/>
  <c r="K452" i="3"/>
  <c r="K451" i="3" s="1"/>
  <c r="L452" i="3"/>
  <c r="L451" i="3" s="1"/>
  <c r="L450" i="3" s="1"/>
  <c r="P452" i="3"/>
  <c r="P451" i="3" s="1"/>
  <c r="Q452" i="3"/>
  <c r="Q451" i="3" s="1"/>
  <c r="R452" i="3"/>
  <c r="S452" i="3"/>
  <c r="S451" i="3" s="1"/>
  <c r="W452" i="3"/>
  <c r="W451" i="3" s="1"/>
  <c r="X452" i="3"/>
  <c r="X451" i="3" s="1"/>
  <c r="X450" i="3" s="1"/>
  <c r="Y452" i="3"/>
  <c r="Y451" i="3" s="1"/>
  <c r="Z452" i="3"/>
  <c r="Z451" i="3" s="1"/>
  <c r="Z450" i="3" s="1"/>
  <c r="AD452" i="3"/>
  <c r="AD451" i="3" s="1"/>
  <c r="AE452" i="3"/>
  <c r="AE451" i="3" s="1"/>
  <c r="AF452" i="3"/>
  <c r="AF451" i="3" s="1"/>
  <c r="AG452" i="3"/>
  <c r="AG451" i="3" s="1"/>
  <c r="AK452" i="3"/>
  <c r="AK451" i="3" s="1"/>
  <c r="AL452" i="3"/>
  <c r="AL451" i="3" s="1"/>
  <c r="AL450" i="3" s="1"/>
  <c r="AM452" i="3"/>
  <c r="AM451" i="3" s="1"/>
  <c r="AN452" i="3"/>
  <c r="AN451" i="3" s="1"/>
  <c r="AN450" i="3" s="1"/>
  <c r="AR452" i="3"/>
  <c r="AR451" i="3" s="1"/>
  <c r="AR450" i="3" s="1"/>
  <c r="AS452" i="3"/>
  <c r="AS451" i="3" s="1"/>
  <c r="AT452" i="3"/>
  <c r="AT451" i="3" s="1"/>
  <c r="AU452" i="3"/>
  <c r="AU451" i="3" s="1"/>
  <c r="M453" i="3"/>
  <c r="M452" i="3" s="1"/>
  <c r="T453" i="3"/>
  <c r="AA453" i="3"/>
  <c r="AA452" i="3" s="1"/>
  <c r="AH453" i="3"/>
  <c r="AH452" i="3" s="1"/>
  <c r="AO453" i="3"/>
  <c r="AO452" i="3" s="1"/>
  <c r="AQ453" i="3"/>
  <c r="AQ452" i="3" s="1"/>
  <c r="AQ451" i="3" s="1"/>
  <c r="AQ450" i="3" s="1"/>
  <c r="AV453" i="3"/>
  <c r="I456" i="3"/>
  <c r="I455" i="3" s="1"/>
  <c r="I454" i="3" s="1"/>
  <c r="J456" i="3"/>
  <c r="J455" i="3" s="1"/>
  <c r="J454" i="3" s="1"/>
  <c r="K456" i="3"/>
  <c r="K455" i="3" s="1"/>
  <c r="K454" i="3" s="1"/>
  <c r="L456" i="3"/>
  <c r="L455" i="3" s="1"/>
  <c r="L454" i="3" s="1"/>
  <c r="P456" i="3"/>
  <c r="P455" i="3" s="1"/>
  <c r="P454" i="3" s="1"/>
  <c r="Q456" i="3"/>
  <c r="Q455" i="3" s="1"/>
  <c r="Q454" i="3" s="1"/>
  <c r="R456" i="3"/>
  <c r="S456" i="3"/>
  <c r="S455" i="3" s="1"/>
  <c r="S454" i="3" s="1"/>
  <c r="W456" i="3"/>
  <c r="W455" i="3" s="1"/>
  <c r="W454" i="3" s="1"/>
  <c r="X456" i="3"/>
  <c r="X455" i="3" s="1"/>
  <c r="X454" i="3" s="1"/>
  <c r="Y456" i="3"/>
  <c r="Y455" i="3" s="1"/>
  <c r="Z456" i="3"/>
  <c r="Z455" i="3" s="1"/>
  <c r="Z454" i="3" s="1"/>
  <c r="AD456" i="3"/>
  <c r="AD455" i="3" s="1"/>
  <c r="AD454" i="3" s="1"/>
  <c r="AE456" i="3"/>
  <c r="AE455" i="3" s="1"/>
  <c r="AE454" i="3" s="1"/>
  <c r="AF456" i="3"/>
  <c r="AF455" i="3" s="1"/>
  <c r="AG456" i="3"/>
  <c r="AG455" i="3" s="1"/>
  <c r="AG454" i="3" s="1"/>
  <c r="AK456" i="3"/>
  <c r="AK455" i="3" s="1"/>
  <c r="AK454" i="3" s="1"/>
  <c r="AL456" i="3"/>
  <c r="AL455" i="3" s="1"/>
  <c r="AL454" i="3" s="1"/>
  <c r="AM456" i="3"/>
  <c r="AM455" i="3" s="1"/>
  <c r="AM454" i="3" s="1"/>
  <c r="AN456" i="3"/>
  <c r="AN455" i="3" s="1"/>
  <c r="AN454" i="3" s="1"/>
  <c r="AR456" i="3"/>
  <c r="AR455" i="3" s="1"/>
  <c r="AR454" i="3" s="1"/>
  <c r="AS456" i="3"/>
  <c r="AS455" i="3" s="1"/>
  <c r="AS454" i="3" s="1"/>
  <c r="AT456" i="3"/>
  <c r="AU456" i="3"/>
  <c r="AU455" i="3" s="1"/>
  <c r="AU454" i="3" s="1"/>
  <c r="M457" i="3"/>
  <c r="T457" i="3"/>
  <c r="AA457" i="3"/>
  <c r="AH457" i="3"/>
  <c r="AO457" i="3"/>
  <c r="AQ457" i="3"/>
  <c r="AJ457" i="3" s="1"/>
  <c r="AC457" i="3" s="1"/>
  <c r="V457" i="3" s="1"/>
  <c r="O457" i="3" s="1"/>
  <c r="H457" i="3" s="1"/>
  <c r="AV457" i="3"/>
  <c r="M458" i="3"/>
  <c r="T458" i="3"/>
  <c r="AA458" i="3"/>
  <c r="AH458" i="3"/>
  <c r="AO458" i="3"/>
  <c r="AQ458" i="3"/>
  <c r="AJ458" i="3" s="1"/>
  <c r="AC458" i="3" s="1"/>
  <c r="V458" i="3" s="1"/>
  <c r="O458" i="3" s="1"/>
  <c r="H458" i="3" s="1"/>
  <c r="AV458" i="3"/>
  <c r="AP458" i="3" s="1"/>
  <c r="I462" i="3"/>
  <c r="I461" i="3" s="1"/>
  <c r="I460" i="3" s="1"/>
  <c r="I459" i="3" s="1"/>
  <c r="J462" i="3"/>
  <c r="J461" i="3" s="1"/>
  <c r="J460" i="3" s="1"/>
  <c r="J459" i="3" s="1"/>
  <c r="K462" i="3"/>
  <c r="K461" i="3" s="1"/>
  <c r="K460" i="3" s="1"/>
  <c r="L462" i="3"/>
  <c r="L461" i="3" s="1"/>
  <c r="L460" i="3" s="1"/>
  <c r="L459" i="3" s="1"/>
  <c r="P462" i="3"/>
  <c r="P461" i="3" s="1"/>
  <c r="P460" i="3" s="1"/>
  <c r="P459" i="3" s="1"/>
  <c r="Q462" i="3"/>
  <c r="Q461" i="3" s="1"/>
  <c r="Q460" i="3" s="1"/>
  <c r="Q459" i="3" s="1"/>
  <c r="R462" i="3"/>
  <c r="S462" i="3"/>
  <c r="S461" i="3" s="1"/>
  <c r="S460" i="3" s="1"/>
  <c r="S459" i="3" s="1"/>
  <c r="W462" i="3"/>
  <c r="W461" i="3" s="1"/>
  <c r="W460" i="3" s="1"/>
  <c r="W459" i="3" s="1"/>
  <c r="X462" i="3"/>
  <c r="X461" i="3" s="1"/>
  <c r="X460" i="3" s="1"/>
  <c r="X459" i="3" s="1"/>
  <c r="Y462" i="3"/>
  <c r="Y461" i="3" s="1"/>
  <c r="Y460" i="3" s="1"/>
  <c r="Y459" i="3" s="1"/>
  <c r="Z462" i="3"/>
  <c r="Z461" i="3" s="1"/>
  <c r="Z460" i="3" s="1"/>
  <c r="Z459" i="3" s="1"/>
  <c r="AD462" i="3"/>
  <c r="AD461" i="3" s="1"/>
  <c r="AD460" i="3" s="1"/>
  <c r="AD459" i="3" s="1"/>
  <c r="AE462" i="3"/>
  <c r="AE461" i="3" s="1"/>
  <c r="AE460" i="3" s="1"/>
  <c r="AE459" i="3" s="1"/>
  <c r="AF462" i="3"/>
  <c r="AF461" i="3" s="1"/>
  <c r="AF460" i="3" s="1"/>
  <c r="AF459" i="3" s="1"/>
  <c r="AG462" i="3"/>
  <c r="AG461" i="3" s="1"/>
  <c r="AG460" i="3" s="1"/>
  <c r="AG459" i="3" s="1"/>
  <c r="AK462" i="3"/>
  <c r="AK461" i="3" s="1"/>
  <c r="AK460" i="3" s="1"/>
  <c r="AK459" i="3" s="1"/>
  <c r="AL462" i="3"/>
  <c r="AL461" i="3" s="1"/>
  <c r="AL460" i="3" s="1"/>
  <c r="AL459" i="3" s="1"/>
  <c r="AM462" i="3"/>
  <c r="AM461" i="3" s="1"/>
  <c r="AM460" i="3" s="1"/>
  <c r="AM459" i="3" s="1"/>
  <c r="AN462" i="3"/>
  <c r="AN461" i="3" s="1"/>
  <c r="AN460" i="3" s="1"/>
  <c r="AN459" i="3" s="1"/>
  <c r="AR462" i="3"/>
  <c r="AR461" i="3" s="1"/>
  <c r="AR460" i="3" s="1"/>
  <c r="AR459" i="3" s="1"/>
  <c r="AS462" i="3"/>
  <c r="AS461" i="3" s="1"/>
  <c r="AS460" i="3" s="1"/>
  <c r="AS459" i="3" s="1"/>
  <c r="AT462" i="3"/>
  <c r="AT461" i="3" s="1"/>
  <c r="AT460" i="3" s="1"/>
  <c r="AT459" i="3" s="1"/>
  <c r="AU462" i="3"/>
  <c r="AU461" i="3" s="1"/>
  <c r="AU460" i="3" s="1"/>
  <c r="AU459" i="3" s="1"/>
  <c r="BD462" i="3"/>
  <c r="BD461" i="3" s="1"/>
  <c r="M463" i="3"/>
  <c r="M462" i="3" s="1"/>
  <c r="T463" i="3"/>
  <c r="AA463" i="3"/>
  <c r="AA462" i="3" s="1"/>
  <c r="AH463" i="3"/>
  <c r="AH462" i="3" s="1"/>
  <c r="AO463" i="3"/>
  <c r="AO462" i="3" s="1"/>
  <c r="AV463" i="3"/>
  <c r="AW463" i="3"/>
  <c r="AX463" i="3" s="1"/>
  <c r="AX462" i="3" s="1"/>
  <c r="AX461" i="3" s="1"/>
  <c r="AX460" i="3" s="1"/>
  <c r="AX459" i="3" s="1"/>
  <c r="AX451" i="3" s="1"/>
  <c r="AX449" i="3" s="1"/>
  <c r="AX448" i="3" s="1"/>
  <c r="AX447" i="3" s="1"/>
  <c r="BE463" i="3"/>
  <c r="BE462" i="3" s="1"/>
  <c r="BE461" i="3" s="1"/>
  <c r="BE460" i="3" s="1"/>
  <c r="BE459" i="3" s="1"/>
  <c r="BE451" i="3" s="1"/>
  <c r="BE449" i="3" s="1"/>
  <c r="I465" i="3"/>
  <c r="I464" i="3" s="1"/>
  <c r="J465" i="3"/>
  <c r="J464" i="3" s="1"/>
  <c r="K465" i="3"/>
  <c r="K464" i="3" s="1"/>
  <c r="L465" i="3"/>
  <c r="L464" i="3" s="1"/>
  <c r="P465" i="3"/>
  <c r="P464" i="3" s="1"/>
  <c r="Q465" i="3"/>
  <c r="Q464" i="3" s="1"/>
  <c r="R465" i="3"/>
  <c r="R464" i="3" s="1"/>
  <c r="S465" i="3"/>
  <c r="S464" i="3" s="1"/>
  <c r="W465" i="3"/>
  <c r="W464" i="3" s="1"/>
  <c r="X465" i="3"/>
  <c r="X464" i="3" s="1"/>
  <c r="Y465" i="3"/>
  <c r="Y464" i="3" s="1"/>
  <c r="Z465" i="3"/>
  <c r="Z464" i="3" s="1"/>
  <c r="AD465" i="3"/>
  <c r="AD464" i="3" s="1"/>
  <c r="AE465" i="3"/>
  <c r="AE464" i="3" s="1"/>
  <c r="AF465" i="3"/>
  <c r="AF464" i="3" s="1"/>
  <c r="AG465" i="3"/>
  <c r="AG464" i="3" s="1"/>
  <c r="AK465" i="3"/>
  <c r="AK464" i="3" s="1"/>
  <c r="AL465" i="3"/>
  <c r="AL464" i="3" s="1"/>
  <c r="AM465" i="3"/>
  <c r="AM464" i="3" s="1"/>
  <c r="AN465" i="3"/>
  <c r="AN464" i="3" s="1"/>
  <c r="AR465" i="3"/>
  <c r="AR464" i="3" s="1"/>
  <c r="AS465" i="3"/>
  <c r="AS464" i="3" s="1"/>
  <c r="AT465" i="3"/>
  <c r="AT464" i="3" s="1"/>
  <c r="AU465" i="3"/>
  <c r="AU464" i="3" s="1"/>
  <c r="BD465" i="3"/>
  <c r="AW465" i="3" s="1"/>
  <c r="BE465" i="3"/>
  <c r="BE464" i="3" s="1"/>
  <c r="M466" i="3"/>
  <c r="M465" i="3" s="1"/>
  <c r="M464" i="3" s="1"/>
  <c r="T466" i="3"/>
  <c r="T465" i="3" s="1"/>
  <c r="AA466" i="3"/>
  <c r="AA465" i="3" s="1"/>
  <c r="AH466" i="3"/>
  <c r="AJ466" i="3"/>
  <c r="AJ465" i="3" s="1"/>
  <c r="AJ464" i="3" s="1"/>
  <c r="AO466" i="3"/>
  <c r="AO465" i="3" s="1"/>
  <c r="AV466" i="3"/>
  <c r="AW466" i="3"/>
  <c r="I472" i="3"/>
  <c r="I471" i="3" s="1"/>
  <c r="J472" i="3"/>
  <c r="J471" i="3" s="1"/>
  <c r="K472" i="3"/>
  <c r="K471" i="3" s="1"/>
  <c r="L472" i="3"/>
  <c r="L471" i="3" s="1"/>
  <c r="P472" i="3"/>
  <c r="P471" i="3" s="1"/>
  <c r="Q472" i="3"/>
  <c r="Q471" i="3" s="1"/>
  <c r="R472" i="3"/>
  <c r="S472" i="3"/>
  <c r="S471" i="3" s="1"/>
  <c r="W472" i="3"/>
  <c r="W471" i="3" s="1"/>
  <c r="X472" i="3"/>
  <c r="X471" i="3" s="1"/>
  <c r="Y472" i="3"/>
  <c r="Y471" i="3" s="1"/>
  <c r="Z472" i="3"/>
  <c r="Z471" i="3" s="1"/>
  <c r="AD472" i="3"/>
  <c r="AD471" i="3" s="1"/>
  <c r="AE472" i="3"/>
  <c r="AE471" i="3" s="1"/>
  <c r="AF472" i="3"/>
  <c r="AF471" i="3" s="1"/>
  <c r="AG472" i="3"/>
  <c r="AG471" i="3" s="1"/>
  <c r="AK472" i="3"/>
  <c r="AK471" i="3" s="1"/>
  <c r="AL472" i="3"/>
  <c r="AL471" i="3" s="1"/>
  <c r="AM472" i="3"/>
  <c r="AM471" i="3" s="1"/>
  <c r="AN472" i="3"/>
  <c r="AN471" i="3" s="1"/>
  <c r="AR472" i="3"/>
  <c r="AR471" i="3" s="1"/>
  <c r="AS472" i="3"/>
  <c r="AS471" i="3" s="1"/>
  <c r="AT472" i="3"/>
  <c r="AT471" i="3" s="1"/>
  <c r="AU472" i="3"/>
  <c r="AU471" i="3" s="1"/>
  <c r="M473" i="3"/>
  <c r="M472" i="3" s="1"/>
  <c r="O473" i="3"/>
  <c r="H473" i="3" s="1"/>
  <c r="T473" i="3"/>
  <c r="AA473" i="3"/>
  <c r="AA472" i="3" s="1"/>
  <c r="AA471" i="3" s="1"/>
  <c r="AH473" i="3"/>
  <c r="AO473" i="3"/>
  <c r="AO472" i="3" s="1"/>
  <c r="AO471" i="3" s="1"/>
  <c r="AV473" i="3"/>
  <c r="AV472" i="3" s="1"/>
  <c r="AV471" i="3" s="1"/>
  <c r="AW473" i="3"/>
  <c r="AW472" i="3" s="1"/>
  <c r="AW471" i="3" s="1"/>
  <c r="AW470" i="3" s="1"/>
  <c r="AW469" i="3" s="1"/>
  <c r="AW468" i="3" s="1"/>
  <c r="AX473" i="3"/>
  <c r="I475" i="3"/>
  <c r="I474" i="3" s="1"/>
  <c r="J475" i="3"/>
  <c r="J474" i="3" s="1"/>
  <c r="K475" i="3"/>
  <c r="L475" i="3"/>
  <c r="L474" i="3" s="1"/>
  <c r="P475" i="3"/>
  <c r="P474" i="3" s="1"/>
  <c r="Q475" i="3"/>
  <c r="Q474" i="3" s="1"/>
  <c r="R475" i="3"/>
  <c r="R474" i="3" s="1"/>
  <c r="S475" i="3"/>
  <c r="S474" i="3" s="1"/>
  <c r="W475" i="3"/>
  <c r="W474" i="3" s="1"/>
  <c r="X475" i="3"/>
  <c r="X474" i="3" s="1"/>
  <c r="Y475" i="3"/>
  <c r="Y474" i="3" s="1"/>
  <c r="Z475" i="3"/>
  <c r="Z474" i="3" s="1"/>
  <c r="AD475" i="3"/>
  <c r="AD474" i="3" s="1"/>
  <c r="AE475" i="3"/>
  <c r="AE474" i="3" s="1"/>
  <c r="AF475" i="3"/>
  <c r="AF474" i="3" s="1"/>
  <c r="AG475" i="3"/>
  <c r="AG474" i="3" s="1"/>
  <c r="AK475" i="3"/>
  <c r="AK474" i="3" s="1"/>
  <c r="AL475" i="3"/>
  <c r="AL474" i="3" s="1"/>
  <c r="AM475" i="3"/>
  <c r="AM474" i="3" s="1"/>
  <c r="AN475" i="3"/>
  <c r="AN474" i="3" s="1"/>
  <c r="AR475" i="3"/>
  <c r="AR474" i="3" s="1"/>
  <c r="AS475" i="3"/>
  <c r="AS474" i="3" s="1"/>
  <c r="AT475" i="3"/>
  <c r="AT474" i="3" s="1"/>
  <c r="AU475" i="3"/>
  <c r="AU474" i="3" s="1"/>
  <c r="M476" i="3"/>
  <c r="M475" i="3" s="1"/>
  <c r="M474" i="3" s="1"/>
  <c r="T476" i="3"/>
  <c r="T475" i="3" s="1"/>
  <c r="AA476" i="3"/>
  <c r="AA475" i="3" s="1"/>
  <c r="AH476" i="3"/>
  <c r="AO476" i="3"/>
  <c r="AO475" i="3" s="1"/>
  <c r="AO474" i="3" s="1"/>
  <c r="AV476" i="3"/>
  <c r="AV475" i="3" s="1"/>
  <c r="AV474" i="3" s="1"/>
  <c r="AW476" i="3"/>
  <c r="AW475" i="3" s="1"/>
  <c r="AW474" i="3" s="1"/>
  <c r="AX476" i="3"/>
  <c r="I482" i="3"/>
  <c r="J482" i="3"/>
  <c r="K482" i="3"/>
  <c r="L482" i="3"/>
  <c r="P482" i="3"/>
  <c r="Q482" i="3"/>
  <c r="R482" i="3"/>
  <c r="S482" i="3"/>
  <c r="W482" i="3"/>
  <c r="X482" i="3"/>
  <c r="Y482" i="3"/>
  <c r="Z482" i="3"/>
  <c r="AD482" i="3"/>
  <c r="AE482" i="3"/>
  <c r="AF482" i="3"/>
  <c r="AG482" i="3"/>
  <c r="AK482" i="3"/>
  <c r="AL482" i="3"/>
  <c r="AM482" i="3"/>
  <c r="AN482" i="3"/>
  <c r="AR482" i="3"/>
  <c r="AS482" i="3"/>
  <c r="AT482" i="3"/>
  <c r="AU482" i="3"/>
  <c r="AY482" i="3"/>
  <c r="AZ482" i="3"/>
  <c r="BA482" i="3"/>
  <c r="BB482" i="3"/>
  <c r="BD482" i="3"/>
  <c r="M483" i="3"/>
  <c r="T483" i="3"/>
  <c r="T482" i="3" s="1"/>
  <c r="AA483" i="3"/>
  <c r="AA482" i="3" s="1"/>
  <c r="AH483" i="3"/>
  <c r="AH482" i="3" s="1"/>
  <c r="AO483" i="3"/>
  <c r="AO482" i="3" s="1"/>
  <c r="AV483" i="3"/>
  <c r="AV482" i="3" s="1"/>
  <c r="BC483" i="3"/>
  <c r="BE483" i="3"/>
  <c r="BE482" i="3" s="1"/>
  <c r="I484" i="3"/>
  <c r="J484" i="3"/>
  <c r="K484" i="3"/>
  <c r="L484" i="3"/>
  <c r="P484" i="3"/>
  <c r="Q484" i="3"/>
  <c r="R484" i="3"/>
  <c r="S484" i="3"/>
  <c r="W484" i="3"/>
  <c r="X484" i="3"/>
  <c r="Y484" i="3"/>
  <c r="Z484" i="3"/>
  <c r="AD484" i="3"/>
  <c r="AE484" i="3"/>
  <c r="AF484" i="3"/>
  <c r="AG484" i="3"/>
  <c r="AK484" i="3"/>
  <c r="AL484" i="3"/>
  <c r="AM484" i="3"/>
  <c r="AN484" i="3"/>
  <c r="AR484" i="3"/>
  <c r="AS484" i="3"/>
  <c r="AT484" i="3"/>
  <c r="AU484" i="3"/>
  <c r="AY484" i="3"/>
  <c r="AZ484" i="3"/>
  <c r="BA484" i="3"/>
  <c r="BB484" i="3"/>
  <c r="M485" i="3"/>
  <c r="T485" i="3"/>
  <c r="AA485" i="3"/>
  <c r="AH485" i="3"/>
  <c r="AO485" i="3"/>
  <c r="AV485" i="3"/>
  <c r="AX485" i="3"/>
  <c r="AQ485" i="3" s="1"/>
  <c r="AJ485" i="3" s="1"/>
  <c r="AC485" i="3" s="1"/>
  <c r="V485" i="3" s="1"/>
  <c r="O485" i="3" s="1"/>
  <c r="H485" i="3" s="1"/>
  <c r="BC485" i="3"/>
  <c r="AW485" i="3" s="1"/>
  <c r="AP485" i="3" s="1"/>
  <c r="M486" i="3"/>
  <c r="T486" i="3"/>
  <c r="AA486" i="3"/>
  <c r="AA484" i="3" s="1"/>
  <c r="AH486" i="3"/>
  <c r="AH484" i="3" s="1"/>
  <c r="AO486" i="3"/>
  <c r="AO484" i="3" s="1"/>
  <c r="AV486" i="3"/>
  <c r="AV484" i="3" s="1"/>
  <c r="AX486" i="3"/>
  <c r="BC486" i="3"/>
  <c r="AW486" i="3" s="1"/>
  <c r="I487" i="3"/>
  <c r="J487" i="3"/>
  <c r="K487" i="3"/>
  <c r="L487" i="3"/>
  <c r="P487" i="3"/>
  <c r="Q487" i="3"/>
  <c r="R487" i="3"/>
  <c r="S487" i="3"/>
  <c r="W487" i="3"/>
  <c r="X487" i="3"/>
  <c r="Y487" i="3"/>
  <c r="Z487" i="3"/>
  <c r="AD487" i="3"/>
  <c r="AE487" i="3"/>
  <c r="AF487" i="3"/>
  <c r="AG487" i="3"/>
  <c r="AI487" i="3"/>
  <c r="M488" i="3"/>
  <c r="T488" i="3"/>
  <c r="AA488" i="3"/>
  <c r="AH488" i="3"/>
  <c r="AQ488" i="3"/>
  <c r="M489" i="3"/>
  <c r="T489" i="3"/>
  <c r="AA489" i="3"/>
  <c r="AH489" i="3"/>
  <c r="AB489" i="3" s="1"/>
  <c r="AQ489" i="3"/>
  <c r="AJ489" i="3" s="1"/>
  <c r="AC489" i="3" s="1"/>
  <c r="V489" i="3" s="1"/>
  <c r="O489" i="3" s="1"/>
  <c r="H489" i="3" s="1"/>
  <c r="I492" i="3"/>
  <c r="J492" i="3"/>
  <c r="K492" i="3"/>
  <c r="L492" i="3"/>
  <c r="P492" i="3"/>
  <c r="Q492" i="3"/>
  <c r="R492" i="3"/>
  <c r="S492" i="3"/>
  <c r="W492" i="3"/>
  <c r="X492" i="3"/>
  <c r="Y492" i="3"/>
  <c r="Z492" i="3"/>
  <c r="AD492" i="3"/>
  <c r="AE492" i="3"/>
  <c r="AF492" i="3"/>
  <c r="AG492" i="3"/>
  <c r="AK492" i="3"/>
  <c r="AL492" i="3"/>
  <c r="AM492" i="3"/>
  <c r="AN492" i="3"/>
  <c r="AR492" i="3"/>
  <c r="AS492" i="3"/>
  <c r="AT492" i="3"/>
  <c r="AU492" i="3"/>
  <c r="AY492" i="3"/>
  <c r="AZ492" i="3"/>
  <c r="BA492" i="3"/>
  <c r="BB492" i="3"/>
  <c r="BD492" i="3"/>
  <c r="M493" i="3"/>
  <c r="T493" i="3"/>
  <c r="AA493" i="3"/>
  <c r="AH493" i="3"/>
  <c r="AO493" i="3"/>
  <c r="AV493" i="3"/>
  <c r="BC493" i="3"/>
  <c r="AW493" i="3" s="1"/>
  <c r="BE493" i="3"/>
  <c r="AX493" i="3" s="1"/>
  <c r="AQ493" i="3" s="1"/>
  <c r="AJ493" i="3" s="1"/>
  <c r="AC493" i="3" s="1"/>
  <c r="V493" i="3" s="1"/>
  <c r="O493" i="3" s="1"/>
  <c r="H493" i="3" s="1"/>
  <c r="M494" i="3"/>
  <c r="M492" i="3" s="1"/>
  <c r="T494" i="3"/>
  <c r="AA494" i="3"/>
  <c r="AA492" i="3" s="1"/>
  <c r="AH494" i="3"/>
  <c r="AH492" i="3" s="1"/>
  <c r="AO494" i="3"/>
  <c r="AO492" i="3" s="1"/>
  <c r="AV494" i="3"/>
  <c r="AX494" i="3"/>
  <c r="BC494" i="3"/>
  <c r="AW494" i="3" s="1"/>
  <c r="I496" i="3"/>
  <c r="J496" i="3"/>
  <c r="K496" i="3"/>
  <c r="L496" i="3"/>
  <c r="P496" i="3"/>
  <c r="Q496" i="3"/>
  <c r="R496" i="3"/>
  <c r="O496" i="3" s="1"/>
  <c r="S496" i="3"/>
  <c r="W496" i="3"/>
  <c r="X496" i="3"/>
  <c r="Y496" i="3"/>
  <c r="Z496" i="3"/>
  <c r="AD496" i="3"/>
  <c r="AE496" i="3"/>
  <c r="AF496" i="3"/>
  <c r="AG496" i="3"/>
  <c r="AK496" i="3"/>
  <c r="AL496" i="3"/>
  <c r="AM496" i="3"/>
  <c r="AN496" i="3"/>
  <c r="AR496" i="3"/>
  <c r="AS496" i="3"/>
  <c r="AT496" i="3"/>
  <c r="AU496" i="3"/>
  <c r="AY496" i="3"/>
  <c r="AZ496" i="3"/>
  <c r="BA496" i="3"/>
  <c r="BB496" i="3"/>
  <c r="BD496" i="3"/>
  <c r="M497" i="3"/>
  <c r="O497" i="3"/>
  <c r="H497" i="3" s="1"/>
  <c r="T497" i="3"/>
  <c r="T496" i="3" s="1"/>
  <c r="AA497" i="3"/>
  <c r="AA496" i="3" s="1"/>
  <c r="AH497" i="3"/>
  <c r="AH496" i="3" s="1"/>
  <c r="AO497" i="3"/>
  <c r="AO496" i="3" s="1"/>
  <c r="AQ497" i="3"/>
  <c r="AQ496" i="3" s="1"/>
  <c r="AV497" i="3"/>
  <c r="AV496" i="3" s="1"/>
  <c r="BC497" i="3"/>
  <c r="I498" i="3"/>
  <c r="J498" i="3"/>
  <c r="K498" i="3"/>
  <c r="L498" i="3"/>
  <c r="P498" i="3"/>
  <c r="Q498" i="3"/>
  <c r="R498" i="3"/>
  <c r="O498" i="3" s="1"/>
  <c r="H498" i="3" s="1"/>
  <c r="E189" i="2" s="1"/>
  <c r="S498" i="3"/>
  <c r="W498" i="3"/>
  <c r="X498" i="3"/>
  <c r="Y498" i="3"/>
  <c r="Z498" i="3"/>
  <c r="AD498" i="3"/>
  <c r="AE498" i="3"/>
  <c r="AF498" i="3"/>
  <c r="AG498" i="3"/>
  <c r="AK498" i="3"/>
  <c r="AL498" i="3"/>
  <c r="AM498" i="3"/>
  <c r="AN498" i="3"/>
  <c r="AR498" i="3"/>
  <c r="AS498" i="3"/>
  <c r="AT498" i="3"/>
  <c r="AU498" i="3"/>
  <c r="AY498" i="3"/>
  <c r="AZ498" i="3"/>
  <c r="BA498" i="3"/>
  <c r="BB498" i="3"/>
  <c r="BD498" i="3"/>
  <c r="M499" i="3"/>
  <c r="M498" i="3" s="1"/>
  <c r="O499" i="3"/>
  <c r="H499" i="3" s="1"/>
  <c r="T499" i="3"/>
  <c r="T498" i="3" s="1"/>
  <c r="AA499" i="3"/>
  <c r="AA498" i="3" s="1"/>
  <c r="AH499" i="3"/>
  <c r="AO499" i="3"/>
  <c r="AO498" i="3" s="1"/>
  <c r="AQ499" i="3"/>
  <c r="AQ498" i="3" s="1"/>
  <c r="AV499" i="3"/>
  <c r="AV498" i="3" s="1"/>
  <c r="BC499" i="3"/>
  <c r="I500" i="3"/>
  <c r="J500" i="3"/>
  <c r="K500" i="3"/>
  <c r="L500" i="3"/>
  <c r="P500" i="3"/>
  <c r="Q500" i="3"/>
  <c r="R500" i="3"/>
  <c r="O500" i="3" s="1"/>
  <c r="S500" i="3"/>
  <c r="W500" i="3"/>
  <c r="X500" i="3"/>
  <c r="Y500" i="3"/>
  <c r="Z500" i="3"/>
  <c r="AD500" i="3"/>
  <c r="AE500" i="3"/>
  <c r="AF500" i="3"/>
  <c r="AG500" i="3"/>
  <c r="AK500" i="3"/>
  <c r="AL500" i="3"/>
  <c r="AM500" i="3"/>
  <c r="AN500" i="3"/>
  <c r="M501" i="3"/>
  <c r="M500" i="3" s="1"/>
  <c r="O501" i="3"/>
  <c r="H501" i="3" s="1"/>
  <c r="T501" i="3"/>
  <c r="T500" i="3" s="1"/>
  <c r="AA501" i="3"/>
  <c r="AH501" i="3"/>
  <c r="AO501" i="3"/>
  <c r="AO500" i="3" s="1"/>
  <c r="AP501" i="3"/>
  <c r="AP500" i="3" s="1"/>
  <c r="I502" i="3"/>
  <c r="J502" i="3"/>
  <c r="K502" i="3"/>
  <c r="L502" i="3"/>
  <c r="P502" i="3"/>
  <c r="Q502" i="3"/>
  <c r="R502" i="3"/>
  <c r="O502" i="3" s="1"/>
  <c r="S502" i="3"/>
  <c r="W502" i="3"/>
  <c r="X502" i="3"/>
  <c r="Y502" i="3"/>
  <c r="Z502" i="3"/>
  <c r="AD502" i="3"/>
  <c r="AE502" i="3"/>
  <c r="AF502" i="3"/>
  <c r="AG502" i="3"/>
  <c r="AK502" i="3"/>
  <c r="AL502" i="3"/>
  <c r="AM502" i="3"/>
  <c r="AN502" i="3"/>
  <c r="AR502" i="3"/>
  <c r="AS502" i="3"/>
  <c r="AT502" i="3"/>
  <c r="AU502" i="3"/>
  <c r="AY502" i="3"/>
  <c r="AZ502" i="3"/>
  <c r="BA502" i="3"/>
  <c r="BB502" i="3"/>
  <c r="BD502" i="3"/>
  <c r="M503" i="3"/>
  <c r="M502" i="3" s="1"/>
  <c r="O503" i="3"/>
  <c r="H503" i="3" s="1"/>
  <c r="E191" i="2" s="1"/>
  <c r="T503" i="3"/>
  <c r="T502" i="3" s="1"/>
  <c r="AA503" i="3"/>
  <c r="AA502" i="3" s="1"/>
  <c r="AH503" i="3"/>
  <c r="AH502" i="3" s="1"/>
  <c r="AO503" i="3"/>
  <c r="AO502" i="3" s="1"/>
  <c r="AQ503" i="3"/>
  <c r="AQ502" i="3" s="1"/>
  <c r="AV503" i="3"/>
  <c r="AV502" i="3" s="1"/>
  <c r="BC503" i="3"/>
  <c r="AW503" i="3" s="1"/>
  <c r="AW502" i="3" s="1"/>
  <c r="I505" i="3"/>
  <c r="J505" i="3"/>
  <c r="K505" i="3"/>
  <c r="L505" i="3"/>
  <c r="P505" i="3"/>
  <c r="Q505" i="3"/>
  <c r="R505" i="3"/>
  <c r="O505" i="3" s="1"/>
  <c r="H505" i="3" s="1"/>
  <c r="E192" i="2" s="1"/>
  <c r="S505" i="3"/>
  <c r="W505" i="3"/>
  <c r="X505" i="3"/>
  <c r="Y505" i="3"/>
  <c r="Z505" i="3"/>
  <c r="AE505" i="3"/>
  <c r="AF505" i="3"/>
  <c r="AG505" i="3"/>
  <c r="AK505" i="3"/>
  <c r="AL505" i="3"/>
  <c r="AM505" i="3"/>
  <c r="AN505" i="3"/>
  <c r="AR505" i="3"/>
  <c r="AS505" i="3"/>
  <c r="AT505" i="3"/>
  <c r="AU505" i="3"/>
  <c r="AZ505" i="3"/>
  <c r="BA505" i="3"/>
  <c r="BB505" i="3"/>
  <c r="BD505" i="3"/>
  <c r="M506" i="3"/>
  <c r="O506" i="3"/>
  <c r="H506" i="3" s="1"/>
  <c r="T506" i="3"/>
  <c r="AA506" i="3"/>
  <c r="AD506" i="3"/>
  <c r="AH506" i="3" s="1"/>
  <c r="AO506" i="3"/>
  <c r="AQ506" i="3"/>
  <c r="AV506" i="3"/>
  <c r="AY506" i="3"/>
  <c r="M507" i="3"/>
  <c r="O507" i="3"/>
  <c r="H507" i="3" s="1"/>
  <c r="T507" i="3"/>
  <c r="AA507" i="3"/>
  <c r="AH507" i="3"/>
  <c r="AO507" i="3"/>
  <c r="AV507" i="3"/>
  <c r="AX507" i="3"/>
  <c r="AQ507" i="3" s="1"/>
  <c r="AQ505" i="3" s="1"/>
  <c r="AQ504" i="3" s="1"/>
  <c r="BC507" i="3"/>
  <c r="AW507" i="3" s="1"/>
  <c r="AP507" i="3" s="1"/>
  <c r="I508" i="3"/>
  <c r="J508" i="3"/>
  <c r="K508" i="3"/>
  <c r="L508" i="3"/>
  <c r="P508" i="3"/>
  <c r="Q508" i="3"/>
  <c r="R508" i="3"/>
  <c r="O508" i="3" s="1"/>
  <c r="S508" i="3"/>
  <c r="W508" i="3"/>
  <c r="X508" i="3"/>
  <c r="Y508" i="3"/>
  <c r="Z508" i="3"/>
  <c r="AD508" i="3"/>
  <c r="AE508" i="3"/>
  <c r="AF508" i="3"/>
  <c r="AG508" i="3"/>
  <c r="AK508" i="3"/>
  <c r="AL508" i="3"/>
  <c r="AM508" i="3"/>
  <c r="AN508" i="3"/>
  <c r="AR508" i="3"/>
  <c r="AS508" i="3"/>
  <c r="AT508" i="3"/>
  <c r="AU508" i="3"/>
  <c r="AY508" i="3"/>
  <c r="AZ508" i="3"/>
  <c r="BA508" i="3"/>
  <c r="BB508" i="3"/>
  <c r="M509" i="3"/>
  <c r="O509" i="3"/>
  <c r="H509" i="3" s="1"/>
  <c r="T509" i="3"/>
  <c r="AA509" i="3"/>
  <c r="AH509" i="3"/>
  <c r="AO509" i="3"/>
  <c r="AQ509" i="3"/>
  <c r="AV509" i="3"/>
  <c r="BC509" i="3"/>
  <c r="BD509" i="3"/>
  <c r="M510" i="3"/>
  <c r="O510" i="3"/>
  <c r="H510" i="3" s="1"/>
  <c r="T510" i="3"/>
  <c r="AA510" i="3"/>
  <c r="AH510" i="3"/>
  <c r="AO510" i="3"/>
  <c r="AQ510" i="3"/>
  <c r="AV510" i="3"/>
  <c r="BC510" i="3"/>
  <c r="BD510" i="3"/>
  <c r="I511" i="3"/>
  <c r="J511" i="3"/>
  <c r="K511" i="3"/>
  <c r="L511" i="3"/>
  <c r="P511" i="3"/>
  <c r="Q511" i="3"/>
  <c r="R511" i="3"/>
  <c r="S511" i="3"/>
  <c r="W511" i="3"/>
  <c r="X511" i="3"/>
  <c r="Y511" i="3"/>
  <c r="Z511" i="3"/>
  <c r="AD511" i="3"/>
  <c r="AE511" i="3"/>
  <c r="AF511" i="3"/>
  <c r="AG511" i="3"/>
  <c r="AK511" i="3"/>
  <c r="AL511" i="3"/>
  <c r="AM511" i="3"/>
  <c r="AN511" i="3"/>
  <c r="AR511" i="3"/>
  <c r="AS511" i="3"/>
  <c r="AT511" i="3"/>
  <c r="AQ511" i="3" s="1"/>
  <c r="AJ511" i="3" s="1"/>
  <c r="AC511" i="3" s="1"/>
  <c r="V511" i="3" s="1"/>
  <c r="AU511" i="3"/>
  <c r="M512" i="3"/>
  <c r="M511" i="3" s="1"/>
  <c r="T512" i="3"/>
  <c r="AA512" i="3"/>
  <c r="AA511" i="3" s="1"/>
  <c r="AH512" i="3"/>
  <c r="AH511" i="3" s="1"/>
  <c r="AO512" i="3"/>
  <c r="AO511" i="3" s="1"/>
  <c r="AQ512" i="3"/>
  <c r="AJ512" i="3" s="1"/>
  <c r="AC512" i="3" s="1"/>
  <c r="V512" i="3" s="1"/>
  <c r="O512" i="3" s="1"/>
  <c r="H512" i="3" s="1"/>
  <c r="AV512" i="3"/>
  <c r="AV511" i="3" s="1"/>
  <c r="AW512" i="3"/>
  <c r="AW511" i="3" s="1"/>
  <c r="I513" i="3"/>
  <c r="J513" i="3"/>
  <c r="K513" i="3"/>
  <c r="L513" i="3"/>
  <c r="P513" i="3"/>
  <c r="Q513" i="3"/>
  <c r="R513" i="3"/>
  <c r="S513" i="3"/>
  <c r="W513" i="3"/>
  <c r="X513" i="3"/>
  <c r="Y513" i="3"/>
  <c r="Z513" i="3"/>
  <c r="AD513" i="3"/>
  <c r="AE513" i="3"/>
  <c r="AF513" i="3"/>
  <c r="AG513" i="3"/>
  <c r="AK513" i="3"/>
  <c r="AL513" i="3"/>
  <c r="AM513" i="3"/>
  <c r="AJ513" i="3" s="1"/>
  <c r="AN513" i="3"/>
  <c r="AP513" i="3"/>
  <c r="M514" i="3"/>
  <c r="T514" i="3"/>
  <c r="AA514" i="3"/>
  <c r="AH514" i="3"/>
  <c r="AH513" i="3" s="1"/>
  <c r="AJ514" i="3"/>
  <c r="AC514" i="3" s="1"/>
  <c r="V514" i="3" s="1"/>
  <c r="AO514" i="3"/>
  <c r="AO513" i="3" s="1"/>
  <c r="AP514" i="3"/>
  <c r="M515" i="3"/>
  <c r="T515" i="3"/>
  <c r="AA515" i="3"/>
  <c r="AB515" i="3"/>
  <c r="AC515" i="3"/>
  <c r="V515" i="3" s="1"/>
  <c r="O515" i="3" s="1"/>
  <c r="H515" i="3" s="1"/>
  <c r="I518" i="3"/>
  <c r="I517" i="3" s="1"/>
  <c r="I516" i="3" s="1"/>
  <c r="J518" i="3"/>
  <c r="J517" i="3" s="1"/>
  <c r="J516" i="3" s="1"/>
  <c r="K518" i="3"/>
  <c r="K517" i="3" s="1"/>
  <c r="K516" i="3" s="1"/>
  <c r="L518" i="3"/>
  <c r="L517" i="3" s="1"/>
  <c r="L516" i="3" s="1"/>
  <c r="P518" i="3"/>
  <c r="P517" i="3" s="1"/>
  <c r="P516" i="3" s="1"/>
  <c r="Q518" i="3"/>
  <c r="Q517" i="3" s="1"/>
  <c r="Q516" i="3" s="1"/>
  <c r="R518" i="3"/>
  <c r="R517" i="3" s="1"/>
  <c r="S518" i="3"/>
  <c r="S517" i="3" s="1"/>
  <c r="S516" i="3" s="1"/>
  <c r="W518" i="3"/>
  <c r="W517" i="3" s="1"/>
  <c r="W516" i="3" s="1"/>
  <c r="X518" i="3"/>
  <c r="X517" i="3" s="1"/>
  <c r="X516" i="3" s="1"/>
  <c r="Y518" i="3"/>
  <c r="Y517" i="3" s="1"/>
  <c r="Y516" i="3" s="1"/>
  <c r="Z518" i="3"/>
  <c r="Z517" i="3" s="1"/>
  <c r="Z516" i="3" s="1"/>
  <c r="AD518" i="3"/>
  <c r="AD517" i="3" s="1"/>
  <c r="AD516" i="3" s="1"/>
  <c r="AE518" i="3"/>
  <c r="AE517" i="3" s="1"/>
  <c r="AE516" i="3" s="1"/>
  <c r="AF518" i="3"/>
  <c r="AF517" i="3" s="1"/>
  <c r="AF516" i="3" s="1"/>
  <c r="AC516" i="3" s="1"/>
  <c r="V516" i="3" s="1"/>
  <c r="AG518" i="3"/>
  <c r="AG517" i="3" s="1"/>
  <c r="AG516" i="3" s="1"/>
  <c r="AK518" i="3"/>
  <c r="AK517" i="3" s="1"/>
  <c r="AK516" i="3" s="1"/>
  <c r="AL518" i="3"/>
  <c r="AL517" i="3" s="1"/>
  <c r="AL516" i="3" s="1"/>
  <c r="AM518" i="3"/>
  <c r="AM517" i="3" s="1"/>
  <c r="AM516" i="3" s="1"/>
  <c r="AN518" i="3"/>
  <c r="AN517" i="3" s="1"/>
  <c r="AN516" i="3" s="1"/>
  <c r="AR518" i="3"/>
  <c r="AR517" i="3" s="1"/>
  <c r="AR516" i="3" s="1"/>
  <c r="AS518" i="3"/>
  <c r="AS517" i="3" s="1"/>
  <c r="AS516" i="3" s="1"/>
  <c r="AT518" i="3"/>
  <c r="AT517" i="3" s="1"/>
  <c r="AT516" i="3" s="1"/>
  <c r="AU518" i="3"/>
  <c r="AU517" i="3" s="1"/>
  <c r="AU516" i="3" s="1"/>
  <c r="AY518" i="3"/>
  <c r="AY517" i="3" s="1"/>
  <c r="AY516" i="3" s="1"/>
  <c r="AZ518" i="3"/>
  <c r="AZ517" i="3" s="1"/>
  <c r="AZ516" i="3" s="1"/>
  <c r="BA518" i="3"/>
  <c r="BA517" i="3" s="1"/>
  <c r="BA516" i="3" s="1"/>
  <c r="BB518" i="3"/>
  <c r="BB517" i="3" s="1"/>
  <c r="BB516" i="3" s="1"/>
  <c r="M519" i="3"/>
  <c r="M518" i="3" s="1"/>
  <c r="T519" i="3"/>
  <c r="AA519" i="3"/>
  <c r="AA518" i="3" s="1"/>
  <c r="AA517" i="3" s="1"/>
  <c r="AH519" i="3"/>
  <c r="AH518" i="3" s="1"/>
  <c r="AO519" i="3"/>
  <c r="AO518" i="3" s="1"/>
  <c r="AO517" i="3" s="1"/>
  <c r="AO516" i="3" s="1"/>
  <c r="AQ519" i="3"/>
  <c r="AJ519" i="3" s="1"/>
  <c r="AC519" i="3" s="1"/>
  <c r="V519" i="3" s="1"/>
  <c r="O519" i="3" s="1"/>
  <c r="H519" i="3" s="1"/>
  <c r="AV519" i="3"/>
  <c r="AV518" i="3" s="1"/>
  <c r="AV517" i="3" s="1"/>
  <c r="AV516" i="3" s="1"/>
  <c r="BC519" i="3"/>
  <c r="V521" i="3"/>
  <c r="AC521" i="3"/>
  <c r="AJ521" i="3"/>
  <c r="AQ521" i="3"/>
  <c r="AX521" i="3"/>
  <c r="BE521" i="3"/>
  <c r="I525" i="3"/>
  <c r="I524" i="3" s="1"/>
  <c r="I523" i="3" s="1"/>
  <c r="J525" i="3"/>
  <c r="J524" i="3" s="1"/>
  <c r="J523" i="3" s="1"/>
  <c r="J521" i="3" s="1"/>
  <c r="K525" i="3"/>
  <c r="K524" i="3" s="1"/>
  <c r="L525" i="3"/>
  <c r="L524" i="3" s="1"/>
  <c r="L523" i="3" s="1"/>
  <c r="P525" i="3"/>
  <c r="P524" i="3" s="1"/>
  <c r="P523" i="3" s="1"/>
  <c r="Q525" i="3"/>
  <c r="Q524" i="3" s="1"/>
  <c r="Q523" i="3" s="1"/>
  <c r="R525" i="3"/>
  <c r="S525" i="3"/>
  <c r="S524" i="3" s="1"/>
  <c r="S523" i="3" s="1"/>
  <c r="W525" i="3"/>
  <c r="W524" i="3" s="1"/>
  <c r="W523" i="3" s="1"/>
  <c r="W521" i="3" s="1"/>
  <c r="X525" i="3"/>
  <c r="X524" i="3" s="1"/>
  <c r="X523" i="3" s="1"/>
  <c r="Y525" i="3"/>
  <c r="Y524" i="3" s="1"/>
  <c r="Y523" i="3" s="1"/>
  <c r="Y522" i="3" s="1"/>
  <c r="Z525" i="3"/>
  <c r="Z524" i="3" s="1"/>
  <c r="Z523" i="3" s="1"/>
  <c r="Z521" i="3" s="1"/>
  <c r="AD525" i="3"/>
  <c r="AD524" i="3" s="1"/>
  <c r="AD523" i="3" s="1"/>
  <c r="AE525" i="3"/>
  <c r="AE524" i="3" s="1"/>
  <c r="AE523" i="3" s="1"/>
  <c r="AE521" i="3" s="1"/>
  <c r="AF525" i="3"/>
  <c r="AF524" i="3" s="1"/>
  <c r="AF523" i="3" s="1"/>
  <c r="AF521" i="3" s="1"/>
  <c r="AG525" i="3"/>
  <c r="AG524" i="3" s="1"/>
  <c r="AG523" i="3" s="1"/>
  <c r="AG522" i="3" s="1"/>
  <c r="AK525" i="3"/>
  <c r="AK524" i="3" s="1"/>
  <c r="AK523" i="3" s="1"/>
  <c r="AK521" i="3" s="1"/>
  <c r="AL525" i="3"/>
  <c r="AL524" i="3" s="1"/>
  <c r="AL523" i="3" s="1"/>
  <c r="AL521" i="3" s="1"/>
  <c r="AM525" i="3"/>
  <c r="AM524" i="3" s="1"/>
  <c r="AM523" i="3" s="1"/>
  <c r="AM521" i="3" s="1"/>
  <c r="AN525" i="3"/>
  <c r="AN524" i="3" s="1"/>
  <c r="AN523" i="3" s="1"/>
  <c r="AN521" i="3" s="1"/>
  <c r="AR525" i="3"/>
  <c r="AR524" i="3" s="1"/>
  <c r="AR523" i="3" s="1"/>
  <c r="AR521" i="3" s="1"/>
  <c r="AS525" i="3"/>
  <c r="AS524" i="3" s="1"/>
  <c r="AS523" i="3" s="1"/>
  <c r="AS521" i="3" s="1"/>
  <c r="AT525" i="3"/>
  <c r="AT524" i="3" s="1"/>
  <c r="AT523" i="3" s="1"/>
  <c r="AT521" i="3" s="1"/>
  <c r="AU525" i="3"/>
  <c r="AU524" i="3" s="1"/>
  <c r="AU523" i="3" s="1"/>
  <c r="AU521" i="3" s="1"/>
  <c r="AY525" i="3"/>
  <c r="AY524" i="3" s="1"/>
  <c r="AY523" i="3" s="1"/>
  <c r="AY521" i="3" s="1"/>
  <c r="AZ525" i="3"/>
  <c r="AZ524" i="3" s="1"/>
  <c r="AZ523" i="3" s="1"/>
  <c r="AZ521" i="3" s="1"/>
  <c r="BA525" i="3"/>
  <c r="BA524" i="3" s="1"/>
  <c r="BA523" i="3" s="1"/>
  <c r="BA521" i="3" s="1"/>
  <c r="BB525" i="3"/>
  <c r="BB524" i="3" s="1"/>
  <c r="BB523" i="3" s="1"/>
  <c r="BB521" i="3" s="1"/>
  <c r="BD525" i="3"/>
  <c r="BD524" i="3" s="1"/>
  <c r="BD523" i="3" s="1"/>
  <c r="BD521" i="3" s="1"/>
  <c r="M526" i="3"/>
  <c r="T526" i="3"/>
  <c r="AA526" i="3"/>
  <c r="AH526" i="3"/>
  <c r="AO526" i="3"/>
  <c r="AQ526" i="3"/>
  <c r="AJ526" i="3" s="1"/>
  <c r="AC526" i="3" s="1"/>
  <c r="V526" i="3" s="1"/>
  <c r="O526" i="3" s="1"/>
  <c r="H526" i="3" s="1"/>
  <c r="AV526" i="3"/>
  <c r="BC526" i="3"/>
  <c r="M527" i="3"/>
  <c r="T527" i="3"/>
  <c r="AA527" i="3"/>
  <c r="AH527" i="3"/>
  <c r="AO527" i="3"/>
  <c r="AQ527" i="3"/>
  <c r="AJ527" i="3" s="1"/>
  <c r="AC527" i="3" s="1"/>
  <c r="V527" i="3" s="1"/>
  <c r="O527" i="3" s="1"/>
  <c r="H527" i="3" s="1"/>
  <c r="AV527" i="3"/>
  <c r="BC527" i="3"/>
  <c r="AW527" i="3" s="1"/>
  <c r="I531" i="3"/>
  <c r="J531" i="3"/>
  <c r="K531" i="3"/>
  <c r="L531" i="3"/>
  <c r="P531" i="3"/>
  <c r="Q531" i="3"/>
  <c r="R531" i="3"/>
  <c r="S531" i="3"/>
  <c r="W531" i="3"/>
  <c r="X531" i="3"/>
  <c r="Y531" i="3"/>
  <c r="Z531" i="3"/>
  <c r="AD531" i="3"/>
  <c r="AE531" i="3"/>
  <c r="AF531" i="3"/>
  <c r="AG531" i="3"/>
  <c r="AK531" i="3"/>
  <c r="AL531" i="3"/>
  <c r="AM531" i="3"/>
  <c r="AN531" i="3"/>
  <c r="M532" i="3"/>
  <c r="N532" i="3"/>
  <c r="O532" i="3"/>
  <c r="H532" i="3" s="1"/>
  <c r="M533" i="3"/>
  <c r="T533" i="3"/>
  <c r="T531" i="3" s="1"/>
  <c r="AA533" i="3"/>
  <c r="AH533" i="3"/>
  <c r="AH531" i="3" s="1"/>
  <c r="AJ533" i="3"/>
  <c r="AC533" i="3" s="1"/>
  <c r="AO533" i="3"/>
  <c r="AO531" i="3" s="1"/>
  <c r="AP533" i="3"/>
  <c r="I534" i="3"/>
  <c r="J534" i="3"/>
  <c r="K534" i="3"/>
  <c r="L534" i="3"/>
  <c r="P534" i="3"/>
  <c r="Q534" i="3"/>
  <c r="R534" i="3"/>
  <c r="S534" i="3"/>
  <c r="W534" i="3"/>
  <c r="X534" i="3"/>
  <c r="Y534" i="3"/>
  <c r="Z534" i="3"/>
  <c r="AD534" i="3"/>
  <c r="AE534" i="3"/>
  <c r="AF534" i="3"/>
  <c r="AG534" i="3"/>
  <c r="AK534" i="3"/>
  <c r="AL534" i="3"/>
  <c r="AM534" i="3"/>
  <c r="AN534" i="3"/>
  <c r="AR534" i="3"/>
  <c r="AS534" i="3"/>
  <c r="AT534" i="3"/>
  <c r="AU534" i="3"/>
  <c r="AY534" i="3"/>
  <c r="AZ534" i="3"/>
  <c r="BA534" i="3"/>
  <c r="BB534" i="3"/>
  <c r="BD534" i="3"/>
  <c r="M535" i="3"/>
  <c r="T535" i="3"/>
  <c r="AA535" i="3"/>
  <c r="AH535" i="3"/>
  <c r="AO535" i="3"/>
  <c r="AV535" i="3"/>
  <c r="BC535" i="3"/>
  <c r="BE535" i="3"/>
  <c r="M536" i="3"/>
  <c r="T536" i="3"/>
  <c r="AA536" i="3"/>
  <c r="AH536" i="3"/>
  <c r="AO536" i="3"/>
  <c r="AV536" i="3"/>
  <c r="BC536" i="3"/>
  <c r="AW536" i="3" s="1"/>
  <c r="BE536" i="3"/>
  <c r="AX536" i="3" s="1"/>
  <c r="AQ536" i="3" s="1"/>
  <c r="AJ536" i="3" s="1"/>
  <c r="AC536" i="3" s="1"/>
  <c r="V536" i="3" s="1"/>
  <c r="O536" i="3" s="1"/>
  <c r="H536" i="3" s="1"/>
  <c r="I537" i="3"/>
  <c r="J537" i="3"/>
  <c r="K537" i="3"/>
  <c r="L537" i="3"/>
  <c r="P537" i="3"/>
  <c r="Q537" i="3"/>
  <c r="R537" i="3"/>
  <c r="S537" i="3"/>
  <c r="W537" i="3"/>
  <c r="X537" i="3"/>
  <c r="Y537" i="3"/>
  <c r="Z537" i="3"/>
  <c r="AD537" i="3"/>
  <c r="AE537" i="3"/>
  <c r="AF537" i="3"/>
  <c r="AG537" i="3"/>
  <c r="AK537" i="3"/>
  <c r="AL537" i="3"/>
  <c r="AM537" i="3"/>
  <c r="AN537" i="3"/>
  <c r="AR537" i="3"/>
  <c r="AS537" i="3"/>
  <c r="AT537" i="3"/>
  <c r="AU537" i="3"/>
  <c r="AY537" i="3"/>
  <c r="AZ537" i="3"/>
  <c r="BA537" i="3"/>
  <c r="BB537" i="3"/>
  <c r="BD537" i="3"/>
  <c r="M538" i="3"/>
  <c r="T538" i="3"/>
  <c r="AA538" i="3"/>
  <c r="AH538" i="3"/>
  <c r="AO538" i="3"/>
  <c r="AV538" i="3"/>
  <c r="BC538" i="3"/>
  <c r="AW538" i="3" s="1"/>
  <c r="BE538" i="3"/>
  <c r="AX538" i="3" s="1"/>
  <c r="M539" i="3"/>
  <c r="T539" i="3"/>
  <c r="AA539" i="3"/>
  <c r="AH539" i="3"/>
  <c r="AO539" i="3"/>
  <c r="AV539" i="3"/>
  <c r="BC539" i="3"/>
  <c r="AW539" i="3" s="1"/>
  <c r="BE539" i="3"/>
  <c r="BE537" i="3" s="1"/>
  <c r="I540" i="3"/>
  <c r="J540" i="3"/>
  <c r="K540" i="3"/>
  <c r="L540" i="3"/>
  <c r="P540" i="3"/>
  <c r="Q540" i="3"/>
  <c r="R540" i="3"/>
  <c r="S540" i="3"/>
  <c r="W540" i="3"/>
  <c r="X540" i="3"/>
  <c r="Y540" i="3"/>
  <c r="Z540" i="3"/>
  <c r="AD540" i="3"/>
  <c r="AE540" i="3"/>
  <c r="AF540" i="3"/>
  <c r="AG540" i="3"/>
  <c r="AK540" i="3"/>
  <c r="AL540" i="3"/>
  <c r="AM540" i="3"/>
  <c r="AN540" i="3"/>
  <c r="AR540" i="3"/>
  <c r="AS540" i="3"/>
  <c r="AT540" i="3"/>
  <c r="AU540" i="3"/>
  <c r="AY540" i="3"/>
  <c r="AZ540" i="3"/>
  <c r="BA540" i="3"/>
  <c r="BB540" i="3"/>
  <c r="BD540" i="3"/>
  <c r="M541" i="3"/>
  <c r="T541" i="3"/>
  <c r="AA541" i="3"/>
  <c r="AH541" i="3"/>
  <c r="AO541" i="3"/>
  <c r="AV541" i="3"/>
  <c r="BC541" i="3"/>
  <c r="BE541" i="3"/>
  <c r="AX541" i="3" s="1"/>
  <c r="M542" i="3"/>
  <c r="T542" i="3"/>
  <c r="AA542" i="3"/>
  <c r="AH542" i="3"/>
  <c r="AO542" i="3"/>
  <c r="AV542" i="3"/>
  <c r="BC542" i="3"/>
  <c r="AW542" i="3" s="1"/>
  <c r="BE542" i="3"/>
  <c r="AX542" i="3" s="1"/>
  <c r="AQ542" i="3" s="1"/>
  <c r="AJ542" i="3" s="1"/>
  <c r="AC542" i="3" s="1"/>
  <c r="V542" i="3" s="1"/>
  <c r="O542" i="3" s="1"/>
  <c r="H542" i="3" s="1"/>
  <c r="I543" i="3"/>
  <c r="J543" i="3"/>
  <c r="K543" i="3"/>
  <c r="L543" i="3"/>
  <c r="P543" i="3"/>
  <c r="Q543" i="3"/>
  <c r="R543" i="3"/>
  <c r="S543" i="3"/>
  <c r="W543" i="3"/>
  <c r="X543" i="3"/>
  <c r="Y543" i="3"/>
  <c r="Z543" i="3"/>
  <c r="AD543" i="3"/>
  <c r="AE543" i="3"/>
  <c r="AF543" i="3"/>
  <c r="AG543" i="3"/>
  <c r="AK543" i="3"/>
  <c r="AL543" i="3"/>
  <c r="AM543" i="3"/>
  <c r="AN543" i="3"/>
  <c r="M544" i="3"/>
  <c r="N544" i="3"/>
  <c r="O544" i="3"/>
  <c r="M545" i="3"/>
  <c r="T545" i="3"/>
  <c r="T543" i="3" s="1"/>
  <c r="AA545" i="3"/>
  <c r="AA543" i="3" s="1"/>
  <c r="AH545" i="3"/>
  <c r="AH543" i="3" s="1"/>
  <c r="AJ545" i="3"/>
  <c r="AJ543" i="3" s="1"/>
  <c r="AO545" i="3"/>
  <c r="AO543" i="3" s="1"/>
  <c r="AP545" i="3"/>
  <c r="AP543" i="3" s="1"/>
  <c r="AQ546" i="3"/>
  <c r="AX546" i="3"/>
  <c r="BE546" i="3"/>
  <c r="I547" i="3"/>
  <c r="J547" i="3"/>
  <c r="K547" i="3"/>
  <c r="L547" i="3"/>
  <c r="P547" i="3"/>
  <c r="Q547" i="3"/>
  <c r="R547" i="3"/>
  <c r="S547" i="3"/>
  <c r="W547" i="3"/>
  <c r="X547" i="3"/>
  <c r="Y547" i="3"/>
  <c r="Z547" i="3"/>
  <c r="AD547" i="3"/>
  <c r="AE547" i="3"/>
  <c r="AF547" i="3"/>
  <c r="AG547" i="3"/>
  <c r="AK547" i="3"/>
  <c r="AL547" i="3"/>
  <c r="AM547" i="3"/>
  <c r="AN547" i="3"/>
  <c r="M548" i="3"/>
  <c r="T548" i="3"/>
  <c r="AA548" i="3"/>
  <c r="AC548" i="3"/>
  <c r="V548" i="3" s="1"/>
  <c r="O548" i="3" s="1"/>
  <c r="H548" i="3" s="1"/>
  <c r="AH548" i="3"/>
  <c r="AB548" i="3" s="1"/>
  <c r="M549" i="3"/>
  <c r="T549" i="3"/>
  <c r="AA549" i="3"/>
  <c r="AH549" i="3"/>
  <c r="AJ549" i="3"/>
  <c r="AJ547" i="3" s="1"/>
  <c r="AJ546" i="3" s="1"/>
  <c r="AO549" i="3"/>
  <c r="AO547" i="3" s="1"/>
  <c r="AP549" i="3"/>
  <c r="I550" i="3"/>
  <c r="J550" i="3"/>
  <c r="K550" i="3"/>
  <c r="L550" i="3"/>
  <c r="P550" i="3"/>
  <c r="Q550" i="3"/>
  <c r="R550" i="3"/>
  <c r="O550" i="3" s="1"/>
  <c r="H550" i="3" s="1"/>
  <c r="E220" i="2" s="1"/>
  <c r="S550" i="3"/>
  <c r="W550" i="3"/>
  <c r="X550" i="3"/>
  <c r="Y550" i="3"/>
  <c r="Z550" i="3"/>
  <c r="AD550" i="3"/>
  <c r="AE550" i="3"/>
  <c r="AF550" i="3"/>
  <c r="AG550" i="3"/>
  <c r="AK550" i="3"/>
  <c r="AL550" i="3"/>
  <c r="AM550" i="3"/>
  <c r="AN550" i="3"/>
  <c r="AR550" i="3"/>
  <c r="AS550" i="3"/>
  <c r="AT550" i="3"/>
  <c r="AU550" i="3"/>
  <c r="AY550" i="3"/>
  <c r="AZ550" i="3"/>
  <c r="BA550" i="3"/>
  <c r="BB550" i="3"/>
  <c r="BD550" i="3"/>
  <c r="M551" i="3"/>
  <c r="O551" i="3"/>
  <c r="H551" i="3" s="1"/>
  <c r="T551" i="3"/>
  <c r="AA551" i="3"/>
  <c r="AH551" i="3"/>
  <c r="AO551" i="3"/>
  <c r="AQ551" i="3"/>
  <c r="AV551" i="3"/>
  <c r="BC551" i="3"/>
  <c r="AW551" i="3" s="1"/>
  <c r="M552" i="3"/>
  <c r="O552" i="3"/>
  <c r="H552" i="3" s="1"/>
  <c r="T552" i="3"/>
  <c r="AA552" i="3"/>
  <c r="AH552" i="3"/>
  <c r="AO552" i="3"/>
  <c r="AQ552" i="3"/>
  <c r="AV552" i="3"/>
  <c r="BC552" i="3"/>
  <c r="AW552" i="3" s="1"/>
  <c r="I553" i="3"/>
  <c r="J553" i="3"/>
  <c r="K553" i="3"/>
  <c r="L553" i="3"/>
  <c r="P553" i="3"/>
  <c r="Q553" i="3"/>
  <c r="R553" i="3"/>
  <c r="O553" i="3" s="1"/>
  <c r="S553" i="3"/>
  <c r="W553" i="3"/>
  <c r="X553" i="3"/>
  <c r="Y553" i="3"/>
  <c r="Z553" i="3"/>
  <c r="AD553" i="3"/>
  <c r="AE553" i="3"/>
  <c r="AF553" i="3"/>
  <c r="AG553" i="3"/>
  <c r="AK553" i="3"/>
  <c r="AL553" i="3"/>
  <c r="AM553" i="3"/>
  <c r="AN553" i="3"/>
  <c r="AR553" i="3"/>
  <c r="AS553" i="3"/>
  <c r="AT553" i="3"/>
  <c r="AU553" i="3"/>
  <c r="AY553" i="3"/>
  <c r="AZ553" i="3"/>
  <c r="BA553" i="3"/>
  <c r="BB553" i="3"/>
  <c r="BD553" i="3"/>
  <c r="M554" i="3"/>
  <c r="O554" i="3"/>
  <c r="H554" i="3" s="1"/>
  <c r="T554" i="3"/>
  <c r="AA554" i="3"/>
  <c r="AH554" i="3"/>
  <c r="AO554" i="3"/>
  <c r="AQ554" i="3"/>
  <c r="AV554" i="3"/>
  <c r="BC554" i="3"/>
  <c r="AW554" i="3" s="1"/>
  <c r="M555" i="3"/>
  <c r="O555" i="3"/>
  <c r="H555" i="3" s="1"/>
  <c r="T555" i="3"/>
  <c r="AA555" i="3"/>
  <c r="AH555" i="3"/>
  <c r="AO555" i="3"/>
  <c r="AQ555" i="3"/>
  <c r="AV555" i="3"/>
  <c r="BC555" i="3"/>
  <c r="AW555" i="3" s="1"/>
  <c r="I556" i="3"/>
  <c r="J556" i="3"/>
  <c r="K556" i="3"/>
  <c r="L556" i="3"/>
  <c r="P556" i="3"/>
  <c r="Q556" i="3"/>
  <c r="R556" i="3"/>
  <c r="O556" i="3" s="1"/>
  <c r="S556" i="3"/>
  <c r="W556" i="3"/>
  <c r="X556" i="3"/>
  <c r="Y556" i="3"/>
  <c r="Z556" i="3"/>
  <c r="AD556" i="3"/>
  <c r="AE556" i="3"/>
  <c r="AF556" i="3"/>
  <c r="AG556" i="3"/>
  <c r="AK556" i="3"/>
  <c r="AL556" i="3"/>
  <c r="AM556" i="3"/>
  <c r="AN556" i="3"/>
  <c r="M557" i="3"/>
  <c r="O557" i="3"/>
  <c r="H557" i="3" s="1"/>
  <c r="T557" i="3"/>
  <c r="AA557" i="3"/>
  <c r="AH557" i="3"/>
  <c r="AO557" i="3"/>
  <c r="AP557" i="3"/>
  <c r="M558" i="3"/>
  <c r="O558" i="3"/>
  <c r="H558" i="3" s="1"/>
  <c r="T558" i="3"/>
  <c r="AA558" i="3"/>
  <c r="AH558" i="3"/>
  <c r="AO558" i="3"/>
  <c r="AP558" i="3"/>
  <c r="I559" i="3"/>
  <c r="J559" i="3"/>
  <c r="K559" i="3"/>
  <c r="L559" i="3"/>
  <c r="P559" i="3"/>
  <c r="Q559" i="3"/>
  <c r="R559" i="3"/>
  <c r="O559" i="3" s="1"/>
  <c r="S559" i="3"/>
  <c r="W559" i="3"/>
  <c r="X559" i="3"/>
  <c r="Y559" i="3"/>
  <c r="Z559" i="3"/>
  <c r="AD559" i="3"/>
  <c r="AE559" i="3"/>
  <c r="AF559" i="3"/>
  <c r="AG559" i="3"/>
  <c r="AK559" i="3"/>
  <c r="AL559" i="3"/>
  <c r="AM559" i="3"/>
  <c r="AN559" i="3"/>
  <c r="AR559" i="3"/>
  <c r="AS559" i="3"/>
  <c r="AT559" i="3"/>
  <c r="AU559" i="3"/>
  <c r="AY559" i="3"/>
  <c r="AZ559" i="3"/>
  <c r="BA559" i="3"/>
  <c r="BB559" i="3"/>
  <c r="BD559" i="3"/>
  <c r="M560" i="3"/>
  <c r="O560" i="3"/>
  <c r="H560" i="3" s="1"/>
  <c r="T560" i="3"/>
  <c r="AA560" i="3"/>
  <c r="AH560" i="3"/>
  <c r="AO560" i="3"/>
  <c r="AQ560" i="3"/>
  <c r="AV560" i="3"/>
  <c r="BC560" i="3"/>
  <c r="AW560" i="3" s="1"/>
  <c r="M561" i="3"/>
  <c r="O561" i="3"/>
  <c r="H561" i="3" s="1"/>
  <c r="T561" i="3"/>
  <c r="AA561" i="3"/>
  <c r="AH561" i="3"/>
  <c r="AO561" i="3"/>
  <c r="AQ561" i="3"/>
  <c r="AV561" i="3"/>
  <c r="BC561" i="3"/>
  <c r="AW561" i="3" s="1"/>
  <c r="V562" i="3"/>
  <c r="AC562" i="3"/>
  <c r="I563" i="3"/>
  <c r="J563" i="3"/>
  <c r="K563" i="3"/>
  <c r="L563" i="3"/>
  <c r="P563" i="3"/>
  <c r="Q563" i="3"/>
  <c r="R563" i="3"/>
  <c r="O563" i="3" s="1"/>
  <c r="S563" i="3"/>
  <c r="W563" i="3"/>
  <c r="X563" i="3"/>
  <c r="Y563" i="3"/>
  <c r="Z563" i="3"/>
  <c r="AE563" i="3"/>
  <c r="AF563" i="3"/>
  <c r="AG563" i="3"/>
  <c r="AK563" i="3"/>
  <c r="AL563" i="3"/>
  <c r="AM563" i="3"/>
  <c r="AN563" i="3"/>
  <c r="AR563" i="3"/>
  <c r="AS563" i="3"/>
  <c r="AT563" i="3"/>
  <c r="AU563" i="3"/>
  <c r="AZ563" i="3"/>
  <c r="BA563" i="3"/>
  <c r="BB563" i="3"/>
  <c r="BD563" i="3"/>
  <c r="M564" i="3"/>
  <c r="O564" i="3"/>
  <c r="H564" i="3" s="1"/>
  <c r="T564" i="3"/>
  <c r="AA564" i="3"/>
  <c r="AH564" i="3"/>
  <c r="AO564" i="3"/>
  <c r="AQ564" i="3"/>
  <c r="AV564" i="3"/>
  <c r="BC564" i="3"/>
  <c r="AW564" i="3" s="1"/>
  <c r="M565" i="3"/>
  <c r="O565" i="3"/>
  <c r="H565" i="3" s="1"/>
  <c r="T565" i="3"/>
  <c r="AA565" i="3"/>
  <c r="AD565" i="3"/>
  <c r="AO565" i="3"/>
  <c r="AQ565" i="3"/>
  <c r="AV565" i="3"/>
  <c r="AY565" i="3"/>
  <c r="AY563" i="3" s="1"/>
  <c r="M566" i="3"/>
  <c r="O566" i="3"/>
  <c r="H566" i="3" s="1"/>
  <c r="T566" i="3"/>
  <c r="AA566" i="3"/>
  <c r="AD566" i="3"/>
  <c r="AH566" i="3" s="1"/>
  <c r="AO566" i="3"/>
  <c r="AQ566" i="3"/>
  <c r="AV566" i="3"/>
  <c r="BC566" i="3"/>
  <c r="AW566" i="3" s="1"/>
  <c r="I567" i="3"/>
  <c r="J567" i="3"/>
  <c r="K567" i="3"/>
  <c r="L567" i="3"/>
  <c r="P567" i="3"/>
  <c r="Q567" i="3"/>
  <c r="R567" i="3"/>
  <c r="O567" i="3" s="1"/>
  <c r="H567" i="3" s="1"/>
  <c r="E225" i="2" s="1"/>
  <c r="S567" i="3"/>
  <c r="W567" i="3"/>
  <c r="X567" i="3"/>
  <c r="Y567" i="3"/>
  <c r="Z567" i="3"/>
  <c r="AD567" i="3"/>
  <c r="AE567" i="3"/>
  <c r="AF567" i="3"/>
  <c r="AG567" i="3"/>
  <c r="AK567" i="3"/>
  <c r="AL567" i="3"/>
  <c r="AM567" i="3"/>
  <c r="AN567" i="3"/>
  <c r="AR567" i="3"/>
  <c r="AS567" i="3"/>
  <c r="AT567" i="3"/>
  <c r="AU567" i="3"/>
  <c r="AY567" i="3"/>
  <c r="AZ567" i="3"/>
  <c r="BA567" i="3"/>
  <c r="BB567" i="3"/>
  <c r="BD567" i="3"/>
  <c r="M568" i="3"/>
  <c r="M567" i="3" s="1"/>
  <c r="O568" i="3"/>
  <c r="H568" i="3" s="1"/>
  <c r="T568" i="3"/>
  <c r="T567" i="3" s="1"/>
  <c r="AA568" i="3"/>
  <c r="AA567" i="3" s="1"/>
  <c r="AH568" i="3"/>
  <c r="AH567" i="3" s="1"/>
  <c r="AO568" i="3"/>
  <c r="AO567" i="3" s="1"/>
  <c r="AQ568" i="3"/>
  <c r="AV568" i="3"/>
  <c r="AV567" i="3" s="1"/>
  <c r="BC568" i="3"/>
  <c r="I569" i="3"/>
  <c r="J569" i="3"/>
  <c r="K569" i="3"/>
  <c r="L569" i="3"/>
  <c r="P569" i="3"/>
  <c r="Q569" i="3"/>
  <c r="R569" i="3"/>
  <c r="O569" i="3" s="1"/>
  <c r="H569" i="3" s="1"/>
  <c r="E226" i="2" s="1"/>
  <c r="S569" i="3"/>
  <c r="W569" i="3"/>
  <c r="X569" i="3"/>
  <c r="Y569" i="3"/>
  <c r="Z569" i="3"/>
  <c r="AD569" i="3"/>
  <c r="AE569" i="3"/>
  <c r="AF569" i="3"/>
  <c r="AG569" i="3"/>
  <c r="AK569" i="3"/>
  <c r="AL569" i="3"/>
  <c r="AM569" i="3"/>
  <c r="AN569" i="3"/>
  <c r="AR569" i="3"/>
  <c r="AS569" i="3"/>
  <c r="AT569" i="3"/>
  <c r="AU569" i="3"/>
  <c r="AY569" i="3"/>
  <c r="AZ569" i="3"/>
  <c r="BA569" i="3"/>
  <c r="BB569" i="3"/>
  <c r="BD569" i="3"/>
  <c r="M570" i="3"/>
  <c r="O570" i="3"/>
  <c r="H570" i="3" s="1"/>
  <c r="T570" i="3"/>
  <c r="AA570" i="3"/>
  <c r="AH570" i="3"/>
  <c r="AO570" i="3"/>
  <c r="AQ570" i="3"/>
  <c r="AV570" i="3"/>
  <c r="BC570" i="3"/>
  <c r="AW570" i="3" s="1"/>
  <c r="M571" i="3"/>
  <c r="O571" i="3"/>
  <c r="H571" i="3" s="1"/>
  <c r="T571" i="3"/>
  <c r="AA571" i="3"/>
  <c r="AH571" i="3"/>
  <c r="AO571" i="3"/>
  <c r="AQ571" i="3"/>
  <c r="AV571" i="3"/>
  <c r="BC571" i="3"/>
  <c r="AW571" i="3" s="1"/>
  <c r="I572" i="3"/>
  <c r="J572" i="3"/>
  <c r="K572" i="3"/>
  <c r="L572" i="3"/>
  <c r="P572" i="3"/>
  <c r="Q572" i="3"/>
  <c r="R572" i="3"/>
  <c r="O572" i="3" s="1"/>
  <c r="S572" i="3"/>
  <c r="W572" i="3"/>
  <c r="X572" i="3"/>
  <c r="Y572" i="3"/>
  <c r="Z572" i="3"/>
  <c r="AD572" i="3"/>
  <c r="AE572" i="3"/>
  <c r="AF572" i="3"/>
  <c r="AG572" i="3"/>
  <c r="AK572" i="3"/>
  <c r="AL572" i="3"/>
  <c r="AM572" i="3"/>
  <c r="AN572" i="3"/>
  <c r="AR572" i="3"/>
  <c r="AS572" i="3"/>
  <c r="AT572" i="3"/>
  <c r="AU572" i="3"/>
  <c r="AY572" i="3"/>
  <c r="AZ572" i="3"/>
  <c r="BA572" i="3"/>
  <c r="BB572" i="3"/>
  <c r="BD572" i="3"/>
  <c r="M573" i="3"/>
  <c r="O573" i="3"/>
  <c r="H573" i="3" s="1"/>
  <c r="T573" i="3"/>
  <c r="AA573" i="3"/>
  <c r="AH573" i="3"/>
  <c r="AO573" i="3"/>
  <c r="AQ573" i="3"/>
  <c r="AV573" i="3"/>
  <c r="BC573" i="3"/>
  <c r="M574" i="3"/>
  <c r="O574" i="3"/>
  <c r="H574" i="3" s="1"/>
  <c r="T574" i="3"/>
  <c r="AA574" i="3"/>
  <c r="AH574" i="3"/>
  <c r="AO574" i="3"/>
  <c r="AQ574" i="3"/>
  <c r="AV574" i="3"/>
  <c r="BC574" i="3"/>
  <c r="AW574" i="3" s="1"/>
  <c r="I575" i="3"/>
  <c r="J575" i="3"/>
  <c r="K575" i="3"/>
  <c r="L575" i="3"/>
  <c r="P575" i="3"/>
  <c r="Q575" i="3"/>
  <c r="R575" i="3"/>
  <c r="S575" i="3"/>
  <c r="W575" i="3"/>
  <c r="X575" i="3"/>
  <c r="Y575" i="3"/>
  <c r="Z575" i="3"/>
  <c r="AD575" i="3"/>
  <c r="AE575" i="3"/>
  <c r="AF575" i="3"/>
  <c r="AG575" i="3"/>
  <c r="AK575" i="3"/>
  <c r="AL575" i="3"/>
  <c r="AM575" i="3"/>
  <c r="AN575" i="3"/>
  <c r="AR575" i="3"/>
  <c r="AS575" i="3"/>
  <c r="AT575" i="3"/>
  <c r="AU575" i="3"/>
  <c r="AY575" i="3"/>
  <c r="AZ575" i="3"/>
  <c r="BA575" i="3"/>
  <c r="BB575" i="3"/>
  <c r="BE575" i="3"/>
  <c r="M576" i="3"/>
  <c r="T576" i="3"/>
  <c r="AA576" i="3"/>
  <c r="AH576" i="3"/>
  <c r="AO576" i="3"/>
  <c r="AV576" i="3"/>
  <c r="AX576" i="3"/>
  <c r="BC576" i="3"/>
  <c r="BD576" i="3"/>
  <c r="M577" i="3"/>
  <c r="T577" i="3"/>
  <c r="AA577" i="3"/>
  <c r="AH577" i="3"/>
  <c r="AO577" i="3"/>
  <c r="AV577" i="3"/>
  <c r="AX577" i="3"/>
  <c r="AQ577" i="3" s="1"/>
  <c r="AJ577" i="3" s="1"/>
  <c r="AC577" i="3" s="1"/>
  <c r="V577" i="3" s="1"/>
  <c r="O577" i="3" s="1"/>
  <c r="H577" i="3" s="1"/>
  <c r="BC577" i="3"/>
  <c r="AW577" i="3" s="1"/>
  <c r="AP577" i="3" s="1"/>
  <c r="BD577" i="3"/>
  <c r="I578" i="3"/>
  <c r="J578" i="3"/>
  <c r="K578" i="3"/>
  <c r="L578" i="3"/>
  <c r="P578" i="3"/>
  <c r="Q578" i="3"/>
  <c r="R578" i="3"/>
  <c r="S578" i="3"/>
  <c r="W578" i="3"/>
  <c r="X578" i="3"/>
  <c r="Y578" i="3"/>
  <c r="Z578" i="3"/>
  <c r="AD578" i="3"/>
  <c r="AE578" i="3"/>
  <c r="AF578" i="3"/>
  <c r="AG578" i="3"/>
  <c r="AK578" i="3"/>
  <c r="AL578" i="3"/>
  <c r="AM578" i="3"/>
  <c r="AN578" i="3"/>
  <c r="AR578" i="3"/>
  <c r="AS578" i="3"/>
  <c r="AT578" i="3"/>
  <c r="AU578" i="3"/>
  <c r="M579" i="3"/>
  <c r="M578" i="3" s="1"/>
  <c r="T579" i="3"/>
  <c r="AA579" i="3"/>
  <c r="AA578" i="3" s="1"/>
  <c r="AH579" i="3"/>
  <c r="AH578" i="3" s="1"/>
  <c r="AO579" i="3"/>
  <c r="AO578" i="3" s="1"/>
  <c r="AV579" i="3"/>
  <c r="AV578" i="3" s="1"/>
  <c r="AW579" i="3"/>
  <c r="AW578" i="3" s="1"/>
  <c r="AX579" i="3"/>
  <c r="AX578" i="3" s="1"/>
  <c r="I580" i="3"/>
  <c r="J580" i="3"/>
  <c r="K580" i="3"/>
  <c r="L580" i="3"/>
  <c r="P580" i="3"/>
  <c r="Q580" i="3"/>
  <c r="R580" i="3"/>
  <c r="S580" i="3"/>
  <c r="W580" i="3"/>
  <c r="X580" i="3"/>
  <c r="Y580" i="3"/>
  <c r="Z580" i="3"/>
  <c r="AD580" i="3"/>
  <c r="AE580" i="3"/>
  <c r="AF580" i="3"/>
  <c r="AG580" i="3"/>
  <c r="AK580" i="3"/>
  <c r="AL580" i="3"/>
  <c r="AM580" i="3"/>
  <c r="AN580" i="3"/>
  <c r="AP580" i="3"/>
  <c r="M581" i="3"/>
  <c r="T581" i="3"/>
  <c r="AA581" i="3"/>
  <c r="AA580" i="3" s="1"/>
  <c r="AH581" i="3"/>
  <c r="AH580" i="3" s="1"/>
  <c r="AJ581" i="3"/>
  <c r="AJ580" i="3" s="1"/>
  <c r="AO581" i="3"/>
  <c r="AI581" i="3" s="1"/>
  <c r="AI580" i="3" s="1"/>
  <c r="I582" i="3"/>
  <c r="J582" i="3"/>
  <c r="K582" i="3"/>
  <c r="L582" i="3"/>
  <c r="P582" i="3"/>
  <c r="Q582" i="3"/>
  <c r="R582" i="3"/>
  <c r="S582" i="3"/>
  <c r="W582" i="3"/>
  <c r="X582" i="3"/>
  <c r="Y582" i="3"/>
  <c r="Z582" i="3"/>
  <c r="AD582" i="3"/>
  <c r="AE582" i="3"/>
  <c r="AF582" i="3"/>
  <c r="AG582" i="3"/>
  <c r="AK582" i="3"/>
  <c r="AL582" i="3"/>
  <c r="AM582" i="3"/>
  <c r="AN582" i="3"/>
  <c r="AR582" i="3"/>
  <c r="AS582" i="3"/>
  <c r="AT582" i="3"/>
  <c r="AU582" i="3"/>
  <c r="AY582" i="3"/>
  <c r="AZ582" i="3"/>
  <c r="BA582" i="3"/>
  <c r="BB582" i="3"/>
  <c r="BD582" i="3"/>
  <c r="M583" i="3"/>
  <c r="M582" i="3" s="1"/>
  <c r="T583" i="3"/>
  <c r="T582" i="3" s="1"/>
  <c r="AA583" i="3"/>
  <c r="AA582" i="3" s="1"/>
  <c r="AH583" i="3"/>
  <c r="AH582" i="3" s="1"/>
  <c r="AO583" i="3"/>
  <c r="AO582" i="3" s="1"/>
  <c r="AQ583" i="3"/>
  <c r="AJ583" i="3" s="1"/>
  <c r="AJ582" i="3" s="1"/>
  <c r="AV583" i="3"/>
  <c r="AV582" i="3" s="1"/>
  <c r="BC583" i="3"/>
  <c r="I584" i="3"/>
  <c r="J584" i="3"/>
  <c r="K584" i="3"/>
  <c r="L584" i="3"/>
  <c r="P584" i="3"/>
  <c r="Q584" i="3"/>
  <c r="R584" i="3"/>
  <c r="S584" i="3"/>
  <c r="W584" i="3"/>
  <c r="X584" i="3"/>
  <c r="Y584" i="3"/>
  <c r="Z584" i="3"/>
  <c r="AD584" i="3"/>
  <c r="AE584" i="3"/>
  <c r="AF584" i="3"/>
  <c r="AG584" i="3"/>
  <c r="AK584" i="3"/>
  <c r="AL584" i="3"/>
  <c r="AM584" i="3"/>
  <c r="AN584" i="3"/>
  <c r="M585" i="3"/>
  <c r="T585" i="3"/>
  <c r="AA585" i="3"/>
  <c r="AH585" i="3"/>
  <c r="AJ585" i="3"/>
  <c r="AO585" i="3"/>
  <c r="AP585" i="3"/>
  <c r="M586" i="3"/>
  <c r="T586" i="3"/>
  <c r="AA586" i="3"/>
  <c r="AH586" i="3"/>
  <c r="AJ586" i="3"/>
  <c r="AC586" i="3" s="1"/>
  <c r="V586" i="3" s="1"/>
  <c r="O586" i="3" s="1"/>
  <c r="H586" i="3" s="1"/>
  <c r="AO586" i="3"/>
  <c r="AP586" i="3"/>
  <c r="I587" i="3"/>
  <c r="J587" i="3"/>
  <c r="K587" i="3"/>
  <c r="L587" i="3"/>
  <c r="P587" i="3"/>
  <c r="Q587" i="3"/>
  <c r="R587" i="3"/>
  <c r="S587" i="3"/>
  <c r="W587" i="3"/>
  <c r="X587" i="3"/>
  <c r="Y587" i="3"/>
  <c r="Z587" i="3"/>
  <c r="AD587" i="3"/>
  <c r="AE587" i="3"/>
  <c r="AF587" i="3"/>
  <c r="AG587" i="3"/>
  <c r="AK587" i="3"/>
  <c r="AL587" i="3"/>
  <c r="AM587" i="3"/>
  <c r="AN587" i="3"/>
  <c r="AR587" i="3"/>
  <c r="AS587" i="3"/>
  <c r="AT587" i="3"/>
  <c r="AU587" i="3"/>
  <c r="AY587" i="3"/>
  <c r="AZ587" i="3"/>
  <c r="BA587" i="3"/>
  <c r="BB587" i="3"/>
  <c r="BD587" i="3"/>
  <c r="M588" i="3"/>
  <c r="T588" i="3"/>
  <c r="AA588" i="3"/>
  <c r="AH588" i="3"/>
  <c r="AO588" i="3"/>
  <c r="AQ588" i="3"/>
  <c r="AJ588" i="3" s="1"/>
  <c r="AV588" i="3"/>
  <c r="BC588" i="3"/>
  <c r="M589" i="3"/>
  <c r="T589" i="3"/>
  <c r="AA589" i="3"/>
  <c r="AH589" i="3"/>
  <c r="AO589" i="3"/>
  <c r="AQ589" i="3"/>
  <c r="AJ589" i="3" s="1"/>
  <c r="AC589" i="3" s="1"/>
  <c r="V589" i="3" s="1"/>
  <c r="O589" i="3" s="1"/>
  <c r="H589" i="3" s="1"/>
  <c r="AV589" i="3"/>
  <c r="BC589" i="3"/>
  <c r="AW589" i="3" s="1"/>
  <c r="I590" i="3"/>
  <c r="J590" i="3"/>
  <c r="K590" i="3"/>
  <c r="L590" i="3"/>
  <c r="P590" i="3"/>
  <c r="Q590" i="3"/>
  <c r="R590" i="3"/>
  <c r="S590" i="3"/>
  <c r="W590" i="3"/>
  <c r="X590" i="3"/>
  <c r="Y590" i="3"/>
  <c r="Z590" i="3"/>
  <c r="AD590" i="3"/>
  <c r="AE590" i="3"/>
  <c r="AF590" i="3"/>
  <c r="AG590" i="3"/>
  <c r="AK590" i="3"/>
  <c r="AL590" i="3"/>
  <c r="AM590" i="3"/>
  <c r="AN590" i="3"/>
  <c r="AR590" i="3"/>
  <c r="AS590" i="3"/>
  <c r="AT590" i="3"/>
  <c r="AU590" i="3"/>
  <c r="AY590" i="3"/>
  <c r="AZ590" i="3"/>
  <c r="BA590" i="3"/>
  <c r="BB590" i="3"/>
  <c r="M591" i="3"/>
  <c r="T591" i="3"/>
  <c r="AA591" i="3"/>
  <c r="AH591" i="3"/>
  <c r="AO591" i="3"/>
  <c r="AQ591" i="3"/>
  <c r="AJ591" i="3" s="1"/>
  <c r="AV591" i="3"/>
  <c r="BC591" i="3"/>
  <c r="M592" i="3"/>
  <c r="T592" i="3"/>
  <c r="AA592" i="3"/>
  <c r="AH592" i="3"/>
  <c r="AO592" i="3"/>
  <c r="AQ592" i="3"/>
  <c r="AJ592" i="3" s="1"/>
  <c r="AC592" i="3" s="1"/>
  <c r="V592" i="3" s="1"/>
  <c r="O592" i="3" s="1"/>
  <c r="H592" i="3" s="1"/>
  <c r="AV592" i="3"/>
  <c r="BC592" i="3"/>
  <c r="AW592" i="3" s="1"/>
  <c r="I598" i="3"/>
  <c r="I597" i="3" s="1"/>
  <c r="I596" i="3" s="1"/>
  <c r="J598" i="3"/>
  <c r="J597" i="3" s="1"/>
  <c r="J596" i="3" s="1"/>
  <c r="K598" i="3"/>
  <c r="K597" i="3" s="1"/>
  <c r="K596" i="3" s="1"/>
  <c r="L598" i="3"/>
  <c r="L597" i="3" s="1"/>
  <c r="L596" i="3" s="1"/>
  <c r="P598" i="3"/>
  <c r="P597" i="3" s="1"/>
  <c r="P596" i="3" s="1"/>
  <c r="Q598" i="3"/>
  <c r="Q597" i="3" s="1"/>
  <c r="Q596" i="3" s="1"/>
  <c r="R598" i="3"/>
  <c r="R597" i="3" s="1"/>
  <c r="S598" i="3"/>
  <c r="S597" i="3" s="1"/>
  <c r="S596" i="3" s="1"/>
  <c r="W598" i="3"/>
  <c r="W597" i="3" s="1"/>
  <c r="W596" i="3" s="1"/>
  <c r="X598" i="3"/>
  <c r="X597" i="3" s="1"/>
  <c r="X596" i="3" s="1"/>
  <c r="Y598" i="3"/>
  <c r="Y597" i="3" s="1"/>
  <c r="Y596" i="3" s="1"/>
  <c r="Z598" i="3"/>
  <c r="Z597" i="3" s="1"/>
  <c r="Z596" i="3" s="1"/>
  <c r="AD598" i="3"/>
  <c r="AD597" i="3" s="1"/>
  <c r="AD596" i="3" s="1"/>
  <c r="AE598" i="3"/>
  <c r="AE597" i="3" s="1"/>
  <c r="AE596" i="3" s="1"/>
  <c r="AF598" i="3"/>
  <c r="AF597" i="3" s="1"/>
  <c r="AF596" i="3" s="1"/>
  <c r="AG598" i="3"/>
  <c r="AG597" i="3" s="1"/>
  <c r="AG596" i="3" s="1"/>
  <c r="AK598" i="3"/>
  <c r="AK597" i="3" s="1"/>
  <c r="AK596" i="3" s="1"/>
  <c r="AL598" i="3"/>
  <c r="AL597" i="3" s="1"/>
  <c r="AL596" i="3" s="1"/>
  <c r="AM598" i="3"/>
  <c r="AM597" i="3" s="1"/>
  <c r="AM596" i="3" s="1"/>
  <c r="AN598" i="3"/>
  <c r="AN597" i="3" s="1"/>
  <c r="AN596" i="3" s="1"/>
  <c r="AR598" i="3"/>
  <c r="AR597" i="3" s="1"/>
  <c r="AR596" i="3" s="1"/>
  <c r="AS598" i="3"/>
  <c r="AS597" i="3" s="1"/>
  <c r="AS596" i="3" s="1"/>
  <c r="AT598" i="3"/>
  <c r="AT597" i="3" s="1"/>
  <c r="AT596" i="3" s="1"/>
  <c r="AU598" i="3"/>
  <c r="AU597" i="3" s="1"/>
  <c r="AU596" i="3" s="1"/>
  <c r="AY598" i="3"/>
  <c r="AY597" i="3" s="1"/>
  <c r="AY596" i="3" s="1"/>
  <c r="AZ598" i="3"/>
  <c r="AZ597" i="3" s="1"/>
  <c r="AZ596" i="3" s="1"/>
  <c r="BA598" i="3"/>
  <c r="BA597" i="3" s="1"/>
  <c r="BA596" i="3" s="1"/>
  <c r="BB598" i="3"/>
  <c r="BB597" i="3" s="1"/>
  <c r="BB596" i="3" s="1"/>
  <c r="M599" i="3"/>
  <c r="M598" i="3" s="1"/>
  <c r="M597" i="3" s="1"/>
  <c r="M596" i="3" s="1"/>
  <c r="O599" i="3"/>
  <c r="H599" i="3" s="1"/>
  <c r="T599" i="3"/>
  <c r="T598" i="3" s="1"/>
  <c r="AA599" i="3"/>
  <c r="AA598" i="3" s="1"/>
  <c r="AH599" i="3"/>
  <c r="AH598" i="3" s="1"/>
  <c r="AH597" i="3" s="1"/>
  <c r="AH596" i="3" s="1"/>
  <c r="AO599" i="3"/>
  <c r="AO598" i="3" s="1"/>
  <c r="AO597" i="3" s="1"/>
  <c r="AO596" i="3" s="1"/>
  <c r="AQ599" i="3"/>
  <c r="AV599" i="3"/>
  <c r="AV598" i="3" s="1"/>
  <c r="AV597" i="3" s="1"/>
  <c r="AV596" i="3" s="1"/>
  <c r="BC599" i="3"/>
  <c r="I604" i="3"/>
  <c r="J604" i="3"/>
  <c r="K604" i="3"/>
  <c r="L604" i="3"/>
  <c r="P604" i="3"/>
  <c r="Q604" i="3"/>
  <c r="R604" i="3"/>
  <c r="S604" i="3"/>
  <c r="W604" i="3"/>
  <c r="X604" i="3"/>
  <c r="Y604" i="3"/>
  <c r="Z604" i="3"/>
  <c r="AD604" i="3"/>
  <c r="AE604" i="3"/>
  <c r="AF604" i="3"/>
  <c r="AG604" i="3"/>
  <c r="AK604" i="3"/>
  <c r="AL604" i="3"/>
  <c r="AM604" i="3"/>
  <c r="AN604" i="3"/>
  <c r="AR604" i="3"/>
  <c r="AS604" i="3"/>
  <c r="AT604" i="3"/>
  <c r="AU604" i="3"/>
  <c r="AY604" i="3"/>
  <c r="AZ604" i="3"/>
  <c r="BB604" i="3"/>
  <c r="BD604" i="3"/>
  <c r="M605" i="3"/>
  <c r="M604" i="3" s="1"/>
  <c r="T605" i="3"/>
  <c r="T604" i="3" s="1"/>
  <c r="AA605" i="3"/>
  <c r="AH605" i="3"/>
  <c r="AH604" i="3" s="1"/>
  <c r="AO605" i="3"/>
  <c r="AO604" i="3" s="1"/>
  <c r="AV605" i="3"/>
  <c r="AV604" i="3" s="1"/>
  <c r="BA605" i="3"/>
  <c r="BE605" i="3"/>
  <c r="BE604" i="3" s="1"/>
  <c r="I606" i="3"/>
  <c r="J606" i="3"/>
  <c r="K606" i="3"/>
  <c r="L606" i="3"/>
  <c r="P606" i="3"/>
  <c r="Q606" i="3"/>
  <c r="R606" i="3"/>
  <c r="S606" i="3"/>
  <c r="W606" i="3"/>
  <c r="X606" i="3"/>
  <c r="Y606" i="3"/>
  <c r="Z606" i="3"/>
  <c r="AD606" i="3"/>
  <c r="AE606" i="3"/>
  <c r="AF606" i="3"/>
  <c r="AG606" i="3"/>
  <c r="AK606" i="3"/>
  <c r="AL606" i="3"/>
  <c r="AM606" i="3"/>
  <c r="AN606" i="3"/>
  <c r="AR606" i="3"/>
  <c r="AS606" i="3"/>
  <c r="AT606" i="3"/>
  <c r="AU606" i="3"/>
  <c r="AY606" i="3"/>
  <c r="AZ606" i="3"/>
  <c r="BA606" i="3"/>
  <c r="BB606" i="3"/>
  <c r="BD606" i="3"/>
  <c r="BE606" i="3"/>
  <c r="M607" i="3"/>
  <c r="T607" i="3"/>
  <c r="T606" i="3" s="1"/>
  <c r="AA607" i="3"/>
  <c r="AA606" i="3" s="1"/>
  <c r="AH607" i="3"/>
  <c r="AH606" i="3" s="1"/>
  <c r="AO607" i="3"/>
  <c r="AO606" i="3" s="1"/>
  <c r="AV607" i="3"/>
  <c r="AV606" i="3" s="1"/>
  <c r="AX607" i="3"/>
  <c r="BC607" i="3"/>
  <c r="BC606" i="3" s="1"/>
  <c r="I608" i="3"/>
  <c r="J608" i="3"/>
  <c r="K608" i="3"/>
  <c r="L608" i="3"/>
  <c r="P608" i="3"/>
  <c r="Q608" i="3"/>
  <c r="R608" i="3"/>
  <c r="S608" i="3"/>
  <c r="W608" i="3"/>
  <c r="X608" i="3"/>
  <c r="Y608" i="3"/>
  <c r="Z608" i="3"/>
  <c r="AD608" i="3"/>
  <c r="AE608" i="3"/>
  <c r="AF608" i="3"/>
  <c r="AG608" i="3"/>
  <c r="AK608" i="3"/>
  <c r="AL608" i="3"/>
  <c r="AM608" i="3"/>
  <c r="AN608" i="3"/>
  <c r="AR608" i="3"/>
  <c r="AS608" i="3"/>
  <c r="AT608" i="3"/>
  <c r="AU608" i="3"/>
  <c r="AY608" i="3"/>
  <c r="AZ608" i="3"/>
  <c r="BB608" i="3"/>
  <c r="BD608" i="3"/>
  <c r="BE608" i="3"/>
  <c r="M609" i="3"/>
  <c r="T609" i="3"/>
  <c r="T608" i="3" s="1"/>
  <c r="AA609" i="3"/>
  <c r="AA608" i="3" s="1"/>
  <c r="AH609" i="3"/>
  <c r="AH608" i="3" s="1"/>
  <c r="AO609" i="3"/>
  <c r="AO608" i="3" s="1"/>
  <c r="AV609" i="3"/>
  <c r="AV608" i="3" s="1"/>
  <c r="BA609" i="3"/>
  <c r="BA608" i="3" s="1"/>
  <c r="I610" i="3"/>
  <c r="J610" i="3"/>
  <c r="K610" i="3"/>
  <c r="L610" i="3"/>
  <c r="P610" i="3"/>
  <c r="Q610" i="3"/>
  <c r="R610" i="3"/>
  <c r="S610" i="3"/>
  <c r="W610" i="3"/>
  <c r="X610" i="3"/>
  <c r="Y610" i="3"/>
  <c r="Z610" i="3"/>
  <c r="AD610" i="3"/>
  <c r="AE610" i="3"/>
  <c r="AF610" i="3"/>
  <c r="AG610" i="3"/>
  <c r="M611" i="3"/>
  <c r="M610" i="3" s="1"/>
  <c r="T611" i="3"/>
  <c r="T610" i="3" s="1"/>
  <c r="AA611" i="3"/>
  <c r="AC611" i="3"/>
  <c r="AC610" i="3" s="1"/>
  <c r="AH611" i="3"/>
  <c r="AB611" i="3" s="1"/>
  <c r="AB610" i="3" s="1"/>
  <c r="AQ612" i="3"/>
  <c r="I613" i="3"/>
  <c r="J613" i="3"/>
  <c r="K613" i="3"/>
  <c r="L613" i="3"/>
  <c r="P613" i="3"/>
  <c r="Q613" i="3"/>
  <c r="R613" i="3"/>
  <c r="S613" i="3"/>
  <c r="W613" i="3"/>
  <c r="X613" i="3"/>
  <c r="Y613" i="3"/>
  <c r="Z613" i="3"/>
  <c r="AD613" i="3"/>
  <c r="AE613" i="3"/>
  <c r="AF613" i="3"/>
  <c r="AG613" i="3"/>
  <c r="AK613" i="3"/>
  <c r="AL613" i="3"/>
  <c r="AM613" i="3"/>
  <c r="AN613" i="3"/>
  <c r="AR613" i="3"/>
  <c r="AS613" i="3"/>
  <c r="AT613" i="3"/>
  <c r="AU613" i="3"/>
  <c r="AZ613" i="3"/>
  <c r="BA613" i="3"/>
  <c r="BB613" i="3"/>
  <c r="BD613" i="3"/>
  <c r="M614" i="3"/>
  <c r="M613" i="3" s="1"/>
  <c r="O614" i="3"/>
  <c r="H614" i="3" s="1"/>
  <c r="T614" i="3"/>
  <c r="AA614" i="3"/>
  <c r="AA613" i="3" s="1"/>
  <c r="AH614" i="3"/>
  <c r="AO614" i="3"/>
  <c r="AO613" i="3" s="1"/>
  <c r="AQ614" i="3"/>
  <c r="AV614" i="3"/>
  <c r="AV613" i="3" s="1"/>
  <c r="AY614" i="3"/>
  <c r="I615" i="3"/>
  <c r="J615" i="3"/>
  <c r="K615" i="3"/>
  <c r="L615" i="3"/>
  <c r="P615" i="3"/>
  <c r="Q615" i="3"/>
  <c r="R615" i="3"/>
  <c r="O615" i="3" s="1"/>
  <c r="H615" i="3" s="1"/>
  <c r="E204" i="2" s="1"/>
  <c r="S615" i="3"/>
  <c r="W615" i="3"/>
  <c r="X615" i="3"/>
  <c r="Y615" i="3"/>
  <c r="Z615" i="3"/>
  <c r="AD615" i="3"/>
  <c r="AE615" i="3"/>
  <c r="AF615" i="3"/>
  <c r="AG615" i="3"/>
  <c r="AK615" i="3"/>
  <c r="AL615" i="3"/>
  <c r="AM615" i="3"/>
  <c r="AN615" i="3"/>
  <c r="AR615" i="3"/>
  <c r="AS615" i="3"/>
  <c r="AT615" i="3"/>
  <c r="AU615" i="3"/>
  <c r="AZ615" i="3"/>
  <c r="BA615" i="3"/>
  <c r="BB615" i="3"/>
  <c r="BD615" i="3"/>
  <c r="M616" i="3"/>
  <c r="O616" i="3"/>
  <c r="H616" i="3" s="1"/>
  <c r="T616" i="3"/>
  <c r="AA616" i="3"/>
  <c r="AA615" i="3" s="1"/>
  <c r="AH616" i="3"/>
  <c r="AH615" i="3" s="1"/>
  <c r="AO616" i="3"/>
  <c r="AO615" i="3" s="1"/>
  <c r="AQ616" i="3"/>
  <c r="AV616" i="3"/>
  <c r="AV615" i="3" s="1"/>
  <c r="AY616" i="3"/>
  <c r="AY615" i="3" s="1"/>
  <c r="I617" i="3"/>
  <c r="J617" i="3"/>
  <c r="K617" i="3"/>
  <c r="L617" i="3"/>
  <c r="P617" i="3"/>
  <c r="Q617" i="3"/>
  <c r="R617" i="3"/>
  <c r="O617" i="3" s="1"/>
  <c r="S617" i="3"/>
  <c r="W617" i="3"/>
  <c r="X617" i="3"/>
  <c r="Y617" i="3"/>
  <c r="Z617" i="3"/>
  <c r="AD617" i="3"/>
  <c r="AE617" i="3"/>
  <c r="AF617" i="3"/>
  <c r="AG617" i="3"/>
  <c r="AK617" i="3"/>
  <c r="AL617" i="3"/>
  <c r="AM617" i="3"/>
  <c r="AN617" i="3"/>
  <c r="M618" i="3"/>
  <c r="O618" i="3"/>
  <c r="H618" i="3" s="1"/>
  <c r="T618" i="3"/>
  <c r="T617" i="3" s="1"/>
  <c r="AA618" i="3"/>
  <c r="AH618" i="3"/>
  <c r="AH617" i="3" s="1"/>
  <c r="AO618" i="3"/>
  <c r="AP618" i="3"/>
  <c r="AP617" i="3" s="1"/>
  <c r="I619" i="3"/>
  <c r="J619" i="3"/>
  <c r="K619" i="3"/>
  <c r="L619" i="3"/>
  <c r="P619" i="3"/>
  <c r="Q619" i="3"/>
  <c r="R619" i="3"/>
  <c r="O619" i="3" s="1"/>
  <c r="S619" i="3"/>
  <c r="W619" i="3"/>
  <c r="X619" i="3"/>
  <c r="Y619" i="3"/>
  <c r="Z619" i="3"/>
  <c r="AD619" i="3"/>
  <c r="AE619" i="3"/>
  <c r="AF619" i="3"/>
  <c r="AG619" i="3"/>
  <c r="AK619" i="3"/>
  <c r="AL619" i="3"/>
  <c r="AM619" i="3"/>
  <c r="AN619" i="3"/>
  <c r="AR619" i="3"/>
  <c r="AS619" i="3"/>
  <c r="AT619" i="3"/>
  <c r="AU619" i="3"/>
  <c r="AY619" i="3"/>
  <c r="AZ619" i="3"/>
  <c r="BA619" i="3"/>
  <c r="BB619" i="3"/>
  <c r="BD619" i="3"/>
  <c r="M620" i="3"/>
  <c r="M619" i="3" s="1"/>
  <c r="O620" i="3"/>
  <c r="H620" i="3" s="1"/>
  <c r="T620" i="3"/>
  <c r="AA620" i="3"/>
  <c r="AA619" i="3" s="1"/>
  <c r="AH620" i="3"/>
  <c r="AO620" i="3"/>
  <c r="AO619" i="3" s="1"/>
  <c r="AQ620" i="3"/>
  <c r="AV620" i="3"/>
  <c r="AV619" i="3" s="1"/>
  <c r="BC620" i="3"/>
  <c r="BC619" i="3" s="1"/>
  <c r="I622" i="3"/>
  <c r="J622" i="3"/>
  <c r="K622" i="3"/>
  <c r="L622" i="3"/>
  <c r="P622" i="3"/>
  <c r="Q622" i="3"/>
  <c r="R622" i="3"/>
  <c r="O622" i="3" s="1"/>
  <c r="S622" i="3"/>
  <c r="W622" i="3"/>
  <c r="X622" i="3"/>
  <c r="Y622" i="3"/>
  <c r="Z622" i="3"/>
  <c r="AD622" i="3"/>
  <c r="AE622" i="3"/>
  <c r="AF622" i="3"/>
  <c r="AK622" i="3"/>
  <c r="AL622" i="3"/>
  <c r="AM622" i="3"/>
  <c r="AN622" i="3"/>
  <c r="AR622" i="3"/>
  <c r="AS622" i="3"/>
  <c r="AT622" i="3"/>
  <c r="AU622" i="3"/>
  <c r="AZ622" i="3"/>
  <c r="AZ621" i="3" s="1"/>
  <c r="BA622" i="3"/>
  <c r="BA621" i="3" s="1"/>
  <c r="BB622" i="3"/>
  <c r="BB621" i="3" s="1"/>
  <c r="BD622" i="3"/>
  <c r="BD621" i="3" s="1"/>
  <c r="M623" i="3"/>
  <c r="M622" i="3" s="1"/>
  <c r="O623" i="3"/>
  <c r="H623" i="3" s="1"/>
  <c r="T623" i="3"/>
  <c r="T622" i="3" s="1"/>
  <c r="AA623" i="3"/>
  <c r="AG623" i="3"/>
  <c r="AO623" i="3"/>
  <c r="AO622" i="3" s="1"/>
  <c r="AQ623" i="3"/>
  <c r="AV623" i="3"/>
  <c r="AV622" i="3" s="1"/>
  <c r="AY623" i="3"/>
  <c r="AY622" i="3" s="1"/>
  <c r="AY621" i="3" s="1"/>
  <c r="I624" i="3"/>
  <c r="J624" i="3"/>
  <c r="K624" i="3"/>
  <c r="L624" i="3"/>
  <c r="P624" i="3"/>
  <c r="Q624" i="3"/>
  <c r="R624" i="3"/>
  <c r="O624" i="3" s="1"/>
  <c r="S624" i="3"/>
  <c r="W624" i="3"/>
  <c r="X624" i="3"/>
  <c r="Y624" i="3"/>
  <c r="Z624" i="3"/>
  <c r="AD624" i="3"/>
  <c r="AE624" i="3"/>
  <c r="AF624" i="3"/>
  <c r="AG624" i="3"/>
  <c r="AK624" i="3"/>
  <c r="AL624" i="3"/>
  <c r="AM624" i="3"/>
  <c r="AN624" i="3"/>
  <c r="AR624" i="3"/>
  <c r="AS624" i="3"/>
  <c r="AT624" i="3"/>
  <c r="AU624" i="3"/>
  <c r="M625" i="3"/>
  <c r="M624" i="3" s="1"/>
  <c r="O625" i="3"/>
  <c r="H625" i="3" s="1"/>
  <c r="T625" i="3"/>
  <c r="T624" i="3" s="1"/>
  <c r="AA625" i="3"/>
  <c r="AA624" i="3" s="1"/>
  <c r="AH625" i="3"/>
  <c r="AH624" i="3" s="1"/>
  <c r="AO625" i="3"/>
  <c r="AO624" i="3" s="1"/>
  <c r="AQ625" i="3"/>
  <c r="AQ624" i="3" s="1"/>
  <c r="AQ621" i="3" s="1"/>
  <c r="AV625" i="3"/>
  <c r="AV624" i="3" s="1"/>
  <c r="AW625" i="3"/>
  <c r="AW624" i="3" s="1"/>
  <c r="I626" i="3"/>
  <c r="J626" i="3"/>
  <c r="K626" i="3"/>
  <c r="L626" i="3"/>
  <c r="P626" i="3"/>
  <c r="Q626" i="3"/>
  <c r="R626" i="3"/>
  <c r="S626" i="3"/>
  <c r="W626" i="3"/>
  <c r="X626" i="3"/>
  <c r="Y626" i="3"/>
  <c r="Z626" i="3"/>
  <c r="AD626" i="3"/>
  <c r="AE626" i="3"/>
  <c r="AF626" i="3"/>
  <c r="AG626" i="3"/>
  <c r="AK626" i="3"/>
  <c r="AL626" i="3"/>
  <c r="AM626" i="3"/>
  <c r="AN626" i="3"/>
  <c r="M627" i="3"/>
  <c r="T627" i="3"/>
  <c r="AA627" i="3"/>
  <c r="AH627" i="3"/>
  <c r="AO627" i="3"/>
  <c r="AO626" i="3" s="1"/>
  <c r="AP627" i="3"/>
  <c r="AQ627" i="3"/>
  <c r="AJ627" i="3" s="1"/>
  <c r="AJ626" i="3" s="1"/>
  <c r="M628" i="3"/>
  <c r="T628" i="3"/>
  <c r="AA628" i="3"/>
  <c r="AB628" i="3"/>
  <c r="AC628" i="3"/>
  <c r="V628" i="3" s="1"/>
  <c r="O628" i="3" s="1"/>
  <c r="H628" i="3" s="1"/>
  <c r="I629" i="3"/>
  <c r="J629" i="3"/>
  <c r="K629" i="3"/>
  <c r="L629" i="3"/>
  <c r="P629" i="3"/>
  <c r="Q629" i="3"/>
  <c r="R629" i="3"/>
  <c r="S629" i="3"/>
  <c r="W629" i="3"/>
  <c r="X629" i="3"/>
  <c r="Y629" i="3"/>
  <c r="Z629" i="3"/>
  <c r="AB629" i="3"/>
  <c r="M630" i="3"/>
  <c r="M629" i="3" s="1"/>
  <c r="T630" i="3"/>
  <c r="T629" i="3" s="1"/>
  <c r="AA630" i="3"/>
  <c r="AB630" i="3"/>
  <c r="AC630" i="3"/>
  <c r="AC629" i="3" s="1"/>
  <c r="I636" i="3"/>
  <c r="J636" i="3"/>
  <c r="K636" i="3"/>
  <c r="L636" i="3"/>
  <c r="P636" i="3"/>
  <c r="Q636" i="3"/>
  <c r="R636" i="3"/>
  <c r="S636" i="3"/>
  <c r="W636" i="3"/>
  <c r="X636" i="3"/>
  <c r="Y636" i="3"/>
  <c r="Z636" i="3"/>
  <c r="AD636" i="3"/>
  <c r="AE636" i="3"/>
  <c r="AF636" i="3"/>
  <c r="AG636" i="3"/>
  <c r="AK636" i="3"/>
  <c r="AL636" i="3"/>
  <c r="AM636" i="3"/>
  <c r="AN636" i="3"/>
  <c r="AR636" i="3"/>
  <c r="AS636" i="3"/>
  <c r="AT636" i="3"/>
  <c r="AU636" i="3"/>
  <c r="AY636" i="3"/>
  <c r="AZ636" i="3"/>
  <c r="BA636" i="3"/>
  <c r="BB636" i="3"/>
  <c r="BD636" i="3"/>
  <c r="M637" i="3"/>
  <c r="N637" i="3"/>
  <c r="O637" i="3"/>
  <c r="H637" i="3" s="1"/>
  <c r="M638" i="3"/>
  <c r="T638" i="3"/>
  <c r="AA638" i="3"/>
  <c r="AH638" i="3"/>
  <c r="AO638" i="3"/>
  <c r="AV638" i="3"/>
  <c r="BC638" i="3"/>
  <c r="AW638" i="3" s="1"/>
  <c r="BE638" i="3"/>
  <c r="M639" i="3"/>
  <c r="T639" i="3"/>
  <c r="AA639" i="3"/>
  <c r="AH639" i="3"/>
  <c r="AO639" i="3"/>
  <c r="AV639" i="3"/>
  <c r="BC639" i="3"/>
  <c r="AW639" i="3" s="1"/>
  <c r="BE639" i="3"/>
  <c r="AX639" i="3" s="1"/>
  <c r="AQ639" i="3" s="1"/>
  <c r="AJ639" i="3" s="1"/>
  <c r="AC639" i="3" s="1"/>
  <c r="V639" i="3" s="1"/>
  <c r="O639" i="3" s="1"/>
  <c r="H639" i="3" s="1"/>
  <c r="M640" i="3"/>
  <c r="T640" i="3"/>
  <c r="AA640" i="3"/>
  <c r="AH640" i="3"/>
  <c r="AO640" i="3"/>
  <c r="AV640" i="3"/>
  <c r="BC640" i="3"/>
  <c r="AW640" i="3" s="1"/>
  <c r="BE640" i="3"/>
  <c r="AX640" i="3" s="1"/>
  <c r="AQ640" i="3" s="1"/>
  <c r="AJ640" i="3" s="1"/>
  <c r="AC640" i="3" s="1"/>
  <c r="V640" i="3" s="1"/>
  <c r="O640" i="3" s="1"/>
  <c r="H640" i="3" s="1"/>
  <c r="I641" i="3"/>
  <c r="J641" i="3"/>
  <c r="K641" i="3"/>
  <c r="L641" i="3"/>
  <c r="L635" i="3" s="1"/>
  <c r="L634" i="3" s="1"/>
  <c r="L633" i="3" s="1"/>
  <c r="L632" i="3" s="1"/>
  <c r="L631" i="3" s="1"/>
  <c r="P641" i="3"/>
  <c r="Q641" i="3"/>
  <c r="R641" i="3"/>
  <c r="S641" i="3"/>
  <c r="W641" i="3"/>
  <c r="X641" i="3"/>
  <c r="Y641" i="3"/>
  <c r="Z641" i="3"/>
  <c r="AD641" i="3"/>
  <c r="AE641" i="3"/>
  <c r="AF641" i="3"/>
  <c r="AG641" i="3"/>
  <c r="AK641" i="3"/>
  <c r="AL641" i="3"/>
  <c r="AM641" i="3"/>
  <c r="AN641" i="3"/>
  <c r="AN635" i="3" s="1"/>
  <c r="AN634" i="3" s="1"/>
  <c r="AN633" i="3" s="1"/>
  <c r="AN632" i="3" s="1"/>
  <c r="AN631" i="3" s="1"/>
  <c r="AR641" i="3"/>
  <c r="AS641" i="3"/>
  <c r="AT641" i="3"/>
  <c r="AU641" i="3"/>
  <c r="AY641" i="3"/>
  <c r="AZ641" i="3"/>
  <c r="BA641" i="3"/>
  <c r="BB641" i="3"/>
  <c r="BD641" i="3"/>
  <c r="M642" i="3"/>
  <c r="T642" i="3"/>
  <c r="AA642" i="3"/>
  <c r="AH642" i="3"/>
  <c r="AO642" i="3"/>
  <c r="AV642" i="3"/>
  <c r="BC642" i="3"/>
  <c r="AW642" i="3" s="1"/>
  <c r="BE642" i="3"/>
  <c r="M643" i="3"/>
  <c r="T643" i="3"/>
  <c r="AA643" i="3"/>
  <c r="AH643" i="3"/>
  <c r="AO643" i="3"/>
  <c r="AV643" i="3"/>
  <c r="BC643" i="3"/>
  <c r="AW643" i="3" s="1"/>
  <c r="BE643" i="3"/>
  <c r="AX643" i="3" s="1"/>
  <c r="AQ643" i="3" s="1"/>
  <c r="AJ643" i="3" s="1"/>
  <c r="AC643" i="3" s="1"/>
  <c r="V643" i="3" s="1"/>
  <c r="O643" i="3" s="1"/>
  <c r="H643" i="3" s="1"/>
  <c r="M644" i="3"/>
  <c r="T644" i="3"/>
  <c r="AA644" i="3"/>
  <c r="AH644" i="3"/>
  <c r="AO644" i="3"/>
  <c r="AV644" i="3"/>
  <c r="BC644" i="3"/>
  <c r="AW644" i="3" s="1"/>
  <c r="BE644" i="3"/>
  <c r="AX644" i="3" s="1"/>
  <c r="AQ644" i="3" s="1"/>
  <c r="AJ644" i="3" s="1"/>
  <c r="AC644" i="3" s="1"/>
  <c r="V644" i="3" s="1"/>
  <c r="O644" i="3" s="1"/>
  <c r="H644" i="3" s="1"/>
  <c r="I649" i="3"/>
  <c r="J649" i="3"/>
  <c r="K649" i="3"/>
  <c r="L649" i="3"/>
  <c r="P649" i="3"/>
  <c r="Q649" i="3"/>
  <c r="R649" i="3"/>
  <c r="S649" i="3"/>
  <c r="W649" i="3"/>
  <c r="X649" i="3"/>
  <c r="Y649" i="3"/>
  <c r="Z649" i="3"/>
  <c r="AD649" i="3"/>
  <c r="AE649" i="3"/>
  <c r="AF649" i="3"/>
  <c r="AG649" i="3"/>
  <c r="M650" i="3"/>
  <c r="T650" i="3"/>
  <c r="AA650" i="3"/>
  <c r="AC650" i="3"/>
  <c r="AH650" i="3"/>
  <c r="AB650" i="3" s="1"/>
  <c r="M651" i="3"/>
  <c r="T651" i="3"/>
  <c r="AA651" i="3"/>
  <c r="AC651" i="3"/>
  <c r="V651" i="3" s="1"/>
  <c r="O651" i="3" s="1"/>
  <c r="H651" i="3" s="1"/>
  <c r="AH651" i="3"/>
  <c r="AB651" i="3" s="1"/>
  <c r="I652" i="3"/>
  <c r="J652" i="3"/>
  <c r="K652" i="3"/>
  <c r="L652" i="3"/>
  <c r="P652" i="3"/>
  <c r="Q652" i="3"/>
  <c r="R652" i="3"/>
  <c r="S652" i="3"/>
  <c r="W652" i="3"/>
  <c r="X652" i="3"/>
  <c r="Y652" i="3"/>
  <c r="Z652" i="3"/>
  <c r="AD652" i="3"/>
  <c r="AE652" i="3"/>
  <c r="AF652" i="3"/>
  <c r="AG652" i="3"/>
  <c r="AK652" i="3"/>
  <c r="AL652" i="3"/>
  <c r="AM652" i="3"/>
  <c r="AN652" i="3"/>
  <c r="AR652" i="3"/>
  <c r="AS652" i="3"/>
  <c r="AT652" i="3"/>
  <c r="AU652" i="3"/>
  <c r="AY652" i="3"/>
  <c r="AZ652" i="3"/>
  <c r="BA652" i="3"/>
  <c r="BB652" i="3"/>
  <c r="BD652" i="3"/>
  <c r="M653" i="3"/>
  <c r="M652" i="3" s="1"/>
  <c r="T653" i="3"/>
  <c r="T652" i="3" s="1"/>
  <c r="AA653" i="3"/>
  <c r="AH653" i="3"/>
  <c r="AO653" i="3"/>
  <c r="AV653" i="3"/>
  <c r="BC653" i="3"/>
  <c r="BE653" i="3"/>
  <c r="AA654" i="3"/>
  <c r="AH654" i="3"/>
  <c r="AO654" i="3"/>
  <c r="AV654" i="3"/>
  <c r="AV652" i="3" s="1"/>
  <c r="BC654" i="3"/>
  <c r="AW654" i="3" s="1"/>
  <c r="BE654" i="3"/>
  <c r="AX654" i="3" s="1"/>
  <c r="AQ654" i="3" s="1"/>
  <c r="AJ654" i="3" s="1"/>
  <c r="AC654" i="3" s="1"/>
  <c r="V654" i="3" s="1"/>
  <c r="O654" i="3" s="1"/>
  <c r="H654" i="3" s="1"/>
  <c r="I655" i="3"/>
  <c r="J655" i="3"/>
  <c r="K655" i="3"/>
  <c r="L655" i="3"/>
  <c r="P655" i="3"/>
  <c r="Q655" i="3"/>
  <c r="R655" i="3"/>
  <c r="S655" i="3"/>
  <c r="W655" i="3"/>
  <c r="X655" i="3"/>
  <c r="Y655" i="3"/>
  <c r="Z655" i="3"/>
  <c r="AD655" i="3"/>
  <c r="AE655" i="3"/>
  <c r="AF655" i="3"/>
  <c r="AG655" i="3"/>
  <c r="AI655" i="3"/>
  <c r="AJ655" i="3"/>
  <c r="M656" i="3"/>
  <c r="T656" i="3"/>
  <c r="AA656" i="3"/>
  <c r="AC656" i="3"/>
  <c r="AH656" i="3"/>
  <c r="M657" i="3"/>
  <c r="T657" i="3"/>
  <c r="AA657" i="3"/>
  <c r="AC657" i="3"/>
  <c r="V657" i="3" s="1"/>
  <c r="O657" i="3" s="1"/>
  <c r="H657" i="3" s="1"/>
  <c r="AH657" i="3"/>
  <c r="AB657" i="3" s="1"/>
  <c r="I658" i="3"/>
  <c r="J658" i="3"/>
  <c r="K658" i="3"/>
  <c r="L658" i="3"/>
  <c r="P658" i="3"/>
  <c r="Q658" i="3"/>
  <c r="R658" i="3"/>
  <c r="S658" i="3"/>
  <c r="W658" i="3"/>
  <c r="X658" i="3"/>
  <c r="Y658" i="3"/>
  <c r="Z658" i="3"/>
  <c r="AD658" i="3"/>
  <c r="AE658" i="3"/>
  <c r="AF658" i="3"/>
  <c r="AG658" i="3"/>
  <c r="AK658" i="3"/>
  <c r="AL658" i="3"/>
  <c r="AM658" i="3"/>
  <c r="AN658" i="3"/>
  <c r="AR658" i="3"/>
  <c r="AS658" i="3"/>
  <c r="AT658" i="3"/>
  <c r="AU658" i="3"/>
  <c r="AY658" i="3"/>
  <c r="AZ658" i="3"/>
  <c r="BA658" i="3"/>
  <c r="BB658" i="3"/>
  <c r="BD658" i="3"/>
  <c r="M659" i="3"/>
  <c r="T659" i="3"/>
  <c r="AA659" i="3"/>
  <c r="AH659" i="3"/>
  <c r="AO659" i="3"/>
  <c r="AV659" i="3"/>
  <c r="BC659" i="3"/>
  <c r="AW659" i="3" s="1"/>
  <c r="BE659" i="3"/>
  <c r="M660" i="3"/>
  <c r="T660" i="3"/>
  <c r="AA660" i="3"/>
  <c r="AH660" i="3"/>
  <c r="AO660" i="3"/>
  <c r="AV660" i="3"/>
  <c r="BC660" i="3"/>
  <c r="AW660" i="3" s="1"/>
  <c r="BE660" i="3"/>
  <c r="AX660" i="3" s="1"/>
  <c r="AQ660" i="3" s="1"/>
  <c r="AJ660" i="3" s="1"/>
  <c r="AC660" i="3" s="1"/>
  <c r="V660" i="3" s="1"/>
  <c r="O660" i="3" s="1"/>
  <c r="H660" i="3" s="1"/>
  <c r="M661" i="3"/>
  <c r="T661" i="3"/>
  <c r="AA661" i="3"/>
  <c r="AH661" i="3"/>
  <c r="AO661" i="3"/>
  <c r="AV661" i="3"/>
  <c r="AX661" i="3"/>
  <c r="AQ661" i="3" s="1"/>
  <c r="AJ661" i="3" s="1"/>
  <c r="AC661" i="3" s="1"/>
  <c r="V661" i="3" s="1"/>
  <c r="O661" i="3" s="1"/>
  <c r="H661" i="3" s="1"/>
  <c r="BC661" i="3"/>
  <c r="AW661" i="3" s="1"/>
  <c r="I662" i="3"/>
  <c r="M662" i="3" s="1"/>
  <c r="P662" i="3"/>
  <c r="T662" i="3" s="1"/>
  <c r="W662" i="3"/>
  <c r="AA662" i="3" s="1"/>
  <c r="AD662" i="3"/>
  <c r="AH662" i="3" s="1"/>
  <c r="I663" i="3"/>
  <c r="J663" i="3"/>
  <c r="J662" i="3" s="1"/>
  <c r="K663" i="3"/>
  <c r="K662" i="3" s="1"/>
  <c r="L663" i="3"/>
  <c r="L662" i="3" s="1"/>
  <c r="P663" i="3"/>
  <c r="Q663" i="3"/>
  <c r="Q662" i="3" s="1"/>
  <c r="R663" i="3"/>
  <c r="S663" i="3"/>
  <c r="S662" i="3" s="1"/>
  <c r="W663" i="3"/>
  <c r="X663" i="3"/>
  <c r="X662" i="3" s="1"/>
  <c r="Y663" i="3"/>
  <c r="Y662" i="3" s="1"/>
  <c r="Z663" i="3"/>
  <c r="Z662" i="3" s="1"/>
  <c r="AD663" i="3"/>
  <c r="AE663" i="3"/>
  <c r="AE662" i="3" s="1"/>
  <c r="AF663" i="3"/>
  <c r="AF662" i="3" s="1"/>
  <c r="AG663" i="3"/>
  <c r="AG662" i="3" s="1"/>
  <c r="AK663" i="3"/>
  <c r="AK662" i="3" s="1"/>
  <c r="AL663" i="3"/>
  <c r="AL662" i="3" s="1"/>
  <c r="AM663" i="3"/>
  <c r="AM662" i="3" s="1"/>
  <c r="AN663" i="3"/>
  <c r="AN662" i="3" s="1"/>
  <c r="AR663" i="3"/>
  <c r="AR662" i="3" s="1"/>
  <c r="AS663" i="3"/>
  <c r="AS662" i="3" s="1"/>
  <c r="AT663" i="3"/>
  <c r="AT662" i="3" s="1"/>
  <c r="AU663" i="3"/>
  <c r="AU662" i="3" s="1"/>
  <c r="AY663" i="3"/>
  <c r="AY662" i="3" s="1"/>
  <c r="AZ663" i="3"/>
  <c r="AZ662" i="3" s="1"/>
  <c r="BA663" i="3"/>
  <c r="BA662" i="3" s="1"/>
  <c r="BB663" i="3"/>
  <c r="BB662" i="3" s="1"/>
  <c r="BD663" i="3"/>
  <c r="BD662" i="3" s="1"/>
  <c r="M664" i="3"/>
  <c r="O664" i="3"/>
  <c r="H664" i="3" s="1"/>
  <c r="T664" i="3"/>
  <c r="AA664" i="3"/>
  <c r="AH664" i="3"/>
  <c r="AO664" i="3"/>
  <c r="AQ664" i="3"/>
  <c r="AV664" i="3"/>
  <c r="BC664" i="3"/>
  <c r="AW664" i="3" s="1"/>
  <c r="M665" i="3"/>
  <c r="O665" i="3"/>
  <c r="H665" i="3" s="1"/>
  <c r="T665" i="3"/>
  <c r="AA665" i="3"/>
  <c r="AH665" i="3"/>
  <c r="M666" i="3"/>
  <c r="O666" i="3"/>
  <c r="H666" i="3" s="1"/>
  <c r="T666" i="3"/>
  <c r="AA666" i="3"/>
  <c r="AH666" i="3"/>
  <c r="AO666" i="3"/>
  <c r="AQ666" i="3"/>
  <c r="AV666" i="3"/>
  <c r="BC666" i="3"/>
  <c r="AW666" i="3" s="1"/>
  <c r="I668" i="3"/>
  <c r="I667" i="3" s="1"/>
  <c r="J668" i="3"/>
  <c r="J667" i="3" s="1"/>
  <c r="K668" i="3"/>
  <c r="K667" i="3" s="1"/>
  <c r="L668" i="3"/>
  <c r="L667" i="3" s="1"/>
  <c r="P668" i="3"/>
  <c r="P667" i="3" s="1"/>
  <c r="Q668" i="3"/>
  <c r="Q667" i="3" s="1"/>
  <c r="R668" i="3"/>
  <c r="R667" i="3" s="1"/>
  <c r="O667" i="3" s="1"/>
  <c r="S668" i="3"/>
  <c r="S667" i="3" s="1"/>
  <c r="W668" i="3"/>
  <c r="W667" i="3" s="1"/>
  <c r="X668" i="3"/>
  <c r="X667" i="3" s="1"/>
  <c r="Y668" i="3"/>
  <c r="Y667" i="3" s="1"/>
  <c r="Z668" i="3"/>
  <c r="Z667" i="3" s="1"/>
  <c r="AD668" i="3"/>
  <c r="AD667" i="3" s="1"/>
  <c r="AE668" i="3"/>
  <c r="AE667" i="3" s="1"/>
  <c r="AF668" i="3"/>
  <c r="AF667" i="3" s="1"/>
  <c r="AG668" i="3"/>
  <c r="AG667" i="3" s="1"/>
  <c r="AK668" i="3"/>
  <c r="AK667" i="3" s="1"/>
  <c r="AL668" i="3"/>
  <c r="AL667" i="3" s="1"/>
  <c r="AM668" i="3"/>
  <c r="AM667" i="3" s="1"/>
  <c r="AN668" i="3"/>
  <c r="AN667" i="3" s="1"/>
  <c r="AR668" i="3"/>
  <c r="AR667" i="3" s="1"/>
  <c r="AS668" i="3"/>
  <c r="AS667" i="3" s="1"/>
  <c r="AT668" i="3"/>
  <c r="AT667" i="3" s="1"/>
  <c r="AU668" i="3"/>
  <c r="AU667" i="3" s="1"/>
  <c r="AY668" i="3"/>
  <c r="AY667" i="3" s="1"/>
  <c r="AZ668" i="3"/>
  <c r="AZ667" i="3" s="1"/>
  <c r="BA668" i="3"/>
  <c r="BA667" i="3" s="1"/>
  <c r="BB668" i="3"/>
  <c r="BB667" i="3" s="1"/>
  <c r="BD668" i="3"/>
  <c r="BD667" i="3" s="1"/>
  <c r="M669" i="3"/>
  <c r="M668" i="3" s="1"/>
  <c r="O669" i="3"/>
  <c r="H669" i="3" s="1"/>
  <c r="T669" i="3"/>
  <c r="T668" i="3" s="1"/>
  <c r="AA669" i="3"/>
  <c r="AA668" i="3" s="1"/>
  <c r="AA667" i="3" s="1"/>
  <c r="AH669" i="3"/>
  <c r="AH668" i="3" s="1"/>
  <c r="AO669" i="3"/>
  <c r="AO668" i="3" s="1"/>
  <c r="AO667" i="3" s="1"/>
  <c r="AQ669" i="3"/>
  <c r="AV669" i="3"/>
  <c r="AV668" i="3" s="1"/>
  <c r="AV667" i="3" s="1"/>
  <c r="BC669" i="3"/>
  <c r="I671" i="3"/>
  <c r="J671" i="3"/>
  <c r="K671" i="3"/>
  <c r="L671" i="3"/>
  <c r="P671" i="3"/>
  <c r="Q671" i="3"/>
  <c r="R671" i="3"/>
  <c r="O671" i="3" s="1"/>
  <c r="S671" i="3"/>
  <c r="X671" i="3"/>
  <c r="Y671" i="3"/>
  <c r="Z671" i="3"/>
  <c r="AE671" i="3"/>
  <c r="AF671" i="3"/>
  <c r="AG671" i="3"/>
  <c r="AK671" i="3"/>
  <c r="AL671" i="3"/>
  <c r="AM671" i="3"/>
  <c r="AN671" i="3"/>
  <c r="AS671" i="3"/>
  <c r="AT671" i="3"/>
  <c r="AU671" i="3"/>
  <c r="AY671" i="3"/>
  <c r="AZ671" i="3"/>
  <c r="BA671" i="3"/>
  <c r="BB671" i="3"/>
  <c r="BD671" i="3"/>
  <c r="M672" i="3"/>
  <c r="O672" i="3"/>
  <c r="H672" i="3" s="1"/>
  <c r="T672" i="3"/>
  <c r="AA672" i="3"/>
  <c r="AH672" i="3"/>
  <c r="AO672" i="3"/>
  <c r="AQ672" i="3"/>
  <c r="AV672" i="3"/>
  <c r="BC672" i="3"/>
  <c r="AW672" i="3" s="1"/>
  <c r="M673" i="3"/>
  <c r="O673" i="3"/>
  <c r="H673" i="3" s="1"/>
  <c r="T673" i="3"/>
  <c r="AA673" i="3"/>
  <c r="AH673" i="3"/>
  <c r="AB673" i="3" s="1"/>
  <c r="M674" i="3"/>
  <c r="O674" i="3"/>
  <c r="H674" i="3" s="1"/>
  <c r="T674" i="3"/>
  <c r="AA674" i="3"/>
  <c r="AH674" i="3"/>
  <c r="AO674" i="3"/>
  <c r="AQ674" i="3"/>
  <c r="AV674" i="3"/>
  <c r="BC674" i="3"/>
  <c r="AW674" i="3" s="1"/>
  <c r="M675" i="3"/>
  <c r="O675" i="3"/>
  <c r="H675" i="3" s="1"/>
  <c r="T675" i="3"/>
  <c r="AA675" i="3"/>
  <c r="AD675" i="3"/>
  <c r="AO675" i="3"/>
  <c r="AQ675" i="3"/>
  <c r="AV675" i="3"/>
  <c r="BC675" i="3"/>
  <c r="AW675" i="3" s="1"/>
  <c r="M676" i="3"/>
  <c r="O676" i="3"/>
  <c r="H676" i="3" s="1"/>
  <c r="T676" i="3"/>
  <c r="W676" i="3"/>
  <c r="AH676" i="3"/>
  <c r="AO676" i="3"/>
  <c r="AQ676" i="3"/>
  <c r="AR676" i="3"/>
  <c r="BC676" i="3"/>
  <c r="AW676" i="3" s="1"/>
  <c r="M677" i="3"/>
  <c r="O677" i="3"/>
  <c r="H677" i="3" s="1"/>
  <c r="T677" i="3"/>
  <c r="AA677" i="3"/>
  <c r="AH677" i="3"/>
  <c r="AO677" i="3"/>
  <c r="AQ677" i="3"/>
  <c r="AV677" i="3"/>
  <c r="BC677" i="3"/>
  <c r="AW677" i="3" s="1"/>
  <c r="I678" i="3"/>
  <c r="J678" i="3"/>
  <c r="K678" i="3"/>
  <c r="L678" i="3"/>
  <c r="P678" i="3"/>
  <c r="Q678" i="3"/>
  <c r="R678" i="3"/>
  <c r="O678" i="3" s="1"/>
  <c r="H678" i="3" s="1"/>
  <c r="E245" i="2" s="1"/>
  <c r="S678" i="3"/>
  <c r="W678" i="3"/>
  <c r="X678" i="3"/>
  <c r="Y678" i="3"/>
  <c r="Z678" i="3"/>
  <c r="AD678" i="3"/>
  <c r="AE678" i="3"/>
  <c r="AF678" i="3"/>
  <c r="AG678" i="3"/>
  <c r="AK678" i="3"/>
  <c r="AL678" i="3"/>
  <c r="AM678" i="3"/>
  <c r="AN678" i="3"/>
  <c r="AR678" i="3"/>
  <c r="AS678" i="3"/>
  <c r="AT678" i="3"/>
  <c r="AU678" i="3"/>
  <c r="AZ678" i="3"/>
  <c r="BA678" i="3"/>
  <c r="BB678" i="3"/>
  <c r="BD678" i="3"/>
  <c r="M679" i="3"/>
  <c r="O679" i="3"/>
  <c r="H679" i="3" s="1"/>
  <c r="T679" i="3"/>
  <c r="AA679" i="3"/>
  <c r="AH679" i="3"/>
  <c r="AO679" i="3"/>
  <c r="AQ679" i="3"/>
  <c r="AV679" i="3"/>
  <c r="AY679" i="3"/>
  <c r="BC679" i="3" s="1"/>
  <c r="AW679" i="3" s="1"/>
  <c r="M680" i="3"/>
  <c r="O680" i="3"/>
  <c r="H680" i="3" s="1"/>
  <c r="T680" i="3"/>
  <c r="AA680" i="3"/>
  <c r="AH680" i="3"/>
  <c r="AO680" i="3"/>
  <c r="AQ680" i="3"/>
  <c r="AV680" i="3"/>
  <c r="AY680" i="3"/>
  <c r="BC680" i="3" s="1"/>
  <c r="AW680" i="3" s="1"/>
  <c r="P681" i="3"/>
  <c r="Q681" i="3"/>
  <c r="R681" i="3"/>
  <c r="S681" i="3"/>
  <c r="W681" i="3"/>
  <c r="X681" i="3"/>
  <c r="Y681" i="3"/>
  <c r="Z681" i="3"/>
  <c r="AD681" i="3"/>
  <c r="AE681" i="3"/>
  <c r="AF681" i="3"/>
  <c r="AG681" i="3"/>
  <c r="AK681" i="3"/>
  <c r="AL681" i="3"/>
  <c r="AM681" i="3"/>
  <c r="AN681" i="3"/>
  <c r="AR681" i="3"/>
  <c r="AS681" i="3"/>
  <c r="AT681" i="3"/>
  <c r="AU681" i="3"/>
  <c r="AY681" i="3"/>
  <c r="AZ681" i="3"/>
  <c r="BA681" i="3"/>
  <c r="BB681" i="3"/>
  <c r="M683" i="3"/>
  <c r="O683" i="3"/>
  <c r="T683" i="3"/>
  <c r="AA683" i="3"/>
  <c r="AH683" i="3"/>
  <c r="AO683" i="3"/>
  <c r="AP683" i="3"/>
  <c r="M684" i="3"/>
  <c r="O684" i="3"/>
  <c r="H684" i="3" s="1"/>
  <c r="T684" i="3"/>
  <c r="AA684" i="3"/>
  <c r="AH684" i="3"/>
  <c r="AO684" i="3"/>
  <c r="AQ684" i="3"/>
  <c r="AV684" i="3"/>
  <c r="AV681" i="3" s="1"/>
  <c r="BC684" i="3"/>
  <c r="BC681" i="3" s="1"/>
  <c r="BD684" i="3"/>
  <c r="BD681" i="3" s="1"/>
  <c r="I686" i="3"/>
  <c r="J686" i="3"/>
  <c r="K686" i="3"/>
  <c r="L686" i="3"/>
  <c r="P686" i="3"/>
  <c r="Q686" i="3"/>
  <c r="R686" i="3"/>
  <c r="O686" i="3" s="1"/>
  <c r="S686" i="3"/>
  <c r="W686" i="3"/>
  <c r="X686" i="3"/>
  <c r="Y686" i="3"/>
  <c r="Z686" i="3"/>
  <c r="AD686" i="3"/>
  <c r="AE686" i="3"/>
  <c r="AF686" i="3"/>
  <c r="AG686" i="3"/>
  <c r="AK686" i="3"/>
  <c r="AL686" i="3"/>
  <c r="AM686" i="3"/>
  <c r="AN686" i="3"/>
  <c r="AR686" i="3"/>
  <c r="AS686" i="3"/>
  <c r="AT686" i="3"/>
  <c r="AU686" i="3"/>
  <c r="AY686" i="3"/>
  <c r="AZ686" i="3"/>
  <c r="BA686" i="3"/>
  <c r="BB686" i="3"/>
  <c r="BD686" i="3"/>
  <c r="M687" i="3"/>
  <c r="O687" i="3"/>
  <c r="H687" i="3" s="1"/>
  <c r="T687" i="3"/>
  <c r="AA687" i="3"/>
  <c r="AH687" i="3"/>
  <c r="AO687" i="3"/>
  <c r="AQ687" i="3"/>
  <c r="AV687" i="3"/>
  <c r="BC687" i="3"/>
  <c r="AW687" i="3" s="1"/>
  <c r="M688" i="3"/>
  <c r="O688" i="3"/>
  <c r="H688" i="3" s="1"/>
  <c r="T688" i="3"/>
  <c r="AA688" i="3"/>
  <c r="AH688" i="3"/>
  <c r="AO688" i="3"/>
  <c r="AQ688" i="3"/>
  <c r="AV688" i="3"/>
  <c r="BC688" i="3"/>
  <c r="AW688" i="3" s="1"/>
  <c r="I689" i="3"/>
  <c r="J689" i="3"/>
  <c r="K689" i="3"/>
  <c r="L689" i="3"/>
  <c r="P689" i="3"/>
  <c r="Q689" i="3"/>
  <c r="R689" i="3"/>
  <c r="O689" i="3" s="1"/>
  <c r="H689" i="3" s="1"/>
  <c r="E248" i="2" s="1"/>
  <c r="S689" i="3"/>
  <c r="W689" i="3"/>
  <c r="X689" i="3"/>
  <c r="Y689" i="3"/>
  <c r="Z689" i="3"/>
  <c r="AD689" i="3"/>
  <c r="AE689" i="3"/>
  <c r="AF689" i="3"/>
  <c r="AG689" i="3"/>
  <c r="AK689" i="3"/>
  <c r="AL689" i="3"/>
  <c r="AM689" i="3"/>
  <c r="AN689" i="3"/>
  <c r="AR689" i="3"/>
  <c r="AS689" i="3"/>
  <c r="AT689" i="3"/>
  <c r="AU689" i="3"/>
  <c r="AY689" i="3"/>
  <c r="AZ689" i="3"/>
  <c r="BA689" i="3"/>
  <c r="BB689" i="3"/>
  <c r="BD689" i="3"/>
  <c r="M690" i="3"/>
  <c r="O690" i="3"/>
  <c r="H690" i="3" s="1"/>
  <c r="T690" i="3"/>
  <c r="AA690" i="3"/>
  <c r="AH690" i="3"/>
  <c r="AO690" i="3"/>
  <c r="AQ690" i="3"/>
  <c r="AV690" i="3"/>
  <c r="BC690" i="3"/>
  <c r="AW690" i="3" s="1"/>
  <c r="M691" i="3"/>
  <c r="O691" i="3"/>
  <c r="H691" i="3" s="1"/>
  <c r="T691" i="3"/>
  <c r="AA691" i="3"/>
  <c r="AH691" i="3"/>
  <c r="AO691" i="3"/>
  <c r="AQ691" i="3"/>
  <c r="AV691" i="3"/>
  <c r="BC691" i="3"/>
  <c r="AW691" i="3" s="1"/>
  <c r="M692" i="3"/>
  <c r="O692" i="3"/>
  <c r="H692" i="3" s="1"/>
  <c r="T692" i="3"/>
  <c r="AA692" i="3"/>
  <c r="AH692" i="3"/>
  <c r="AO692" i="3"/>
  <c r="AQ692" i="3"/>
  <c r="AV692" i="3"/>
  <c r="BC692" i="3"/>
  <c r="AW692" i="3" s="1"/>
  <c r="I693" i="3"/>
  <c r="J693" i="3"/>
  <c r="K693" i="3"/>
  <c r="L693" i="3"/>
  <c r="P693" i="3"/>
  <c r="Q693" i="3"/>
  <c r="R693" i="3"/>
  <c r="S693" i="3"/>
  <c r="W693" i="3"/>
  <c r="X693" i="3"/>
  <c r="Y693" i="3"/>
  <c r="Z693" i="3"/>
  <c r="AD693" i="3"/>
  <c r="AE693" i="3"/>
  <c r="AG693" i="3"/>
  <c r="AK693" i="3"/>
  <c r="AL693" i="3"/>
  <c r="AM693" i="3"/>
  <c r="AN693" i="3"/>
  <c r="AR693" i="3"/>
  <c r="AS693" i="3"/>
  <c r="AT693" i="3"/>
  <c r="AU693" i="3"/>
  <c r="AY693" i="3"/>
  <c r="AZ693" i="3"/>
  <c r="BA693" i="3"/>
  <c r="BB693" i="3"/>
  <c r="BD693" i="3"/>
  <c r="M694" i="3"/>
  <c r="T694" i="3"/>
  <c r="AA694" i="3"/>
  <c r="AF694" i="3"/>
  <c r="AO694" i="3"/>
  <c r="AQ694" i="3"/>
  <c r="AJ694" i="3" s="1"/>
  <c r="AV694" i="3"/>
  <c r="BC694" i="3"/>
  <c r="M695" i="3"/>
  <c r="T695" i="3"/>
  <c r="AA695" i="3"/>
  <c r="AF695" i="3"/>
  <c r="AH695" i="3" s="1"/>
  <c r="AO695" i="3"/>
  <c r="AQ695" i="3"/>
  <c r="AJ695" i="3" s="1"/>
  <c r="AV695" i="3"/>
  <c r="BC695" i="3"/>
  <c r="AW695" i="3" s="1"/>
  <c r="I696" i="3"/>
  <c r="J696" i="3"/>
  <c r="K696" i="3"/>
  <c r="L696" i="3"/>
  <c r="P696" i="3"/>
  <c r="Q696" i="3"/>
  <c r="R696" i="3"/>
  <c r="S696" i="3"/>
  <c r="W696" i="3"/>
  <c r="X696" i="3"/>
  <c r="Y696" i="3"/>
  <c r="Z696" i="3"/>
  <c r="AB696" i="3"/>
  <c r="M697" i="3"/>
  <c r="T697" i="3"/>
  <c r="AA697" i="3"/>
  <c r="AB697" i="3"/>
  <c r="AC697" i="3"/>
  <c r="M698" i="3"/>
  <c r="T698" i="3"/>
  <c r="AA698" i="3"/>
  <c r="AB698" i="3"/>
  <c r="AC698" i="3"/>
  <c r="V698" i="3" s="1"/>
  <c r="O698" i="3" s="1"/>
  <c r="H698" i="3" s="1"/>
  <c r="I702" i="3"/>
  <c r="J702" i="3"/>
  <c r="K702" i="3"/>
  <c r="L702" i="3"/>
  <c r="P702" i="3"/>
  <c r="Q702" i="3"/>
  <c r="R702" i="3"/>
  <c r="S702" i="3"/>
  <c r="W702" i="3"/>
  <c r="X702" i="3"/>
  <c r="Y702" i="3"/>
  <c r="Z702" i="3"/>
  <c r="AD702" i="3"/>
  <c r="AE702" i="3"/>
  <c r="AF702" i="3"/>
  <c r="AG702" i="3"/>
  <c r="AK702" i="3"/>
  <c r="AL702" i="3"/>
  <c r="AM702" i="3"/>
  <c r="AN702" i="3"/>
  <c r="AR702" i="3"/>
  <c r="AS702" i="3"/>
  <c r="AT702" i="3"/>
  <c r="AU702" i="3"/>
  <c r="AY702" i="3"/>
  <c r="AZ702" i="3"/>
  <c r="BA702" i="3"/>
  <c r="BB702" i="3"/>
  <c r="M703" i="3"/>
  <c r="T703" i="3"/>
  <c r="AA703" i="3"/>
  <c r="AH703" i="3"/>
  <c r="AO703" i="3"/>
  <c r="AV703" i="3"/>
  <c r="AW703" i="3"/>
  <c r="BC703" i="3"/>
  <c r="M704" i="3"/>
  <c r="T704" i="3"/>
  <c r="AA704" i="3"/>
  <c r="AH704" i="3"/>
  <c r="AO704" i="3"/>
  <c r="AV704" i="3"/>
  <c r="AW704" i="3"/>
  <c r="AX704" i="3" s="1"/>
  <c r="AQ704" i="3" s="1"/>
  <c r="AJ704" i="3" s="1"/>
  <c r="AC704" i="3" s="1"/>
  <c r="V704" i="3" s="1"/>
  <c r="O704" i="3" s="1"/>
  <c r="H704" i="3" s="1"/>
  <c r="BC704" i="3"/>
  <c r="M705" i="3"/>
  <c r="T705" i="3"/>
  <c r="AA705" i="3"/>
  <c r="AH705" i="3"/>
  <c r="AO705" i="3"/>
  <c r="AV705" i="3"/>
  <c r="AW705" i="3"/>
  <c r="BC705" i="3"/>
  <c r="I706" i="3"/>
  <c r="J706" i="3"/>
  <c r="K706" i="3"/>
  <c r="L706" i="3"/>
  <c r="P706" i="3"/>
  <c r="Q706" i="3"/>
  <c r="R706" i="3"/>
  <c r="S706" i="3"/>
  <c r="W706" i="3"/>
  <c r="X706" i="3"/>
  <c r="Y706" i="3"/>
  <c r="Z706" i="3"/>
  <c r="AD706" i="3"/>
  <c r="AE706" i="3"/>
  <c r="AF706" i="3"/>
  <c r="AG706" i="3"/>
  <c r="AK706" i="3"/>
  <c r="AL706" i="3"/>
  <c r="AM706" i="3"/>
  <c r="AN706" i="3"/>
  <c r="AR706" i="3"/>
  <c r="AS706" i="3"/>
  <c r="AT706" i="3"/>
  <c r="AU706" i="3"/>
  <c r="AY706" i="3"/>
  <c r="AZ706" i="3"/>
  <c r="BA706" i="3"/>
  <c r="BB706" i="3"/>
  <c r="M707" i="3"/>
  <c r="T707" i="3"/>
  <c r="AA707" i="3"/>
  <c r="AH707" i="3"/>
  <c r="AO707" i="3"/>
  <c r="AV707" i="3"/>
  <c r="AW707" i="3"/>
  <c r="BC707" i="3"/>
  <c r="M708" i="3"/>
  <c r="T708" i="3"/>
  <c r="AA708" i="3"/>
  <c r="AH708" i="3"/>
  <c r="AO708" i="3"/>
  <c r="AV708" i="3"/>
  <c r="AW708" i="3"/>
  <c r="BC708" i="3"/>
  <c r="M709" i="3"/>
  <c r="T709" i="3"/>
  <c r="AA709" i="3"/>
  <c r="AH709" i="3"/>
  <c r="AO709" i="3"/>
  <c r="AV709" i="3"/>
  <c r="AW709" i="3"/>
  <c r="BC709" i="3"/>
  <c r="I713" i="3"/>
  <c r="I712" i="3" s="1"/>
  <c r="I711" i="3" s="1"/>
  <c r="I710" i="3" s="1"/>
  <c r="J713" i="3"/>
  <c r="J712" i="3" s="1"/>
  <c r="J711" i="3" s="1"/>
  <c r="J710" i="3" s="1"/>
  <c r="K713" i="3"/>
  <c r="K712" i="3" s="1"/>
  <c r="L713" i="3"/>
  <c r="L712" i="3" s="1"/>
  <c r="L711" i="3" s="1"/>
  <c r="L710" i="3" s="1"/>
  <c r="P713" i="3"/>
  <c r="P712" i="3" s="1"/>
  <c r="P711" i="3" s="1"/>
  <c r="P710" i="3" s="1"/>
  <c r="Q713" i="3"/>
  <c r="Q712" i="3" s="1"/>
  <c r="Q711" i="3" s="1"/>
  <c r="Q710" i="3" s="1"/>
  <c r="R713" i="3"/>
  <c r="R712" i="3" s="1"/>
  <c r="S713" i="3"/>
  <c r="S712" i="3" s="1"/>
  <c r="S711" i="3" s="1"/>
  <c r="S710" i="3" s="1"/>
  <c r="V713" i="3"/>
  <c r="V712" i="3" s="1"/>
  <c r="V711" i="3" s="1"/>
  <c r="V710" i="3" s="1"/>
  <c r="W713" i="3"/>
  <c r="W712" i="3" s="1"/>
  <c r="W711" i="3" s="1"/>
  <c r="W710" i="3" s="1"/>
  <c r="X713" i="3"/>
  <c r="X712" i="3" s="1"/>
  <c r="X711" i="3" s="1"/>
  <c r="X710" i="3" s="1"/>
  <c r="Y713" i="3"/>
  <c r="Y712" i="3" s="1"/>
  <c r="Y711" i="3" s="1"/>
  <c r="Y710" i="3" s="1"/>
  <c r="Z713" i="3"/>
  <c r="Z712" i="3" s="1"/>
  <c r="Z711" i="3" s="1"/>
  <c r="Z710" i="3" s="1"/>
  <c r="AC713" i="3"/>
  <c r="AC712" i="3" s="1"/>
  <c r="AC711" i="3" s="1"/>
  <c r="AC710" i="3" s="1"/>
  <c r="AD713" i="3"/>
  <c r="AD712" i="3" s="1"/>
  <c r="AD711" i="3" s="1"/>
  <c r="AD710" i="3" s="1"/>
  <c r="AE713" i="3"/>
  <c r="AE712" i="3" s="1"/>
  <c r="AE711" i="3" s="1"/>
  <c r="AE710" i="3" s="1"/>
  <c r="AF713" i="3"/>
  <c r="AF712" i="3" s="1"/>
  <c r="AF711" i="3" s="1"/>
  <c r="AF710" i="3" s="1"/>
  <c r="AG713" i="3"/>
  <c r="AG712" i="3" s="1"/>
  <c r="AG711" i="3" s="1"/>
  <c r="AG710" i="3" s="1"/>
  <c r="AK713" i="3"/>
  <c r="AK712" i="3" s="1"/>
  <c r="AK711" i="3" s="1"/>
  <c r="AK710" i="3" s="1"/>
  <c r="AL713" i="3"/>
  <c r="AL712" i="3" s="1"/>
  <c r="AL711" i="3" s="1"/>
  <c r="AL710" i="3" s="1"/>
  <c r="AM713" i="3"/>
  <c r="AM712" i="3" s="1"/>
  <c r="AM711" i="3" s="1"/>
  <c r="AM710" i="3" s="1"/>
  <c r="AN713" i="3"/>
  <c r="AN712" i="3" s="1"/>
  <c r="AN711" i="3" s="1"/>
  <c r="AN710" i="3" s="1"/>
  <c r="M714" i="3"/>
  <c r="M713" i="3" s="1"/>
  <c r="O714" i="3"/>
  <c r="H714" i="3" s="1"/>
  <c r="T714" i="3"/>
  <c r="AA714" i="3"/>
  <c r="AH714" i="3"/>
  <c r="AO714" i="3"/>
  <c r="AO713" i="3" s="1"/>
  <c r="AO712" i="3" s="1"/>
  <c r="AO711" i="3" s="1"/>
  <c r="AO710" i="3" s="1"/>
  <c r="AP714" i="3"/>
  <c r="AQ714" i="3"/>
  <c r="AQ713" i="3" s="1"/>
  <c r="AQ712" i="3" s="1"/>
  <c r="AQ711" i="3" s="1"/>
  <c r="AQ710" i="3" s="1"/>
  <c r="I721" i="3"/>
  <c r="I720" i="3" s="1"/>
  <c r="I719" i="3" s="1"/>
  <c r="I718" i="3" s="1"/>
  <c r="J721" i="3"/>
  <c r="J720" i="3" s="1"/>
  <c r="J719" i="3" s="1"/>
  <c r="J718" i="3" s="1"/>
  <c r="K721" i="3"/>
  <c r="L721" i="3"/>
  <c r="L720" i="3" s="1"/>
  <c r="L719" i="3" s="1"/>
  <c r="L718" i="3" s="1"/>
  <c r="P721" i="3"/>
  <c r="P720" i="3" s="1"/>
  <c r="P719" i="3" s="1"/>
  <c r="P718" i="3" s="1"/>
  <c r="Q721" i="3"/>
  <c r="Q720" i="3" s="1"/>
  <c r="Q719" i="3" s="1"/>
  <c r="Q718" i="3" s="1"/>
  <c r="R721" i="3"/>
  <c r="R720" i="3" s="1"/>
  <c r="S721" i="3"/>
  <c r="S720" i="3" s="1"/>
  <c r="S719" i="3" s="1"/>
  <c r="S718" i="3" s="1"/>
  <c r="W721" i="3"/>
  <c r="W720" i="3" s="1"/>
  <c r="W719" i="3" s="1"/>
  <c r="W718" i="3" s="1"/>
  <c r="X721" i="3"/>
  <c r="X720" i="3" s="1"/>
  <c r="X719" i="3" s="1"/>
  <c r="X718" i="3" s="1"/>
  <c r="Y721" i="3"/>
  <c r="Y720" i="3" s="1"/>
  <c r="Y719" i="3" s="1"/>
  <c r="Y718" i="3" s="1"/>
  <c r="Z721" i="3"/>
  <c r="Z720" i="3" s="1"/>
  <c r="Z719" i="3" s="1"/>
  <c r="Z718" i="3" s="1"/>
  <c r="AD721" i="3"/>
  <c r="AD720" i="3" s="1"/>
  <c r="AD719" i="3" s="1"/>
  <c r="AD718" i="3" s="1"/>
  <c r="AE721" i="3"/>
  <c r="AE720" i="3" s="1"/>
  <c r="AE719" i="3" s="1"/>
  <c r="AE718" i="3" s="1"/>
  <c r="AF721" i="3"/>
  <c r="AF720" i="3" s="1"/>
  <c r="AF719" i="3" s="1"/>
  <c r="AF718" i="3" s="1"/>
  <c r="AG721" i="3"/>
  <c r="AG720" i="3" s="1"/>
  <c r="AG719" i="3" s="1"/>
  <c r="AG718" i="3" s="1"/>
  <c r="AK721" i="3"/>
  <c r="AK720" i="3" s="1"/>
  <c r="AK719" i="3" s="1"/>
  <c r="AK718" i="3" s="1"/>
  <c r="AL721" i="3"/>
  <c r="AL720" i="3" s="1"/>
  <c r="AL719" i="3" s="1"/>
  <c r="AL718" i="3" s="1"/>
  <c r="AM721" i="3"/>
  <c r="AM720" i="3" s="1"/>
  <c r="AM719" i="3" s="1"/>
  <c r="AM718" i="3" s="1"/>
  <c r="AN721" i="3"/>
  <c r="AN720" i="3" s="1"/>
  <c r="AN719" i="3" s="1"/>
  <c r="AN718" i="3" s="1"/>
  <c r="AR721" i="3"/>
  <c r="AR720" i="3" s="1"/>
  <c r="AR719" i="3" s="1"/>
  <c r="AR718" i="3" s="1"/>
  <c r="AS721" i="3"/>
  <c r="AS720" i="3" s="1"/>
  <c r="AS719" i="3" s="1"/>
  <c r="AS718" i="3" s="1"/>
  <c r="AT721" i="3"/>
  <c r="AT720" i="3" s="1"/>
  <c r="AT719" i="3" s="1"/>
  <c r="AT718" i="3" s="1"/>
  <c r="AU721" i="3"/>
  <c r="AU720" i="3" s="1"/>
  <c r="AU719" i="3" s="1"/>
  <c r="AU718" i="3" s="1"/>
  <c r="AY721" i="3"/>
  <c r="AY720" i="3" s="1"/>
  <c r="AY719" i="3" s="1"/>
  <c r="AY718" i="3" s="1"/>
  <c r="AZ721" i="3"/>
  <c r="AZ720" i="3" s="1"/>
  <c r="AZ719" i="3" s="1"/>
  <c r="AZ718" i="3" s="1"/>
  <c r="BA721" i="3"/>
  <c r="BA720" i="3" s="1"/>
  <c r="BA719" i="3" s="1"/>
  <c r="BA718" i="3" s="1"/>
  <c r="BB721" i="3"/>
  <c r="BB720" i="3" s="1"/>
  <c r="BB719" i="3" s="1"/>
  <c r="BB718" i="3" s="1"/>
  <c r="BD721" i="3"/>
  <c r="BD720" i="3" s="1"/>
  <c r="BD719" i="3" s="1"/>
  <c r="BD718" i="3" s="1"/>
  <c r="M722" i="3"/>
  <c r="M721" i="3" s="1"/>
  <c r="M720" i="3" s="1"/>
  <c r="M719" i="3" s="1"/>
  <c r="T722" i="3"/>
  <c r="AA722" i="3"/>
  <c r="AA721" i="3" s="1"/>
  <c r="AH722" i="3"/>
  <c r="AH721" i="3" s="1"/>
  <c r="AO722" i="3"/>
  <c r="AO721" i="3" s="1"/>
  <c r="AO720" i="3" s="1"/>
  <c r="AO719" i="3" s="1"/>
  <c r="AO718" i="3" s="1"/>
  <c r="AV722" i="3"/>
  <c r="BC722" i="3"/>
  <c r="BE722" i="3"/>
  <c r="I726" i="3"/>
  <c r="I725" i="3" s="1"/>
  <c r="I724" i="3" s="1"/>
  <c r="I723" i="3" s="1"/>
  <c r="J726" i="3"/>
  <c r="J725" i="3" s="1"/>
  <c r="J724" i="3" s="1"/>
  <c r="J723" i="3" s="1"/>
  <c r="K726" i="3"/>
  <c r="K725" i="3" s="1"/>
  <c r="K724" i="3" s="1"/>
  <c r="L726" i="3"/>
  <c r="L725" i="3" s="1"/>
  <c r="L724" i="3" s="1"/>
  <c r="L723" i="3" s="1"/>
  <c r="P726" i="3"/>
  <c r="P725" i="3" s="1"/>
  <c r="P724" i="3" s="1"/>
  <c r="P723" i="3" s="1"/>
  <c r="Q726" i="3"/>
  <c r="Q725" i="3" s="1"/>
  <c r="Q724" i="3" s="1"/>
  <c r="Q723" i="3" s="1"/>
  <c r="R726" i="3"/>
  <c r="R725" i="3" s="1"/>
  <c r="R724" i="3" s="1"/>
  <c r="R723" i="3" s="1"/>
  <c r="S726" i="3"/>
  <c r="S725" i="3" s="1"/>
  <c r="S724" i="3" s="1"/>
  <c r="S723" i="3" s="1"/>
  <c r="W726" i="3"/>
  <c r="W725" i="3" s="1"/>
  <c r="W724" i="3" s="1"/>
  <c r="W723" i="3" s="1"/>
  <c r="X726" i="3"/>
  <c r="X725" i="3" s="1"/>
  <c r="X724" i="3" s="1"/>
  <c r="X723" i="3" s="1"/>
  <c r="Y726" i="3"/>
  <c r="Y725" i="3" s="1"/>
  <c r="Y724" i="3" s="1"/>
  <c r="Y723" i="3" s="1"/>
  <c r="Z726" i="3"/>
  <c r="Z725" i="3" s="1"/>
  <c r="Z724" i="3" s="1"/>
  <c r="Z723" i="3" s="1"/>
  <c r="AD726" i="3"/>
  <c r="AD725" i="3" s="1"/>
  <c r="AD724" i="3" s="1"/>
  <c r="AD723" i="3" s="1"/>
  <c r="AE726" i="3"/>
  <c r="AE725" i="3" s="1"/>
  <c r="AE724" i="3" s="1"/>
  <c r="AE723" i="3" s="1"/>
  <c r="AF726" i="3"/>
  <c r="AF725" i="3" s="1"/>
  <c r="AF724" i="3" s="1"/>
  <c r="AF723" i="3" s="1"/>
  <c r="AG726" i="3"/>
  <c r="AG725" i="3" s="1"/>
  <c r="AG724" i="3" s="1"/>
  <c r="AG723" i="3" s="1"/>
  <c r="AK726" i="3"/>
  <c r="AK725" i="3" s="1"/>
  <c r="AK724" i="3" s="1"/>
  <c r="AK723" i="3" s="1"/>
  <c r="AL726" i="3"/>
  <c r="AL725" i="3" s="1"/>
  <c r="AL724" i="3" s="1"/>
  <c r="AL723" i="3" s="1"/>
  <c r="AM726" i="3"/>
  <c r="AM725" i="3" s="1"/>
  <c r="AM724" i="3" s="1"/>
  <c r="AM723" i="3" s="1"/>
  <c r="AN726" i="3"/>
  <c r="AN725" i="3" s="1"/>
  <c r="AN724" i="3" s="1"/>
  <c r="AN723" i="3" s="1"/>
  <c r="AR726" i="3"/>
  <c r="AR725" i="3" s="1"/>
  <c r="AR724" i="3" s="1"/>
  <c r="AR723" i="3" s="1"/>
  <c r="AS726" i="3"/>
  <c r="AS725" i="3" s="1"/>
  <c r="AS724" i="3" s="1"/>
  <c r="AS723" i="3" s="1"/>
  <c r="AT726" i="3"/>
  <c r="AT725" i="3" s="1"/>
  <c r="AT724" i="3" s="1"/>
  <c r="AT723" i="3" s="1"/>
  <c r="AU726" i="3"/>
  <c r="AU725" i="3" s="1"/>
  <c r="AU724" i="3" s="1"/>
  <c r="AU723" i="3" s="1"/>
  <c r="AY726" i="3"/>
  <c r="AY725" i="3" s="1"/>
  <c r="AY724" i="3" s="1"/>
  <c r="AY723" i="3" s="1"/>
  <c r="AZ726" i="3"/>
  <c r="AZ725" i="3" s="1"/>
  <c r="AZ724" i="3" s="1"/>
  <c r="AZ723" i="3" s="1"/>
  <c r="BA726" i="3"/>
  <c r="BA725" i="3" s="1"/>
  <c r="BA724" i="3" s="1"/>
  <c r="BA723" i="3" s="1"/>
  <c r="BB726" i="3"/>
  <c r="BB725" i="3" s="1"/>
  <c r="BB724" i="3" s="1"/>
  <c r="BB723" i="3" s="1"/>
  <c r="BD726" i="3"/>
  <c r="BD725" i="3" s="1"/>
  <c r="M727" i="3"/>
  <c r="M726" i="3" s="1"/>
  <c r="T727" i="3"/>
  <c r="T726" i="3" s="1"/>
  <c r="T725" i="3" s="1"/>
  <c r="AA727" i="3"/>
  <c r="AA726" i="3" s="1"/>
  <c r="AA725" i="3" s="1"/>
  <c r="AA724" i="3" s="1"/>
  <c r="AH727" i="3"/>
  <c r="AO727" i="3"/>
  <c r="AO726" i="3" s="1"/>
  <c r="AO725" i="3" s="1"/>
  <c r="AO724" i="3" s="1"/>
  <c r="AO723" i="3" s="1"/>
  <c r="AV727" i="3"/>
  <c r="AV726" i="3" s="1"/>
  <c r="AV725" i="3" s="1"/>
  <c r="AV724" i="3" s="1"/>
  <c r="AV723" i="3" s="1"/>
  <c r="BC727" i="3"/>
  <c r="AW727" i="3" s="1"/>
  <c r="AW726" i="3" s="1"/>
  <c r="AW725" i="3" s="1"/>
  <c r="AW724" i="3" s="1"/>
  <c r="AW723" i="3" s="1"/>
  <c r="BE727" i="3"/>
  <c r="AX727" i="3" s="1"/>
  <c r="I731" i="3"/>
  <c r="I730" i="3" s="1"/>
  <c r="I729" i="3" s="1"/>
  <c r="I728" i="3" s="1"/>
  <c r="J731" i="3"/>
  <c r="J730" i="3" s="1"/>
  <c r="J729" i="3" s="1"/>
  <c r="J728" i="3" s="1"/>
  <c r="K731" i="3"/>
  <c r="K730" i="3" s="1"/>
  <c r="K729" i="3" s="1"/>
  <c r="K728" i="3" s="1"/>
  <c r="L731" i="3"/>
  <c r="L730" i="3" s="1"/>
  <c r="L729" i="3" s="1"/>
  <c r="L728" i="3" s="1"/>
  <c r="P731" i="3"/>
  <c r="P730" i="3" s="1"/>
  <c r="P729" i="3" s="1"/>
  <c r="P728" i="3" s="1"/>
  <c r="Q731" i="3"/>
  <c r="Q730" i="3" s="1"/>
  <c r="Q729" i="3" s="1"/>
  <c r="Q728" i="3" s="1"/>
  <c r="R731" i="3"/>
  <c r="R730" i="3" s="1"/>
  <c r="S731" i="3"/>
  <c r="S730" i="3" s="1"/>
  <c r="S729" i="3" s="1"/>
  <c r="S728" i="3" s="1"/>
  <c r="W731" i="3"/>
  <c r="W730" i="3" s="1"/>
  <c r="W729" i="3" s="1"/>
  <c r="W728" i="3" s="1"/>
  <c r="X731" i="3"/>
  <c r="X730" i="3" s="1"/>
  <c r="X729" i="3" s="1"/>
  <c r="X728" i="3" s="1"/>
  <c r="Y731" i="3"/>
  <c r="Y730" i="3" s="1"/>
  <c r="Z731" i="3"/>
  <c r="Z730" i="3" s="1"/>
  <c r="Z729" i="3" s="1"/>
  <c r="Z728" i="3" s="1"/>
  <c r="AD731" i="3"/>
  <c r="AD730" i="3" s="1"/>
  <c r="AD729" i="3" s="1"/>
  <c r="AD728" i="3" s="1"/>
  <c r="AE731" i="3"/>
  <c r="AE730" i="3" s="1"/>
  <c r="AE729" i="3" s="1"/>
  <c r="AE728" i="3" s="1"/>
  <c r="AF731" i="3"/>
  <c r="AF730" i="3" s="1"/>
  <c r="AF729" i="3" s="1"/>
  <c r="AF728" i="3" s="1"/>
  <c r="AG731" i="3"/>
  <c r="AG730" i="3" s="1"/>
  <c r="AG729" i="3" s="1"/>
  <c r="AG728" i="3" s="1"/>
  <c r="AK731" i="3"/>
  <c r="AK730" i="3" s="1"/>
  <c r="AK729" i="3" s="1"/>
  <c r="AK728" i="3" s="1"/>
  <c r="AL731" i="3"/>
  <c r="AL730" i="3" s="1"/>
  <c r="AL729" i="3" s="1"/>
  <c r="AL728" i="3" s="1"/>
  <c r="AM731" i="3"/>
  <c r="AM730" i="3" s="1"/>
  <c r="AM729" i="3" s="1"/>
  <c r="AM728" i="3" s="1"/>
  <c r="AN731" i="3"/>
  <c r="AN730" i="3" s="1"/>
  <c r="AN729" i="3" s="1"/>
  <c r="AN728" i="3" s="1"/>
  <c r="AR731" i="3"/>
  <c r="AR730" i="3" s="1"/>
  <c r="AR729" i="3" s="1"/>
  <c r="AR728" i="3" s="1"/>
  <c r="AS731" i="3"/>
  <c r="AS730" i="3" s="1"/>
  <c r="AS729" i="3" s="1"/>
  <c r="AS728" i="3" s="1"/>
  <c r="AT731" i="3"/>
  <c r="AT730" i="3" s="1"/>
  <c r="AT729" i="3" s="1"/>
  <c r="AT728" i="3" s="1"/>
  <c r="AU731" i="3"/>
  <c r="AU730" i="3" s="1"/>
  <c r="AU729" i="3" s="1"/>
  <c r="AU728" i="3" s="1"/>
  <c r="AY731" i="3"/>
  <c r="AY730" i="3" s="1"/>
  <c r="AY729" i="3" s="1"/>
  <c r="AY728" i="3" s="1"/>
  <c r="AZ731" i="3"/>
  <c r="AZ730" i="3" s="1"/>
  <c r="AZ729" i="3" s="1"/>
  <c r="AZ728" i="3" s="1"/>
  <c r="BB731" i="3"/>
  <c r="BB730" i="3" s="1"/>
  <c r="BB729" i="3" s="1"/>
  <c r="BB728" i="3" s="1"/>
  <c r="BD731" i="3"/>
  <c r="BD730" i="3" s="1"/>
  <c r="BD729" i="3" s="1"/>
  <c r="BD728" i="3" s="1"/>
  <c r="M732" i="3"/>
  <c r="T732" i="3"/>
  <c r="AA732" i="3"/>
  <c r="AH732" i="3"/>
  <c r="AO732" i="3"/>
  <c r="AV732" i="3"/>
  <c r="BC732" i="3"/>
  <c r="BE732" i="3"/>
  <c r="M733" i="3"/>
  <c r="T733" i="3"/>
  <c r="AA733" i="3"/>
  <c r="AH733" i="3"/>
  <c r="AO733" i="3"/>
  <c r="AV733" i="3"/>
  <c r="BA733" i="3"/>
  <c r="BA731" i="3" s="1"/>
  <c r="BA730" i="3" s="1"/>
  <c r="BA729" i="3" s="1"/>
  <c r="BA728" i="3" s="1"/>
  <c r="BE733" i="3"/>
  <c r="I740" i="3"/>
  <c r="J740" i="3"/>
  <c r="K740" i="3"/>
  <c r="L740" i="3"/>
  <c r="P740" i="3"/>
  <c r="Q740" i="3"/>
  <c r="R740" i="3"/>
  <c r="O740" i="3" s="1"/>
  <c r="H740" i="3" s="1"/>
  <c r="E87" i="2" s="1"/>
  <c r="S740" i="3"/>
  <c r="W740" i="3"/>
  <c r="X740" i="3"/>
  <c r="Y740" i="3"/>
  <c r="Z740" i="3"/>
  <c r="AD740" i="3"/>
  <c r="AE740" i="3"/>
  <c r="AF740" i="3"/>
  <c r="AG740" i="3"/>
  <c r="AK740" i="3"/>
  <c r="AK739" i="3" s="1"/>
  <c r="AL740" i="3"/>
  <c r="AL739" i="3" s="1"/>
  <c r="AM740" i="3"/>
  <c r="AM739" i="3" s="1"/>
  <c r="AN740" i="3"/>
  <c r="AN739" i="3" s="1"/>
  <c r="M741" i="3"/>
  <c r="O741" i="3"/>
  <c r="H741" i="3" s="1"/>
  <c r="T741" i="3"/>
  <c r="AA741" i="3"/>
  <c r="AH741" i="3"/>
  <c r="AO741" i="3"/>
  <c r="AI741" i="3" s="1"/>
  <c r="M742" i="3"/>
  <c r="O742" i="3"/>
  <c r="H742" i="3" s="1"/>
  <c r="T742" i="3"/>
  <c r="AA742" i="3"/>
  <c r="AH742" i="3"/>
  <c r="AO742" i="3"/>
  <c r="AI742" i="3" s="1"/>
  <c r="M744" i="3"/>
  <c r="O744" i="3"/>
  <c r="H744" i="3" s="1"/>
  <c r="T744" i="3"/>
  <c r="AA744" i="3"/>
  <c r="AH744" i="3"/>
  <c r="M746" i="3"/>
  <c r="O746" i="3"/>
  <c r="H746" i="3" s="1"/>
  <c r="T746" i="3"/>
  <c r="AA746" i="3"/>
  <c r="AH746" i="3"/>
  <c r="I747" i="3"/>
  <c r="I743" i="3" s="1"/>
  <c r="J747" i="3"/>
  <c r="J743" i="3" s="1"/>
  <c r="K747" i="3"/>
  <c r="K743" i="3" s="1"/>
  <c r="L747" i="3"/>
  <c r="L743" i="3" s="1"/>
  <c r="P747" i="3"/>
  <c r="P743" i="3" s="1"/>
  <c r="Q747" i="3"/>
  <c r="Q743" i="3" s="1"/>
  <c r="R747" i="3"/>
  <c r="R743" i="3" s="1"/>
  <c r="O743" i="3" s="1"/>
  <c r="S747" i="3"/>
  <c r="S743" i="3" s="1"/>
  <c r="W747" i="3"/>
  <c r="W743" i="3" s="1"/>
  <c r="X747" i="3"/>
  <c r="X743" i="3" s="1"/>
  <c r="Y747" i="3"/>
  <c r="Y743" i="3" s="1"/>
  <c r="Z747" i="3"/>
  <c r="Z743" i="3" s="1"/>
  <c r="AD747" i="3"/>
  <c r="AD743" i="3" s="1"/>
  <c r="AE747" i="3"/>
  <c r="AE743" i="3" s="1"/>
  <c r="AF747" i="3"/>
  <c r="AF743" i="3" s="1"/>
  <c r="AG747" i="3"/>
  <c r="AG743" i="3" s="1"/>
  <c r="AK747" i="3"/>
  <c r="AL747" i="3"/>
  <c r="AM747" i="3"/>
  <c r="AN747" i="3"/>
  <c r="M748" i="3"/>
  <c r="M747" i="3" s="1"/>
  <c r="T748" i="3"/>
  <c r="T747" i="3" s="1"/>
  <c r="AA748" i="3"/>
  <c r="AA747" i="3" s="1"/>
  <c r="AH748" i="3"/>
  <c r="AH747" i="3" s="1"/>
  <c r="AJ748" i="3"/>
  <c r="AJ747" i="3" s="1"/>
  <c r="AO748" i="3"/>
  <c r="AO747" i="3" s="1"/>
  <c r="I750" i="3"/>
  <c r="I749" i="3" s="1"/>
  <c r="I745" i="3" s="1"/>
  <c r="J750" i="3"/>
  <c r="J749" i="3" s="1"/>
  <c r="J745" i="3" s="1"/>
  <c r="K750" i="3"/>
  <c r="L750" i="3"/>
  <c r="L749" i="3" s="1"/>
  <c r="L745" i="3" s="1"/>
  <c r="P750" i="3"/>
  <c r="P749" i="3" s="1"/>
  <c r="P745" i="3" s="1"/>
  <c r="Q750" i="3"/>
  <c r="Q749" i="3" s="1"/>
  <c r="Q745" i="3" s="1"/>
  <c r="R750" i="3"/>
  <c r="R749" i="3" s="1"/>
  <c r="S750" i="3"/>
  <c r="S749" i="3" s="1"/>
  <c r="S745" i="3" s="1"/>
  <c r="W750" i="3"/>
  <c r="W749" i="3" s="1"/>
  <c r="W745" i="3" s="1"/>
  <c r="X750" i="3"/>
  <c r="X749" i="3" s="1"/>
  <c r="X745" i="3" s="1"/>
  <c r="Y750" i="3"/>
  <c r="Y749" i="3" s="1"/>
  <c r="Y745" i="3" s="1"/>
  <c r="Z750" i="3"/>
  <c r="Z749" i="3" s="1"/>
  <c r="Z745" i="3" s="1"/>
  <c r="AD750" i="3"/>
  <c r="AD749" i="3" s="1"/>
  <c r="AD745" i="3" s="1"/>
  <c r="AE750" i="3"/>
  <c r="AE749" i="3" s="1"/>
  <c r="AE745" i="3" s="1"/>
  <c r="AF750" i="3"/>
  <c r="AF749" i="3" s="1"/>
  <c r="AF745" i="3" s="1"/>
  <c r="AG750" i="3"/>
  <c r="AG749" i="3" s="1"/>
  <c r="AG745" i="3" s="1"/>
  <c r="AK750" i="3"/>
  <c r="AK749" i="3" s="1"/>
  <c r="AL750" i="3"/>
  <c r="AL749" i="3" s="1"/>
  <c r="AM750" i="3"/>
  <c r="AN750" i="3"/>
  <c r="AN749" i="3" s="1"/>
  <c r="M751" i="3"/>
  <c r="M750" i="3" s="1"/>
  <c r="M749" i="3" s="1"/>
  <c r="T751" i="3"/>
  <c r="T750" i="3" s="1"/>
  <c r="AA751" i="3"/>
  <c r="AA750" i="3" s="1"/>
  <c r="AH751" i="3"/>
  <c r="AH750" i="3" s="1"/>
  <c r="AH749" i="3" s="1"/>
  <c r="AJ751" i="3"/>
  <c r="AC751" i="3" s="1"/>
  <c r="V751" i="3" s="1"/>
  <c r="AO751" i="3"/>
  <c r="I752" i="3"/>
  <c r="J752" i="3"/>
  <c r="K752" i="3"/>
  <c r="L752" i="3"/>
  <c r="P752" i="3"/>
  <c r="Q752" i="3"/>
  <c r="R752" i="3"/>
  <c r="S752" i="3"/>
  <c r="W752" i="3"/>
  <c r="X752" i="3"/>
  <c r="Y752" i="3"/>
  <c r="Z752" i="3"/>
  <c r="AD752" i="3"/>
  <c r="AE752" i="3"/>
  <c r="AF752" i="3"/>
  <c r="AG752" i="3"/>
  <c r="AK752" i="3"/>
  <c r="AL752" i="3"/>
  <c r="AN752" i="3"/>
  <c r="I753" i="3"/>
  <c r="J753" i="3"/>
  <c r="K753" i="3"/>
  <c r="L753" i="3"/>
  <c r="P753" i="3"/>
  <c r="Q753" i="3"/>
  <c r="R753" i="3"/>
  <c r="S753" i="3"/>
  <c r="W753" i="3"/>
  <c r="X753" i="3"/>
  <c r="Y753" i="3"/>
  <c r="Z753" i="3"/>
  <c r="AD753" i="3"/>
  <c r="AE753" i="3"/>
  <c r="AF753" i="3"/>
  <c r="AG753" i="3"/>
  <c r="AK753" i="3"/>
  <c r="AL753" i="3"/>
  <c r="AN753" i="3"/>
  <c r="M754" i="3"/>
  <c r="M752" i="3" s="1"/>
  <c r="T754" i="3"/>
  <c r="T753" i="3" s="1"/>
  <c r="AA754" i="3"/>
  <c r="AH754" i="3"/>
  <c r="AH752" i="3" s="1"/>
  <c r="AM754" i="3"/>
  <c r="AM753" i="3" s="1"/>
  <c r="AJ753" i="3" s="1"/>
  <c r="I755" i="3"/>
  <c r="J755" i="3"/>
  <c r="K755" i="3"/>
  <c r="L755" i="3"/>
  <c r="P755" i="3"/>
  <c r="Q755" i="3"/>
  <c r="R755" i="3"/>
  <c r="S755" i="3"/>
  <c r="W755" i="3"/>
  <c r="X755" i="3"/>
  <c r="Y755" i="3"/>
  <c r="Z755" i="3"/>
  <c r="AD755" i="3"/>
  <c r="AE755" i="3"/>
  <c r="AG755" i="3"/>
  <c r="I756" i="3"/>
  <c r="J756" i="3"/>
  <c r="K756" i="3"/>
  <c r="L756" i="3"/>
  <c r="P756" i="3"/>
  <c r="Q756" i="3"/>
  <c r="R756" i="3"/>
  <c r="S756" i="3"/>
  <c r="W756" i="3"/>
  <c r="X756" i="3"/>
  <c r="Y756" i="3"/>
  <c r="Z756" i="3"/>
  <c r="AD756" i="3"/>
  <c r="AE756" i="3"/>
  <c r="AG756" i="3"/>
  <c r="M757" i="3"/>
  <c r="M755" i="3" s="1"/>
  <c r="T757" i="3"/>
  <c r="T755" i="3" s="1"/>
  <c r="AA757" i="3"/>
  <c r="AF757" i="3"/>
  <c r="I769" i="3"/>
  <c r="M769" i="3" s="1"/>
  <c r="O769" i="3"/>
  <c r="H769" i="3" s="1"/>
  <c r="E97" i="2" s="1"/>
  <c r="P769" i="3"/>
  <c r="T769" i="3" s="1"/>
  <c r="W769" i="3"/>
  <c r="AA769" i="3" s="1"/>
  <c r="AD769" i="3"/>
  <c r="AH769" i="3" s="1"/>
  <c r="AB769" i="3" s="1"/>
  <c r="M770" i="3"/>
  <c r="O770" i="3"/>
  <c r="H770" i="3" s="1"/>
  <c r="T770" i="3"/>
  <c r="AA770" i="3"/>
  <c r="AH770" i="3"/>
  <c r="AB770" i="3" s="1"/>
  <c r="I771" i="3"/>
  <c r="K771" i="3"/>
  <c r="L771" i="3"/>
  <c r="P771" i="3"/>
  <c r="R771" i="3"/>
  <c r="O771" i="3" s="1"/>
  <c r="S771" i="3"/>
  <c r="W771" i="3"/>
  <c r="Y771" i="3"/>
  <c r="Z771" i="3"/>
  <c r="AE771" i="3"/>
  <c r="AF771" i="3"/>
  <c r="AG771" i="3"/>
  <c r="AK771" i="3"/>
  <c r="AK768" i="3" s="1"/>
  <c r="AL771" i="3"/>
  <c r="AL768" i="3" s="1"/>
  <c r="AM771" i="3"/>
  <c r="AM768" i="3" s="1"/>
  <c r="AN771" i="3"/>
  <c r="AN768" i="3" s="1"/>
  <c r="M772" i="3"/>
  <c r="O772" i="3"/>
  <c r="H772" i="3" s="1"/>
  <c r="T772" i="3"/>
  <c r="AA772" i="3"/>
  <c r="AH772" i="3"/>
  <c r="AO772" i="3"/>
  <c r="AO771" i="3" s="1"/>
  <c r="AO768" i="3" s="1"/>
  <c r="M773" i="3"/>
  <c r="O773" i="3"/>
  <c r="H773" i="3" s="1"/>
  <c r="T773" i="3"/>
  <c r="AA773" i="3"/>
  <c r="AD773" i="3"/>
  <c r="I774" i="3"/>
  <c r="J774" i="3"/>
  <c r="K774" i="3"/>
  <c r="L774" i="3"/>
  <c r="P774" i="3"/>
  <c r="Q774" i="3"/>
  <c r="R774" i="3"/>
  <c r="O774" i="3" s="1"/>
  <c r="S774" i="3"/>
  <c r="W774" i="3"/>
  <c r="X774" i="3"/>
  <c r="Y774" i="3"/>
  <c r="Z774" i="3"/>
  <c r="AD774" i="3"/>
  <c r="AE774" i="3"/>
  <c r="AF774" i="3"/>
  <c r="AG774" i="3"/>
  <c r="M775" i="3"/>
  <c r="M774" i="3" s="1"/>
  <c r="O775" i="3"/>
  <c r="H775" i="3" s="1"/>
  <c r="T775" i="3"/>
  <c r="AA775" i="3"/>
  <c r="AA774" i="3" s="1"/>
  <c r="AH775" i="3"/>
  <c r="I776" i="3"/>
  <c r="J776" i="3"/>
  <c r="K776" i="3"/>
  <c r="L776" i="3"/>
  <c r="P776" i="3"/>
  <c r="Q776" i="3"/>
  <c r="R776" i="3"/>
  <c r="O776" i="3" s="1"/>
  <c r="S776" i="3"/>
  <c r="W776" i="3"/>
  <c r="X776" i="3"/>
  <c r="Y776" i="3"/>
  <c r="Z776" i="3"/>
  <c r="AD776" i="3"/>
  <c r="AE776" i="3"/>
  <c r="AF776" i="3"/>
  <c r="AG776" i="3"/>
  <c r="M777" i="3"/>
  <c r="M776" i="3" s="1"/>
  <c r="O777" i="3"/>
  <c r="H777" i="3" s="1"/>
  <c r="T777" i="3"/>
  <c r="AA777" i="3"/>
  <c r="AA776" i="3" s="1"/>
  <c r="AH777" i="3"/>
  <c r="I778" i="3"/>
  <c r="J778" i="3"/>
  <c r="K778" i="3"/>
  <c r="L778" i="3"/>
  <c r="P778" i="3"/>
  <c r="Q778" i="3"/>
  <c r="R778" i="3"/>
  <c r="O778" i="3" s="1"/>
  <c r="S778" i="3"/>
  <c r="W778" i="3"/>
  <c r="X778" i="3"/>
  <c r="Y778" i="3"/>
  <c r="Z778" i="3"/>
  <c r="AD778" i="3"/>
  <c r="AE778" i="3"/>
  <c r="AF778" i="3"/>
  <c r="AG778" i="3"/>
  <c r="M779" i="3"/>
  <c r="M778" i="3" s="1"/>
  <c r="O779" i="3"/>
  <c r="H779" i="3" s="1"/>
  <c r="T779" i="3"/>
  <c r="AA779" i="3"/>
  <c r="AA778" i="3" s="1"/>
  <c r="AH779" i="3"/>
  <c r="I780" i="3"/>
  <c r="J780" i="3"/>
  <c r="K780" i="3"/>
  <c r="L780" i="3"/>
  <c r="P780" i="3"/>
  <c r="Q780" i="3"/>
  <c r="R780" i="3"/>
  <c r="O780" i="3" s="1"/>
  <c r="S780" i="3"/>
  <c r="W780" i="3"/>
  <c r="X780" i="3"/>
  <c r="Y780" i="3"/>
  <c r="Z780" i="3"/>
  <c r="AB780" i="3"/>
  <c r="M781" i="3"/>
  <c r="O781" i="3"/>
  <c r="H781" i="3" s="1"/>
  <c r="T781" i="3"/>
  <c r="AA781" i="3"/>
  <c r="AB781" i="3"/>
  <c r="I782" i="3"/>
  <c r="J782" i="3"/>
  <c r="K782" i="3"/>
  <c r="L782" i="3"/>
  <c r="M782" i="3"/>
  <c r="P782" i="3"/>
  <c r="Q782" i="3"/>
  <c r="R782" i="3"/>
  <c r="O782" i="3" s="1"/>
  <c r="S782" i="3"/>
  <c r="T782" i="3"/>
  <c r="W782" i="3"/>
  <c r="X782" i="3"/>
  <c r="Y782" i="3"/>
  <c r="Z782" i="3"/>
  <c r="AA782" i="3" s="1"/>
  <c r="AG782" i="3"/>
  <c r="AH782" i="3" s="1"/>
  <c r="AB782" i="3" s="1"/>
  <c r="M783" i="3"/>
  <c r="O783" i="3"/>
  <c r="H783" i="3" s="1"/>
  <c r="T783" i="3"/>
  <c r="AA783" i="3"/>
  <c r="AH783" i="3"/>
  <c r="AB783" i="3" s="1"/>
  <c r="I784" i="3"/>
  <c r="J784" i="3"/>
  <c r="K784" i="3"/>
  <c r="L784" i="3"/>
  <c r="M784" i="3"/>
  <c r="P784" i="3"/>
  <c r="Q784" i="3"/>
  <c r="R784" i="3"/>
  <c r="O784" i="3" s="1"/>
  <c r="S784" i="3"/>
  <c r="T784" i="3"/>
  <c r="W784" i="3"/>
  <c r="X784" i="3"/>
  <c r="Y784" i="3"/>
  <c r="Z784" i="3"/>
  <c r="AA784" i="3"/>
  <c r="AD784" i="3"/>
  <c r="AH784" i="3" s="1"/>
  <c r="AB784" i="3" s="1"/>
  <c r="M785" i="3"/>
  <c r="O785" i="3"/>
  <c r="H785" i="3" s="1"/>
  <c r="T785" i="3"/>
  <c r="AA785" i="3"/>
  <c r="AH785" i="3"/>
  <c r="AB785" i="3" s="1"/>
  <c r="J786" i="3"/>
  <c r="K786" i="3"/>
  <c r="L786" i="3"/>
  <c r="Q786" i="3"/>
  <c r="R786" i="3"/>
  <c r="S786" i="3"/>
  <c r="X786" i="3"/>
  <c r="Y786" i="3"/>
  <c r="Z786" i="3"/>
  <c r="AD786" i="3"/>
  <c r="AE786" i="3"/>
  <c r="AG786" i="3"/>
  <c r="AK786" i="3"/>
  <c r="AL786" i="3"/>
  <c r="AM786" i="3"/>
  <c r="AN786" i="3"/>
  <c r="M787" i="3"/>
  <c r="T787" i="3"/>
  <c r="W787" i="3"/>
  <c r="AF787" i="3"/>
  <c r="AJ787" i="3"/>
  <c r="AO787" i="3"/>
  <c r="M788" i="3"/>
  <c r="N788" i="3"/>
  <c r="O788" i="3"/>
  <c r="H788" i="3" s="1"/>
  <c r="P789" i="3"/>
  <c r="W789" i="3"/>
  <c r="AA789" i="3" s="1"/>
  <c r="AF789" i="3"/>
  <c r="AJ789" i="3"/>
  <c r="AO789" i="3"/>
  <c r="AI789" i="3" s="1"/>
  <c r="I790" i="3"/>
  <c r="J790" i="3"/>
  <c r="K790" i="3"/>
  <c r="L790" i="3"/>
  <c r="P790" i="3"/>
  <c r="Q790" i="3"/>
  <c r="R790" i="3"/>
  <c r="S790" i="3"/>
  <c r="W790" i="3"/>
  <c r="X790" i="3"/>
  <c r="Y790" i="3"/>
  <c r="V790" i="3" s="1"/>
  <c r="Z790" i="3"/>
  <c r="AF790" i="3"/>
  <c r="AC790" i="3" s="1"/>
  <c r="AG790" i="3"/>
  <c r="M791" i="3"/>
  <c r="O791" i="3"/>
  <c r="H791" i="3" s="1"/>
  <c r="T791" i="3"/>
  <c r="AA791" i="3"/>
  <c r="AH791" i="3"/>
  <c r="M792" i="3"/>
  <c r="O792" i="3"/>
  <c r="H792" i="3" s="1"/>
  <c r="T792" i="3"/>
  <c r="AA792" i="3"/>
  <c r="AH792" i="3"/>
  <c r="AB792" i="3" s="1"/>
  <c r="M793" i="3"/>
  <c r="O793" i="3"/>
  <c r="H793" i="3" s="1"/>
  <c r="T793" i="3"/>
  <c r="AA793" i="3"/>
  <c r="AH793" i="3"/>
  <c r="AB793" i="3" s="1"/>
  <c r="M794" i="3"/>
  <c r="T794" i="3"/>
  <c r="AA794" i="3"/>
  <c r="AC794" i="3"/>
  <c r="V794" i="3" s="1"/>
  <c r="O794" i="3" s="1"/>
  <c r="H794" i="3" s="1"/>
  <c r="AH794" i="3"/>
  <c r="AB794" i="3" s="1"/>
  <c r="U794" i="3" s="1"/>
  <c r="I799" i="3"/>
  <c r="I798" i="3" s="1"/>
  <c r="I797" i="3" s="1"/>
  <c r="I796" i="3" s="1"/>
  <c r="I795" i="3" s="1"/>
  <c r="J799" i="3"/>
  <c r="J798" i="3" s="1"/>
  <c r="J797" i="3" s="1"/>
  <c r="J796" i="3" s="1"/>
  <c r="J795" i="3" s="1"/>
  <c r="K799" i="3"/>
  <c r="K798" i="3" s="1"/>
  <c r="L799" i="3"/>
  <c r="L798" i="3" s="1"/>
  <c r="L797" i="3" s="1"/>
  <c r="L796" i="3" s="1"/>
  <c r="L795" i="3" s="1"/>
  <c r="P799" i="3"/>
  <c r="P798" i="3" s="1"/>
  <c r="P797" i="3" s="1"/>
  <c r="P796" i="3" s="1"/>
  <c r="P795" i="3" s="1"/>
  <c r="Q799" i="3"/>
  <c r="Q798" i="3" s="1"/>
  <c r="Q797" i="3" s="1"/>
  <c r="Q796" i="3" s="1"/>
  <c r="Q795" i="3" s="1"/>
  <c r="R799" i="3"/>
  <c r="O799" i="3" s="1"/>
  <c r="S799" i="3"/>
  <c r="S798" i="3" s="1"/>
  <c r="S797" i="3" s="1"/>
  <c r="S796" i="3" s="1"/>
  <c r="S795" i="3" s="1"/>
  <c r="W799" i="3"/>
  <c r="W798" i="3" s="1"/>
  <c r="W797" i="3" s="1"/>
  <c r="W796" i="3" s="1"/>
  <c r="W795" i="3" s="1"/>
  <c r="X799" i="3"/>
  <c r="X798" i="3" s="1"/>
  <c r="X797" i="3" s="1"/>
  <c r="X796" i="3" s="1"/>
  <c r="X795" i="3" s="1"/>
  <c r="Y799" i="3"/>
  <c r="Y798" i="3" s="1"/>
  <c r="Y797" i="3" s="1"/>
  <c r="Y796" i="3" s="1"/>
  <c r="Y795" i="3" s="1"/>
  <c r="Z799" i="3"/>
  <c r="Z798" i="3" s="1"/>
  <c r="Z797" i="3" s="1"/>
  <c r="Z796" i="3" s="1"/>
  <c r="Z795" i="3" s="1"/>
  <c r="AE799" i="3"/>
  <c r="AE798" i="3" s="1"/>
  <c r="AE797" i="3" s="1"/>
  <c r="AE796" i="3" s="1"/>
  <c r="AE795" i="3" s="1"/>
  <c r="AF799" i="3"/>
  <c r="AF798" i="3" s="1"/>
  <c r="AF797" i="3" s="1"/>
  <c r="AF796" i="3" s="1"/>
  <c r="AF795" i="3" s="1"/>
  <c r="AG799" i="3"/>
  <c r="AG798" i="3" s="1"/>
  <c r="AG797" i="3" s="1"/>
  <c r="AG796" i="3" s="1"/>
  <c r="AG795" i="3" s="1"/>
  <c r="AK799" i="3"/>
  <c r="AK798" i="3" s="1"/>
  <c r="AK797" i="3" s="1"/>
  <c r="AK796" i="3" s="1"/>
  <c r="AK795" i="3" s="1"/>
  <c r="AL799" i="3"/>
  <c r="AL798" i="3" s="1"/>
  <c r="AL797" i="3" s="1"/>
  <c r="AL796" i="3" s="1"/>
  <c r="AL795" i="3" s="1"/>
  <c r="AM799" i="3"/>
  <c r="AM798" i="3" s="1"/>
  <c r="AM797" i="3" s="1"/>
  <c r="AM796" i="3" s="1"/>
  <c r="AM795" i="3" s="1"/>
  <c r="AN799" i="3"/>
  <c r="AN798" i="3" s="1"/>
  <c r="AN797" i="3" s="1"/>
  <c r="AN796" i="3" s="1"/>
  <c r="AN795" i="3" s="1"/>
  <c r="M800" i="3"/>
  <c r="O800" i="3"/>
  <c r="H800" i="3" s="1"/>
  <c r="T800" i="3"/>
  <c r="T799" i="3" s="1"/>
  <c r="T798" i="3" s="1"/>
  <c r="T797" i="3" s="1"/>
  <c r="T796" i="3" s="1"/>
  <c r="T795" i="3" s="1"/>
  <c r="AA800" i="3"/>
  <c r="AA799" i="3" s="1"/>
  <c r="AD800" i="3"/>
  <c r="AO800" i="3"/>
  <c r="AO799" i="3" s="1"/>
  <c r="AO798" i="3" s="1"/>
  <c r="AO797" i="3" s="1"/>
  <c r="AO796" i="3" s="1"/>
  <c r="AO795" i="3" s="1"/>
  <c r="I805" i="3"/>
  <c r="I804" i="3" s="1"/>
  <c r="J805" i="3"/>
  <c r="J804" i="3" s="1"/>
  <c r="K805" i="3"/>
  <c r="K804" i="3" s="1"/>
  <c r="L805" i="3"/>
  <c r="L804" i="3" s="1"/>
  <c r="P805" i="3"/>
  <c r="P804" i="3" s="1"/>
  <c r="Q805" i="3"/>
  <c r="Q804" i="3" s="1"/>
  <c r="R805" i="3"/>
  <c r="R804" i="3" s="1"/>
  <c r="S805" i="3"/>
  <c r="S804" i="3" s="1"/>
  <c r="W805" i="3"/>
  <c r="W804" i="3" s="1"/>
  <c r="X805" i="3"/>
  <c r="X804" i="3" s="1"/>
  <c r="Y805" i="3"/>
  <c r="Y804" i="3" s="1"/>
  <c r="Z805" i="3"/>
  <c r="Z804" i="3" s="1"/>
  <c r="AD805" i="3"/>
  <c r="AD804" i="3" s="1"/>
  <c r="AE805" i="3"/>
  <c r="AE804" i="3" s="1"/>
  <c r="AF805" i="3"/>
  <c r="AF804" i="3" s="1"/>
  <c r="AG805" i="3"/>
  <c r="AG804" i="3" s="1"/>
  <c r="AK805" i="3"/>
  <c r="AK804" i="3" s="1"/>
  <c r="AL805" i="3"/>
  <c r="AL804" i="3" s="1"/>
  <c r="AM805" i="3"/>
  <c r="AM804" i="3" s="1"/>
  <c r="AN805" i="3"/>
  <c r="AN804" i="3" s="1"/>
  <c r="M806" i="3"/>
  <c r="O806" i="3"/>
  <c r="H806" i="3" s="1"/>
  <c r="T806" i="3"/>
  <c r="AA806" i="3"/>
  <c r="AH806" i="3"/>
  <c r="AO806" i="3"/>
  <c r="M807" i="3"/>
  <c r="O807" i="3"/>
  <c r="H807" i="3" s="1"/>
  <c r="T807" i="3"/>
  <c r="AA807" i="3"/>
  <c r="AH807" i="3"/>
  <c r="AO807" i="3"/>
  <c r="AI807" i="3" s="1"/>
  <c r="I809" i="3"/>
  <c r="I808" i="3" s="1"/>
  <c r="J809" i="3"/>
  <c r="J808" i="3" s="1"/>
  <c r="K809" i="3"/>
  <c r="K808" i="3" s="1"/>
  <c r="L809" i="3"/>
  <c r="L808" i="3" s="1"/>
  <c r="P809" i="3"/>
  <c r="P808" i="3" s="1"/>
  <c r="Q809" i="3"/>
  <c r="Q808" i="3" s="1"/>
  <c r="R809" i="3"/>
  <c r="R808" i="3" s="1"/>
  <c r="O808" i="3" s="1"/>
  <c r="S809" i="3"/>
  <c r="S808" i="3" s="1"/>
  <c r="W809" i="3"/>
  <c r="W808" i="3" s="1"/>
  <c r="X809" i="3"/>
  <c r="X808" i="3" s="1"/>
  <c r="Y809" i="3"/>
  <c r="Y808" i="3" s="1"/>
  <c r="Z809" i="3"/>
  <c r="Z808" i="3" s="1"/>
  <c r="AE809" i="3"/>
  <c r="AE808" i="3" s="1"/>
  <c r="AF809" i="3"/>
  <c r="AF808" i="3" s="1"/>
  <c r="AG809" i="3"/>
  <c r="AG808" i="3" s="1"/>
  <c r="AK809" i="3"/>
  <c r="AK808" i="3" s="1"/>
  <c r="AL809" i="3"/>
  <c r="AL808" i="3" s="1"/>
  <c r="AM809" i="3"/>
  <c r="AM808" i="3" s="1"/>
  <c r="AN809" i="3"/>
  <c r="AN808" i="3" s="1"/>
  <c r="M810" i="3"/>
  <c r="O810" i="3"/>
  <c r="H810" i="3" s="1"/>
  <c r="T810" i="3"/>
  <c r="AA810" i="3"/>
  <c r="AH810" i="3"/>
  <c r="AO810" i="3"/>
  <c r="M811" i="3"/>
  <c r="O811" i="3"/>
  <c r="H811" i="3" s="1"/>
  <c r="T811" i="3"/>
  <c r="AA811" i="3"/>
  <c r="AH811" i="3"/>
  <c r="AO811" i="3"/>
  <c r="AI811" i="3" s="1"/>
  <c r="M812" i="3"/>
  <c r="O812" i="3"/>
  <c r="H812" i="3" s="1"/>
  <c r="T812" i="3"/>
  <c r="AA812" i="3"/>
  <c r="AD812" i="3"/>
  <c r="AD809" i="3" s="1"/>
  <c r="AD808" i="3" s="1"/>
  <c r="AO812" i="3"/>
  <c r="AI812" i="3" s="1"/>
  <c r="U813" i="3"/>
  <c r="P814" i="3"/>
  <c r="P813" i="3" s="1"/>
  <c r="R814" i="3"/>
  <c r="R813" i="3" s="1"/>
  <c r="M817" i="3"/>
  <c r="O817" i="3"/>
  <c r="T817" i="3"/>
  <c r="N817" i="3" s="1"/>
  <c r="N816" i="3" s="1"/>
  <c r="M818" i="3"/>
  <c r="O818" i="3"/>
  <c r="H818" i="3" s="1"/>
  <c r="T818" i="3"/>
  <c r="N818" i="3" s="1"/>
  <c r="G818" i="3" s="1"/>
  <c r="I824" i="3"/>
  <c r="I823" i="3" s="1"/>
  <c r="I822" i="3" s="1"/>
  <c r="J824" i="3"/>
  <c r="J823" i="3" s="1"/>
  <c r="J822" i="3" s="1"/>
  <c r="K824" i="3"/>
  <c r="K823" i="3" s="1"/>
  <c r="L824" i="3"/>
  <c r="L823" i="3" s="1"/>
  <c r="L822" i="3" s="1"/>
  <c r="P824" i="3"/>
  <c r="P823" i="3" s="1"/>
  <c r="P822" i="3" s="1"/>
  <c r="Q824" i="3"/>
  <c r="Q823" i="3" s="1"/>
  <c r="Q822" i="3" s="1"/>
  <c r="R824" i="3"/>
  <c r="R823" i="3" s="1"/>
  <c r="S824" i="3"/>
  <c r="S823" i="3" s="1"/>
  <c r="S822" i="3" s="1"/>
  <c r="W824" i="3"/>
  <c r="W823" i="3" s="1"/>
  <c r="W822" i="3" s="1"/>
  <c r="X824" i="3"/>
  <c r="X823" i="3" s="1"/>
  <c r="X822" i="3" s="1"/>
  <c r="Y824" i="3"/>
  <c r="Y823" i="3" s="1"/>
  <c r="Y822" i="3" s="1"/>
  <c r="Z824" i="3"/>
  <c r="Z823" i="3" s="1"/>
  <c r="Z822" i="3" s="1"/>
  <c r="AD824" i="3"/>
  <c r="AD823" i="3" s="1"/>
  <c r="AD822" i="3" s="1"/>
  <c r="AE824" i="3"/>
  <c r="AE823" i="3" s="1"/>
  <c r="AE822" i="3" s="1"/>
  <c r="AF824" i="3"/>
  <c r="AF823" i="3" s="1"/>
  <c r="AF822" i="3" s="1"/>
  <c r="AG824" i="3"/>
  <c r="AG823" i="3" s="1"/>
  <c r="AG822" i="3" s="1"/>
  <c r="AK824" i="3"/>
  <c r="AK823" i="3" s="1"/>
  <c r="AK822" i="3" s="1"/>
  <c r="AL824" i="3"/>
  <c r="AL823" i="3" s="1"/>
  <c r="AL822" i="3" s="1"/>
  <c r="AM824" i="3"/>
  <c r="AM823" i="3" s="1"/>
  <c r="AM822" i="3" s="1"/>
  <c r="AN824" i="3"/>
  <c r="AN823" i="3" s="1"/>
  <c r="AN822" i="3" s="1"/>
  <c r="M825" i="3"/>
  <c r="M824" i="3" s="1"/>
  <c r="T825" i="3"/>
  <c r="AA825" i="3"/>
  <c r="AA824" i="3" s="1"/>
  <c r="AH825" i="3"/>
  <c r="AH824" i="3" s="1"/>
  <c r="AH823" i="3" s="1"/>
  <c r="AJ825" i="3"/>
  <c r="AJ824" i="3" s="1"/>
  <c r="AJ823" i="3" s="1"/>
  <c r="AJ822" i="3" s="1"/>
  <c r="AO825" i="3"/>
  <c r="AO824" i="3" s="1"/>
  <c r="AO823" i="3" s="1"/>
  <c r="AO822" i="3" s="1"/>
  <c r="I828" i="3"/>
  <c r="I827" i="3" s="1"/>
  <c r="I826" i="3" s="1"/>
  <c r="J828" i="3"/>
  <c r="J827" i="3" s="1"/>
  <c r="J826" i="3" s="1"/>
  <c r="K828" i="3"/>
  <c r="K827" i="3" s="1"/>
  <c r="L828" i="3"/>
  <c r="L827" i="3" s="1"/>
  <c r="L826" i="3" s="1"/>
  <c r="P828" i="3"/>
  <c r="P827" i="3" s="1"/>
  <c r="P826" i="3" s="1"/>
  <c r="Q828" i="3"/>
  <c r="Q827" i="3" s="1"/>
  <c r="Q826" i="3" s="1"/>
  <c r="R828" i="3"/>
  <c r="R827" i="3" s="1"/>
  <c r="S828" i="3"/>
  <c r="S827" i="3" s="1"/>
  <c r="S826" i="3" s="1"/>
  <c r="W828" i="3"/>
  <c r="W827" i="3" s="1"/>
  <c r="W826" i="3" s="1"/>
  <c r="X828" i="3"/>
  <c r="X827" i="3" s="1"/>
  <c r="X826" i="3" s="1"/>
  <c r="Y828" i="3"/>
  <c r="Y827" i="3" s="1"/>
  <c r="Y826" i="3" s="1"/>
  <c r="Z828" i="3"/>
  <c r="Z827" i="3" s="1"/>
  <c r="Z826" i="3" s="1"/>
  <c r="AD828" i="3"/>
  <c r="AD827" i="3" s="1"/>
  <c r="AD826" i="3" s="1"/>
  <c r="AE828" i="3"/>
  <c r="AE827" i="3" s="1"/>
  <c r="AE826" i="3" s="1"/>
  <c r="AF828" i="3"/>
  <c r="AF827" i="3" s="1"/>
  <c r="AF826" i="3" s="1"/>
  <c r="AG828" i="3"/>
  <c r="AG827" i="3" s="1"/>
  <c r="AG826" i="3" s="1"/>
  <c r="AK828" i="3"/>
  <c r="AK827" i="3" s="1"/>
  <c r="AK826" i="3" s="1"/>
  <c r="AL828" i="3"/>
  <c r="AL827" i="3" s="1"/>
  <c r="AL826" i="3" s="1"/>
  <c r="AM828" i="3"/>
  <c r="AM827" i="3" s="1"/>
  <c r="AM826" i="3" s="1"/>
  <c r="AN828" i="3"/>
  <c r="AN827" i="3" s="1"/>
  <c r="AN826" i="3" s="1"/>
  <c r="M829" i="3"/>
  <c r="T829" i="3"/>
  <c r="AA829" i="3"/>
  <c r="AH829" i="3"/>
  <c r="AJ829" i="3"/>
  <c r="AC829" i="3" s="1"/>
  <c r="V829" i="3" s="1"/>
  <c r="O829" i="3" s="1"/>
  <c r="H829" i="3" s="1"/>
  <c r="AO829" i="3"/>
  <c r="AI829" i="3" s="1"/>
  <c r="AB829" i="3" s="1"/>
  <c r="M830" i="3"/>
  <c r="T830" i="3"/>
  <c r="T828" i="3" s="1"/>
  <c r="AA830" i="3"/>
  <c r="AH830" i="3"/>
  <c r="AH828" i="3" s="1"/>
  <c r="AH827" i="3" s="1"/>
  <c r="AJ830" i="3"/>
  <c r="AC830" i="3" s="1"/>
  <c r="AO830" i="3"/>
  <c r="AO828" i="3" s="1"/>
  <c r="AO827" i="3" s="1"/>
  <c r="AO826" i="3" s="1"/>
  <c r="I837" i="3"/>
  <c r="I836" i="3" s="1"/>
  <c r="I835" i="3" s="1"/>
  <c r="I834" i="3" s="1"/>
  <c r="J837" i="3"/>
  <c r="J836" i="3" s="1"/>
  <c r="J835" i="3" s="1"/>
  <c r="J834" i="3" s="1"/>
  <c r="K837" i="3"/>
  <c r="K836" i="3" s="1"/>
  <c r="L837" i="3"/>
  <c r="L836" i="3" s="1"/>
  <c r="L835" i="3" s="1"/>
  <c r="L834" i="3" s="1"/>
  <c r="P837" i="3"/>
  <c r="P836" i="3" s="1"/>
  <c r="P835" i="3" s="1"/>
  <c r="P834" i="3" s="1"/>
  <c r="Q837" i="3"/>
  <c r="Q836" i="3" s="1"/>
  <c r="Q835" i="3" s="1"/>
  <c r="Q834" i="3" s="1"/>
  <c r="R837" i="3"/>
  <c r="R836" i="3" s="1"/>
  <c r="S837" i="3"/>
  <c r="S836" i="3" s="1"/>
  <c r="S835" i="3" s="1"/>
  <c r="S834" i="3" s="1"/>
  <c r="W837" i="3"/>
  <c r="W836" i="3" s="1"/>
  <c r="W835" i="3" s="1"/>
  <c r="W834" i="3" s="1"/>
  <c r="X837" i="3"/>
  <c r="X836" i="3" s="1"/>
  <c r="X835" i="3" s="1"/>
  <c r="X834" i="3" s="1"/>
  <c r="Y837" i="3"/>
  <c r="Y836" i="3" s="1"/>
  <c r="Y835" i="3" s="1"/>
  <c r="Y834" i="3" s="1"/>
  <c r="Z837" i="3"/>
  <c r="Z836" i="3" s="1"/>
  <c r="Z835" i="3" s="1"/>
  <c r="Z834" i="3" s="1"/>
  <c r="AD837" i="3"/>
  <c r="AD836" i="3" s="1"/>
  <c r="AD835" i="3" s="1"/>
  <c r="AD834" i="3" s="1"/>
  <c r="AE837" i="3"/>
  <c r="AE836" i="3" s="1"/>
  <c r="AE835" i="3" s="1"/>
  <c r="AE834" i="3" s="1"/>
  <c r="AF837" i="3"/>
  <c r="AF836" i="3" s="1"/>
  <c r="AF835" i="3" s="1"/>
  <c r="AF834" i="3" s="1"/>
  <c r="AG837" i="3"/>
  <c r="AG836" i="3" s="1"/>
  <c r="AG835" i="3" s="1"/>
  <c r="AG834" i="3" s="1"/>
  <c r="AK837" i="3"/>
  <c r="AK836" i="3" s="1"/>
  <c r="AK835" i="3" s="1"/>
  <c r="AK834" i="3" s="1"/>
  <c r="AL837" i="3"/>
  <c r="AL836" i="3" s="1"/>
  <c r="AL835" i="3" s="1"/>
  <c r="AL834" i="3" s="1"/>
  <c r="AM837" i="3"/>
  <c r="AM836" i="3" s="1"/>
  <c r="AM835" i="3" s="1"/>
  <c r="AM834" i="3" s="1"/>
  <c r="AN837" i="3"/>
  <c r="AN836" i="3" s="1"/>
  <c r="AN835" i="3" s="1"/>
  <c r="AN834" i="3" s="1"/>
  <c r="AQ837" i="3"/>
  <c r="AQ836" i="3" s="1"/>
  <c r="AQ835" i="3" s="1"/>
  <c r="AQ834" i="3" s="1"/>
  <c r="AR837" i="3"/>
  <c r="AR836" i="3" s="1"/>
  <c r="AR835" i="3" s="1"/>
  <c r="AR834" i="3" s="1"/>
  <c r="AS837" i="3"/>
  <c r="AS836" i="3" s="1"/>
  <c r="AS835" i="3" s="1"/>
  <c r="AS834" i="3" s="1"/>
  <c r="AT837" i="3"/>
  <c r="AT836" i="3" s="1"/>
  <c r="AT835" i="3" s="1"/>
  <c r="AT834" i="3" s="1"/>
  <c r="AU837" i="3"/>
  <c r="AU836" i="3" s="1"/>
  <c r="AU835" i="3" s="1"/>
  <c r="AU834" i="3" s="1"/>
  <c r="M838" i="3"/>
  <c r="O838" i="3"/>
  <c r="H838" i="3" s="1"/>
  <c r="T838" i="3"/>
  <c r="T837" i="3" s="1"/>
  <c r="AA838" i="3"/>
  <c r="AA837" i="3" s="1"/>
  <c r="AH838" i="3"/>
  <c r="AH837" i="3" s="1"/>
  <c r="AO838" i="3"/>
  <c r="AO837" i="3" s="1"/>
  <c r="AO836" i="3" s="1"/>
  <c r="AO835" i="3" s="1"/>
  <c r="AO834" i="3" s="1"/>
  <c r="AV838" i="3"/>
  <c r="AV837" i="3" s="1"/>
  <c r="AV836" i="3" s="1"/>
  <c r="AV835" i="3" s="1"/>
  <c r="AV834" i="3" s="1"/>
  <c r="I842" i="3"/>
  <c r="I841" i="3" s="1"/>
  <c r="I840" i="3" s="1"/>
  <c r="I839" i="3" s="1"/>
  <c r="J842" i="3"/>
  <c r="J841" i="3" s="1"/>
  <c r="J840" i="3" s="1"/>
  <c r="J839" i="3" s="1"/>
  <c r="K842" i="3"/>
  <c r="K841" i="3" s="1"/>
  <c r="L842" i="3"/>
  <c r="L841" i="3" s="1"/>
  <c r="L840" i="3" s="1"/>
  <c r="L839" i="3" s="1"/>
  <c r="P842" i="3"/>
  <c r="P841" i="3" s="1"/>
  <c r="P840" i="3" s="1"/>
  <c r="P839" i="3" s="1"/>
  <c r="Q842" i="3"/>
  <c r="Q841" i="3" s="1"/>
  <c r="Q840" i="3" s="1"/>
  <c r="Q839" i="3" s="1"/>
  <c r="R842" i="3"/>
  <c r="O842" i="3" s="1"/>
  <c r="H842" i="3" s="1"/>
  <c r="S842" i="3"/>
  <c r="S841" i="3" s="1"/>
  <c r="S840" i="3" s="1"/>
  <c r="S839" i="3" s="1"/>
  <c r="W842" i="3"/>
  <c r="W841" i="3" s="1"/>
  <c r="W840" i="3" s="1"/>
  <c r="W839" i="3" s="1"/>
  <c r="X842" i="3"/>
  <c r="X841" i="3" s="1"/>
  <c r="X840" i="3" s="1"/>
  <c r="X839" i="3" s="1"/>
  <c r="Y842" i="3"/>
  <c r="Y841" i="3" s="1"/>
  <c r="Y840" i="3" s="1"/>
  <c r="Y839" i="3" s="1"/>
  <c r="Z842" i="3"/>
  <c r="Z841" i="3" s="1"/>
  <c r="Z840" i="3" s="1"/>
  <c r="Z839" i="3" s="1"/>
  <c r="AD842" i="3"/>
  <c r="AD841" i="3" s="1"/>
  <c r="AD840" i="3" s="1"/>
  <c r="AD839" i="3" s="1"/>
  <c r="AE842" i="3"/>
  <c r="AE841" i="3" s="1"/>
  <c r="AE840" i="3" s="1"/>
  <c r="AE839" i="3" s="1"/>
  <c r="AF842" i="3"/>
  <c r="AF841" i="3" s="1"/>
  <c r="AF840" i="3" s="1"/>
  <c r="AF839" i="3" s="1"/>
  <c r="AG842" i="3"/>
  <c r="AG841" i="3" s="1"/>
  <c r="AG840" i="3" s="1"/>
  <c r="AG839" i="3" s="1"/>
  <c r="M843" i="3"/>
  <c r="M842" i="3" s="1"/>
  <c r="O843" i="3"/>
  <c r="H843" i="3" s="1"/>
  <c r="T843" i="3"/>
  <c r="T842" i="3" s="1"/>
  <c r="T841" i="3" s="1"/>
  <c r="AA843" i="3"/>
  <c r="AA842" i="3" s="1"/>
  <c r="AA841" i="3" s="1"/>
  <c r="AH843" i="3"/>
  <c r="AH842" i="3" s="1"/>
  <c r="I847" i="3"/>
  <c r="J847" i="3"/>
  <c r="K847" i="3"/>
  <c r="L847" i="3"/>
  <c r="P847" i="3"/>
  <c r="Q847" i="3"/>
  <c r="R847" i="3"/>
  <c r="O847" i="3" s="1"/>
  <c r="S847" i="3"/>
  <c r="W847" i="3"/>
  <c r="X847" i="3"/>
  <c r="Y847" i="3"/>
  <c r="Z847" i="3"/>
  <c r="AD847" i="3"/>
  <c r="AE847" i="3"/>
  <c r="AF847" i="3"/>
  <c r="AG847" i="3"/>
  <c r="AK847" i="3"/>
  <c r="AL847" i="3"/>
  <c r="AM847" i="3"/>
  <c r="AN847" i="3"/>
  <c r="AQ847" i="3"/>
  <c r="AR847" i="3"/>
  <c r="AS847" i="3"/>
  <c r="AT847" i="3"/>
  <c r="AU847" i="3"/>
  <c r="AX847" i="3"/>
  <c r="AX846" i="3" s="1"/>
  <c r="AY847" i="3"/>
  <c r="AY846" i="3" s="1"/>
  <c r="AY845" i="3" s="1"/>
  <c r="AY844" i="3" s="1"/>
  <c r="AZ847" i="3"/>
  <c r="AZ846" i="3" s="1"/>
  <c r="AZ845" i="3" s="1"/>
  <c r="AZ844" i="3" s="1"/>
  <c r="BA847" i="3"/>
  <c r="BA846" i="3" s="1"/>
  <c r="BA845" i="3" s="1"/>
  <c r="BA844" i="3" s="1"/>
  <c r="BA833" i="3" s="1"/>
  <c r="BB847" i="3"/>
  <c r="BB846" i="3" s="1"/>
  <c r="BB845" i="3" s="1"/>
  <c r="BB844" i="3" s="1"/>
  <c r="BB833" i="3" s="1"/>
  <c r="BD847" i="3"/>
  <c r="BD846" i="3" s="1"/>
  <c r="BD845" i="3" s="1"/>
  <c r="BD844" i="3" s="1"/>
  <c r="BD833" i="3" s="1"/>
  <c r="M848" i="3"/>
  <c r="O848" i="3"/>
  <c r="H848" i="3" s="1"/>
  <c r="T848" i="3"/>
  <c r="AA848" i="3"/>
  <c r="AH848" i="3"/>
  <c r="AO848" i="3"/>
  <c r="AV848" i="3"/>
  <c r="AV847" i="3" s="1"/>
  <c r="BC848" i="3"/>
  <c r="BC847" i="3" s="1"/>
  <c r="BC846" i="3" s="1"/>
  <c r="M849" i="3"/>
  <c r="O849" i="3"/>
  <c r="H849" i="3" s="1"/>
  <c r="T849" i="3"/>
  <c r="AA849" i="3"/>
  <c r="AH849" i="3"/>
  <c r="AO849" i="3"/>
  <c r="AI849" i="3" s="1"/>
  <c r="I850" i="3"/>
  <c r="I846" i="3" s="1"/>
  <c r="P850" i="3"/>
  <c r="P846" i="3" s="1"/>
  <c r="M851" i="3"/>
  <c r="M850" i="3" s="1"/>
  <c r="T851" i="3"/>
  <c r="N851" i="3" s="1"/>
  <c r="I852" i="3"/>
  <c r="J852" i="3"/>
  <c r="K852" i="3"/>
  <c r="L852" i="3"/>
  <c r="P852" i="3"/>
  <c r="Q852" i="3"/>
  <c r="R852" i="3"/>
  <c r="S852" i="3"/>
  <c r="V852" i="3"/>
  <c r="W852" i="3"/>
  <c r="X852" i="3"/>
  <c r="Y852" i="3"/>
  <c r="Z852" i="3"/>
  <c r="AC852" i="3"/>
  <c r="AD852" i="3"/>
  <c r="AE852" i="3"/>
  <c r="AF852" i="3"/>
  <c r="AG852" i="3"/>
  <c r="AJ852" i="3"/>
  <c r="AK852" i="3"/>
  <c r="AL852" i="3"/>
  <c r="AM852" i="3"/>
  <c r="AN852" i="3"/>
  <c r="AQ852" i="3"/>
  <c r="AR852" i="3"/>
  <c r="AS852" i="3"/>
  <c r="AT852" i="3"/>
  <c r="AU852" i="3"/>
  <c r="M853" i="3"/>
  <c r="M852" i="3" s="1"/>
  <c r="O853" i="3"/>
  <c r="H853" i="3" s="1"/>
  <c r="T853" i="3"/>
  <c r="T852" i="3" s="1"/>
  <c r="AA853" i="3"/>
  <c r="AA852" i="3" s="1"/>
  <c r="AH853" i="3"/>
  <c r="AO853" i="3"/>
  <c r="AO852" i="3" s="1"/>
  <c r="AV853" i="3"/>
  <c r="AP853" i="3" s="1"/>
  <c r="AP852" i="3" s="1"/>
  <c r="J854" i="3"/>
  <c r="K854" i="3"/>
  <c r="L854" i="3"/>
  <c r="Q854" i="3"/>
  <c r="R854" i="3"/>
  <c r="S854" i="3"/>
  <c r="X854" i="3"/>
  <c r="Y854" i="3"/>
  <c r="Z854" i="3"/>
  <c r="AE854" i="3"/>
  <c r="AF854" i="3"/>
  <c r="AG854" i="3"/>
  <c r="AL854" i="3"/>
  <c r="AM854" i="3"/>
  <c r="AN854" i="3"/>
  <c r="AV854" i="3"/>
  <c r="AX854" i="3"/>
  <c r="AQ854" i="3" s="1"/>
  <c r="BC854" i="3"/>
  <c r="BD854" i="3"/>
  <c r="I855" i="3"/>
  <c r="I854" i="3" s="1"/>
  <c r="P855" i="3"/>
  <c r="T855" i="3" s="1"/>
  <c r="W855" i="3"/>
  <c r="W854" i="3" s="1"/>
  <c r="AD855" i="3"/>
  <c r="AD854" i="3" s="1"/>
  <c r="AK855" i="3"/>
  <c r="AK854" i="3" s="1"/>
  <c r="AV855" i="3"/>
  <c r="AX855" i="3"/>
  <c r="AQ855" i="3" s="1"/>
  <c r="AJ855" i="3" s="1"/>
  <c r="AC855" i="3" s="1"/>
  <c r="V855" i="3" s="1"/>
  <c r="O855" i="3" s="1"/>
  <c r="H855" i="3" s="1"/>
  <c r="BC855" i="3"/>
  <c r="AW855" i="3" s="1"/>
  <c r="I861" i="3"/>
  <c r="I860" i="3" s="1"/>
  <c r="I859" i="3" s="1"/>
  <c r="I858" i="3" s="1"/>
  <c r="I857" i="3" s="1"/>
  <c r="J861" i="3"/>
  <c r="J860" i="3" s="1"/>
  <c r="J859" i="3" s="1"/>
  <c r="J858" i="3" s="1"/>
  <c r="J857" i="3" s="1"/>
  <c r="K861" i="3"/>
  <c r="K860" i="3" s="1"/>
  <c r="K859" i="3" s="1"/>
  <c r="L861" i="3"/>
  <c r="L860" i="3" s="1"/>
  <c r="L859" i="3" s="1"/>
  <c r="L858" i="3" s="1"/>
  <c r="L857" i="3" s="1"/>
  <c r="P861" i="3"/>
  <c r="P860" i="3" s="1"/>
  <c r="P859" i="3" s="1"/>
  <c r="P858" i="3" s="1"/>
  <c r="P857" i="3" s="1"/>
  <c r="Q861" i="3"/>
  <c r="Q860" i="3" s="1"/>
  <c r="Q859" i="3" s="1"/>
  <c r="Q858" i="3" s="1"/>
  <c r="Q857" i="3" s="1"/>
  <c r="R861" i="3"/>
  <c r="S861" i="3"/>
  <c r="S860" i="3" s="1"/>
  <c r="S859" i="3" s="1"/>
  <c r="S858" i="3" s="1"/>
  <c r="S857" i="3" s="1"/>
  <c r="W861" i="3"/>
  <c r="W860" i="3" s="1"/>
  <c r="W859" i="3" s="1"/>
  <c r="W858" i="3" s="1"/>
  <c r="W857" i="3" s="1"/>
  <c r="X861" i="3"/>
  <c r="X860" i="3" s="1"/>
  <c r="X859" i="3" s="1"/>
  <c r="X858" i="3" s="1"/>
  <c r="X857" i="3" s="1"/>
  <c r="Y861" i="3"/>
  <c r="Y860" i="3" s="1"/>
  <c r="Y859" i="3" s="1"/>
  <c r="Y858" i="3" s="1"/>
  <c r="Y857" i="3" s="1"/>
  <c r="Z861" i="3"/>
  <c r="Z860" i="3" s="1"/>
  <c r="Z859" i="3" s="1"/>
  <c r="Z858" i="3" s="1"/>
  <c r="Z857" i="3" s="1"/>
  <c r="AD861" i="3"/>
  <c r="AD860" i="3" s="1"/>
  <c r="AD859" i="3" s="1"/>
  <c r="AD858" i="3" s="1"/>
  <c r="AD857" i="3" s="1"/>
  <c r="AE861" i="3"/>
  <c r="AE860" i="3" s="1"/>
  <c r="AE859" i="3" s="1"/>
  <c r="AE858" i="3" s="1"/>
  <c r="AE857" i="3" s="1"/>
  <c r="AF861" i="3"/>
  <c r="AF860" i="3" s="1"/>
  <c r="AF859" i="3" s="1"/>
  <c r="AF858" i="3" s="1"/>
  <c r="AF857" i="3" s="1"/>
  <c r="AG861" i="3"/>
  <c r="AG860" i="3" s="1"/>
  <c r="AG859" i="3" s="1"/>
  <c r="AG858" i="3" s="1"/>
  <c r="AG857" i="3" s="1"/>
  <c r="AK861" i="3"/>
  <c r="AK860" i="3" s="1"/>
  <c r="AK859" i="3" s="1"/>
  <c r="AK858" i="3" s="1"/>
  <c r="AK857" i="3" s="1"/>
  <c r="AL861" i="3"/>
  <c r="AL860" i="3" s="1"/>
  <c r="AL859" i="3" s="1"/>
  <c r="AL858" i="3" s="1"/>
  <c r="AL857" i="3" s="1"/>
  <c r="AM861" i="3"/>
  <c r="AM860" i="3" s="1"/>
  <c r="AM859" i="3" s="1"/>
  <c r="AM858" i="3" s="1"/>
  <c r="AM857" i="3" s="1"/>
  <c r="AN861" i="3"/>
  <c r="AN860" i="3" s="1"/>
  <c r="AN859" i="3" s="1"/>
  <c r="AN858" i="3" s="1"/>
  <c r="AN857" i="3" s="1"/>
  <c r="AQ861" i="3"/>
  <c r="AQ860" i="3" s="1"/>
  <c r="AQ859" i="3" s="1"/>
  <c r="AQ858" i="3" s="1"/>
  <c r="AQ857" i="3" s="1"/>
  <c r="AR861" i="3"/>
  <c r="AR860" i="3" s="1"/>
  <c r="AR859" i="3" s="1"/>
  <c r="AR858" i="3" s="1"/>
  <c r="AR857" i="3" s="1"/>
  <c r="AS861" i="3"/>
  <c r="AS860" i="3" s="1"/>
  <c r="AS859" i="3" s="1"/>
  <c r="AS858" i="3" s="1"/>
  <c r="AS857" i="3" s="1"/>
  <c r="AT861" i="3"/>
  <c r="AT860" i="3" s="1"/>
  <c r="AT859" i="3" s="1"/>
  <c r="AT858" i="3" s="1"/>
  <c r="AT857" i="3" s="1"/>
  <c r="AU861" i="3"/>
  <c r="AU860" i="3" s="1"/>
  <c r="AU859" i="3" s="1"/>
  <c r="AU858" i="3" s="1"/>
  <c r="AU857" i="3" s="1"/>
  <c r="AW861" i="3"/>
  <c r="AW860" i="3" s="1"/>
  <c r="AW859" i="3" s="1"/>
  <c r="AW858" i="3" s="1"/>
  <c r="AW857" i="3" s="1"/>
  <c r="BD861" i="3"/>
  <c r="BD860" i="3" s="1"/>
  <c r="BD859" i="3" s="1"/>
  <c r="BD858" i="3" s="1"/>
  <c r="BD857" i="3" s="1"/>
  <c r="M862" i="3"/>
  <c r="M861" i="3" s="1"/>
  <c r="O862" i="3"/>
  <c r="H862" i="3" s="1"/>
  <c r="T862" i="3"/>
  <c r="T861" i="3" s="1"/>
  <c r="AA862" i="3"/>
  <c r="AH862" i="3"/>
  <c r="AH861" i="3" s="1"/>
  <c r="AO862" i="3"/>
  <c r="AO861" i="3" s="1"/>
  <c r="AO860" i="3" s="1"/>
  <c r="AO859" i="3" s="1"/>
  <c r="AO858" i="3" s="1"/>
  <c r="AO857" i="3" s="1"/>
  <c r="AV862" i="3"/>
  <c r="AV861" i="3" s="1"/>
  <c r="AV860" i="3" s="1"/>
  <c r="AV859" i="3" s="1"/>
  <c r="AV858" i="3" s="1"/>
  <c r="AV857" i="3" s="1"/>
  <c r="I866" i="3"/>
  <c r="J866" i="3"/>
  <c r="K866" i="3"/>
  <c r="L866" i="3"/>
  <c r="P866" i="3"/>
  <c r="Q866" i="3"/>
  <c r="R866" i="3"/>
  <c r="O866" i="3" s="1"/>
  <c r="S866" i="3"/>
  <c r="W866" i="3"/>
  <c r="X866" i="3"/>
  <c r="Y866" i="3"/>
  <c r="Z866" i="3"/>
  <c r="AD866" i="3"/>
  <c r="AE866" i="3"/>
  <c r="AF866" i="3"/>
  <c r="AG866" i="3"/>
  <c r="AK866" i="3"/>
  <c r="AL866" i="3"/>
  <c r="AM866" i="3"/>
  <c r="AN866" i="3"/>
  <c r="AP866" i="3"/>
  <c r="AW866" i="3"/>
  <c r="AW865" i="3" s="1"/>
  <c r="AW864" i="3" s="1"/>
  <c r="BD866" i="3"/>
  <c r="BD865" i="3" s="1"/>
  <c r="BD864" i="3" s="1"/>
  <c r="M867" i="3"/>
  <c r="O867" i="3"/>
  <c r="H867" i="3" s="1"/>
  <c r="T867" i="3"/>
  <c r="AA867" i="3"/>
  <c r="AH867" i="3"/>
  <c r="AO867" i="3"/>
  <c r="M868" i="3"/>
  <c r="O868" i="3"/>
  <c r="H868" i="3" s="1"/>
  <c r="T868" i="3"/>
  <c r="AA868" i="3"/>
  <c r="AH868" i="3"/>
  <c r="AO868" i="3"/>
  <c r="AI868" i="3" s="1"/>
  <c r="M869" i="3"/>
  <c r="O869" i="3"/>
  <c r="H869" i="3" s="1"/>
  <c r="T869" i="3"/>
  <c r="AA869" i="3"/>
  <c r="AH869" i="3"/>
  <c r="AB869" i="3" s="1"/>
  <c r="I870" i="3"/>
  <c r="J870" i="3"/>
  <c r="K870" i="3"/>
  <c r="K865" i="3" s="1"/>
  <c r="L870" i="3"/>
  <c r="P870" i="3"/>
  <c r="Q870" i="3"/>
  <c r="R870" i="3"/>
  <c r="O870" i="3" s="1"/>
  <c r="H870" i="3" s="1"/>
  <c r="S870" i="3"/>
  <c r="W870" i="3"/>
  <c r="X870" i="3"/>
  <c r="Y870" i="3"/>
  <c r="Z870" i="3"/>
  <c r="AD870" i="3"/>
  <c r="AE870" i="3"/>
  <c r="AF870" i="3"/>
  <c r="AG870" i="3"/>
  <c r="AK870" i="3"/>
  <c r="AL870" i="3"/>
  <c r="AM870" i="3"/>
  <c r="AN870" i="3"/>
  <c r="AQ870" i="3"/>
  <c r="AQ865" i="3" s="1"/>
  <c r="AR870" i="3"/>
  <c r="AR865" i="3" s="1"/>
  <c r="AS870" i="3"/>
  <c r="AS865" i="3" s="1"/>
  <c r="AT870" i="3"/>
  <c r="AT865" i="3" s="1"/>
  <c r="AU870" i="3"/>
  <c r="AU865" i="3" s="1"/>
  <c r="M871" i="3"/>
  <c r="O871" i="3"/>
  <c r="H871" i="3" s="1"/>
  <c r="T871" i="3"/>
  <c r="AA871" i="3"/>
  <c r="AH871" i="3"/>
  <c r="AO871" i="3"/>
  <c r="AO870" i="3" s="1"/>
  <c r="AV871" i="3"/>
  <c r="AP871" i="3" s="1"/>
  <c r="M872" i="3"/>
  <c r="O872" i="3"/>
  <c r="H872" i="3" s="1"/>
  <c r="T872" i="3"/>
  <c r="AA872" i="3"/>
  <c r="AH872" i="3"/>
  <c r="AB872" i="3" s="1"/>
  <c r="I873" i="3"/>
  <c r="J873" i="3"/>
  <c r="K873" i="3"/>
  <c r="L873" i="3"/>
  <c r="P873" i="3"/>
  <c r="Q873" i="3"/>
  <c r="R873" i="3"/>
  <c r="S873" i="3"/>
  <c r="W873" i="3"/>
  <c r="X873" i="3"/>
  <c r="Y873" i="3"/>
  <c r="Z873" i="3"/>
  <c r="AD873" i="3"/>
  <c r="AE873" i="3"/>
  <c r="AF873" i="3"/>
  <c r="AG873" i="3"/>
  <c r="AK873" i="3"/>
  <c r="AL873" i="3"/>
  <c r="AM873" i="3"/>
  <c r="AN873" i="3"/>
  <c r="AR873" i="3"/>
  <c r="AS873" i="3"/>
  <c r="AT873" i="3"/>
  <c r="AU873" i="3"/>
  <c r="M874" i="3"/>
  <c r="M873" i="3" s="1"/>
  <c r="T874" i="3"/>
  <c r="T873" i="3" s="1"/>
  <c r="AA874" i="3"/>
  <c r="AA873" i="3" s="1"/>
  <c r="AH874" i="3"/>
  <c r="AH873" i="3" s="1"/>
  <c r="AO874" i="3"/>
  <c r="AO873" i="3" s="1"/>
  <c r="AQ874" i="3"/>
  <c r="AQ873" i="3" s="1"/>
  <c r="AV874" i="3"/>
  <c r="V877" i="3"/>
  <c r="O877" i="3" s="1"/>
  <c r="H877" i="3" s="1"/>
  <c r="AC877" i="3"/>
  <c r="AC876" i="3" s="1"/>
  <c r="AI877" i="3"/>
  <c r="AI876" i="3" s="1"/>
  <c r="AJ877" i="3"/>
  <c r="AJ876" i="3" s="1"/>
  <c r="AP877" i="3"/>
  <c r="AP876" i="3" s="1"/>
  <c r="AQ877" i="3"/>
  <c r="AQ876" i="3" s="1"/>
  <c r="AW877" i="3"/>
  <c r="AW876" i="3" s="1"/>
  <c r="AX877" i="3"/>
  <c r="AX876" i="3" s="1"/>
  <c r="BD877" i="3"/>
  <c r="BD876" i="3" s="1"/>
  <c r="BE877" i="3"/>
  <c r="BE876" i="3" s="1"/>
  <c r="O878" i="3"/>
  <c r="H878" i="3" s="1"/>
  <c r="AB878" i="3"/>
  <c r="U878" i="3" s="1"/>
  <c r="N878" i="3" s="1"/>
  <c r="G878" i="3" s="1"/>
  <c r="I882" i="3"/>
  <c r="I881" i="3" s="1"/>
  <c r="J882" i="3"/>
  <c r="J881" i="3" s="1"/>
  <c r="K882" i="3"/>
  <c r="K881" i="3" s="1"/>
  <c r="L882" i="3"/>
  <c r="L881" i="3" s="1"/>
  <c r="P882" i="3"/>
  <c r="P881" i="3" s="1"/>
  <c r="Q882" i="3"/>
  <c r="Q881" i="3" s="1"/>
  <c r="R882" i="3"/>
  <c r="R881" i="3" s="1"/>
  <c r="S882" i="3"/>
  <c r="S881" i="3" s="1"/>
  <c r="W882" i="3"/>
  <c r="W881" i="3" s="1"/>
  <c r="X882" i="3"/>
  <c r="X881" i="3" s="1"/>
  <c r="Y882" i="3"/>
  <c r="Y881" i="3" s="1"/>
  <c r="Z882" i="3"/>
  <c r="Z881" i="3" s="1"/>
  <c r="AD882" i="3"/>
  <c r="AD881" i="3" s="1"/>
  <c r="AE882" i="3"/>
  <c r="AE881" i="3" s="1"/>
  <c r="AF882" i="3"/>
  <c r="AF881" i="3" s="1"/>
  <c r="AG882" i="3"/>
  <c r="AG881" i="3" s="1"/>
  <c r="AK882" i="3"/>
  <c r="AK881" i="3" s="1"/>
  <c r="AL882" i="3"/>
  <c r="AL881" i="3" s="1"/>
  <c r="AM882" i="3"/>
  <c r="AM881" i="3" s="1"/>
  <c r="AN882" i="3"/>
  <c r="AN881" i="3" s="1"/>
  <c r="AP882" i="3"/>
  <c r="AP881" i="3" s="1"/>
  <c r="AW882" i="3"/>
  <c r="AW881" i="3" s="1"/>
  <c r="BD882" i="3"/>
  <c r="BD881" i="3" s="1"/>
  <c r="M883" i="3"/>
  <c r="O883" i="3"/>
  <c r="H883" i="3" s="1"/>
  <c r="T883" i="3"/>
  <c r="AA883" i="3"/>
  <c r="AH883" i="3"/>
  <c r="AO883" i="3"/>
  <c r="AI883" i="3" s="1"/>
  <c r="M884" i="3"/>
  <c r="O884" i="3"/>
  <c r="H884" i="3" s="1"/>
  <c r="T884" i="3"/>
  <c r="AA884" i="3"/>
  <c r="AH884" i="3"/>
  <c r="AO884" i="3"/>
  <c r="AI884" i="3" s="1"/>
  <c r="O886" i="3"/>
  <c r="H886" i="3" s="1"/>
  <c r="AI886" i="3"/>
  <c r="AP886" i="3"/>
  <c r="AW886" i="3"/>
  <c r="BD886" i="3"/>
  <c r="O887" i="3"/>
  <c r="H887" i="3" s="1"/>
  <c r="AB887" i="3"/>
  <c r="U887" i="3" s="1"/>
  <c r="N887" i="3" s="1"/>
  <c r="G887" i="3" s="1"/>
  <c r="I888" i="3"/>
  <c r="I885" i="3" s="1"/>
  <c r="J888" i="3"/>
  <c r="J885" i="3" s="1"/>
  <c r="K888" i="3"/>
  <c r="K885" i="3" s="1"/>
  <c r="L888" i="3"/>
  <c r="L885" i="3" s="1"/>
  <c r="P888" i="3"/>
  <c r="P885" i="3" s="1"/>
  <c r="Q888" i="3"/>
  <c r="Q885" i="3" s="1"/>
  <c r="R888" i="3"/>
  <c r="S888" i="3"/>
  <c r="S885" i="3" s="1"/>
  <c r="AI888" i="3"/>
  <c r="AB888" i="3" s="1"/>
  <c r="U888" i="3" s="1"/>
  <c r="AP888" i="3"/>
  <c r="AW888" i="3"/>
  <c r="BD888" i="3"/>
  <c r="M889" i="3"/>
  <c r="O889" i="3"/>
  <c r="H889" i="3" s="1"/>
  <c r="T889" i="3"/>
  <c r="T888" i="3" s="1"/>
  <c r="AB889" i="3"/>
  <c r="U889" i="3" s="1"/>
  <c r="I891" i="3"/>
  <c r="I890" i="3" s="1"/>
  <c r="J891" i="3"/>
  <c r="J890" i="3" s="1"/>
  <c r="K891" i="3"/>
  <c r="K890" i="3" s="1"/>
  <c r="L891" i="3"/>
  <c r="L890" i="3" s="1"/>
  <c r="P891" i="3"/>
  <c r="P890" i="3" s="1"/>
  <c r="Q891" i="3"/>
  <c r="Q890" i="3" s="1"/>
  <c r="R891" i="3"/>
  <c r="R890" i="3" s="1"/>
  <c r="O890" i="3" s="1"/>
  <c r="S891" i="3"/>
  <c r="S890" i="3" s="1"/>
  <c r="W891" i="3"/>
  <c r="W890" i="3" s="1"/>
  <c r="X891" i="3"/>
  <c r="X890" i="3" s="1"/>
  <c r="Y891" i="3"/>
  <c r="Y890" i="3" s="1"/>
  <c r="Z891" i="3"/>
  <c r="Z890" i="3" s="1"/>
  <c r="AD891" i="3"/>
  <c r="AD890" i="3" s="1"/>
  <c r="AE891" i="3"/>
  <c r="AE890" i="3" s="1"/>
  <c r="AF891" i="3"/>
  <c r="AF890" i="3" s="1"/>
  <c r="AG891" i="3"/>
  <c r="AG890" i="3" s="1"/>
  <c r="AK891" i="3"/>
  <c r="AK890" i="3" s="1"/>
  <c r="AL891" i="3"/>
  <c r="AL890" i="3" s="1"/>
  <c r="AM891" i="3"/>
  <c r="AM890" i="3" s="1"/>
  <c r="AN891" i="3"/>
  <c r="AN890" i="3" s="1"/>
  <c r="AR891" i="3"/>
  <c r="AR890" i="3" s="1"/>
  <c r="AR875" i="3" s="1"/>
  <c r="AS891" i="3"/>
  <c r="AS890" i="3" s="1"/>
  <c r="AS875" i="3" s="1"/>
  <c r="AT891" i="3"/>
  <c r="AT890" i="3" s="1"/>
  <c r="AU891" i="3"/>
  <c r="AU890" i="3" s="1"/>
  <c r="AY891" i="3"/>
  <c r="AY890" i="3" s="1"/>
  <c r="AY875" i="3" s="1"/>
  <c r="AY863" i="3" s="1"/>
  <c r="AZ891" i="3"/>
  <c r="AZ890" i="3" s="1"/>
  <c r="AZ875" i="3" s="1"/>
  <c r="AZ863" i="3" s="1"/>
  <c r="BA891" i="3"/>
  <c r="BA890" i="3" s="1"/>
  <c r="BB891" i="3"/>
  <c r="BB890" i="3" s="1"/>
  <c r="BD891" i="3"/>
  <c r="BD890" i="3" s="1"/>
  <c r="M892" i="3"/>
  <c r="O892" i="3"/>
  <c r="H892" i="3" s="1"/>
  <c r="T892" i="3"/>
  <c r="AA892" i="3"/>
  <c r="AH892" i="3"/>
  <c r="AO892" i="3"/>
  <c r="AV892" i="3"/>
  <c r="BC892" i="3"/>
  <c r="AW892" i="3" s="1"/>
  <c r="M893" i="3"/>
  <c r="O893" i="3"/>
  <c r="H893" i="3" s="1"/>
  <c r="T893" i="3"/>
  <c r="AA893" i="3"/>
  <c r="AH893" i="3"/>
  <c r="AO893" i="3"/>
  <c r="AV893" i="3"/>
  <c r="BC893" i="3"/>
  <c r="AW893" i="3" s="1"/>
  <c r="M894" i="3"/>
  <c r="O894" i="3"/>
  <c r="H894" i="3" s="1"/>
  <c r="T894" i="3"/>
  <c r="AA894" i="3"/>
  <c r="AH894" i="3"/>
  <c r="AO894" i="3"/>
  <c r="AI894" i="3" s="1"/>
  <c r="I895" i="3"/>
  <c r="J895" i="3"/>
  <c r="K895" i="3"/>
  <c r="L895" i="3"/>
  <c r="P895" i="3"/>
  <c r="Q895" i="3"/>
  <c r="R895" i="3"/>
  <c r="S895" i="3"/>
  <c r="W895" i="3"/>
  <c r="X895" i="3"/>
  <c r="Y895" i="3"/>
  <c r="Z895" i="3"/>
  <c r="AD895" i="3"/>
  <c r="AE895" i="3"/>
  <c r="AF895" i="3"/>
  <c r="AG895" i="3"/>
  <c r="AK895" i="3"/>
  <c r="AL895" i="3"/>
  <c r="AN895" i="3"/>
  <c r="M896" i="3"/>
  <c r="M895" i="3" s="1"/>
  <c r="T896" i="3"/>
  <c r="T895" i="3" s="1"/>
  <c r="AA896" i="3"/>
  <c r="AA895" i="3" s="1"/>
  <c r="AH896" i="3"/>
  <c r="AH895" i="3" s="1"/>
  <c r="AM896" i="3"/>
  <c r="K897" i="3"/>
  <c r="L897" i="3"/>
  <c r="R897" i="3"/>
  <c r="S897" i="3"/>
  <c r="Y897" i="3"/>
  <c r="Z897" i="3"/>
  <c r="AF897" i="3"/>
  <c r="AG897" i="3"/>
  <c r="AM897" i="3"/>
  <c r="AN897" i="3"/>
  <c r="AT897" i="3"/>
  <c r="AU897" i="3"/>
  <c r="BA897" i="3"/>
  <c r="BB897" i="3"/>
  <c r="BD897" i="3"/>
  <c r="BE897" i="3"/>
  <c r="M898" i="3"/>
  <c r="M897" i="3" s="1"/>
  <c r="T898" i="3"/>
  <c r="T897" i="3" s="1"/>
  <c r="AA898" i="3"/>
  <c r="AA897" i="3" s="1"/>
  <c r="AH898" i="3"/>
  <c r="AH897" i="3" s="1"/>
  <c r="AO898" i="3"/>
  <c r="AO897" i="3" s="1"/>
  <c r="AV898" i="3"/>
  <c r="AV897" i="3" s="1"/>
  <c r="AW898" i="3"/>
  <c r="AX898" i="3"/>
  <c r="AQ898" i="3" s="1"/>
  <c r="AJ898" i="3" s="1"/>
  <c r="AC898" i="3" s="1"/>
  <c r="V898" i="3" s="1"/>
  <c r="O898" i="3" s="1"/>
  <c r="H898" i="3" s="1"/>
  <c r="BC898" i="3"/>
  <c r="BC897" i="3" s="1"/>
  <c r="I902" i="3"/>
  <c r="I901" i="3" s="1"/>
  <c r="I900" i="3" s="1"/>
  <c r="I899" i="3" s="1"/>
  <c r="J902" i="3"/>
  <c r="J901" i="3" s="1"/>
  <c r="J900" i="3" s="1"/>
  <c r="J899" i="3" s="1"/>
  <c r="K902" i="3"/>
  <c r="K901" i="3" s="1"/>
  <c r="K900" i="3" s="1"/>
  <c r="K899" i="3" s="1"/>
  <c r="L902" i="3"/>
  <c r="L901" i="3" s="1"/>
  <c r="L900" i="3" s="1"/>
  <c r="L899" i="3" s="1"/>
  <c r="P902" i="3"/>
  <c r="P901" i="3" s="1"/>
  <c r="P900" i="3" s="1"/>
  <c r="P899" i="3" s="1"/>
  <c r="Q902" i="3"/>
  <c r="Q901" i="3" s="1"/>
  <c r="Q900" i="3" s="1"/>
  <c r="Q899" i="3" s="1"/>
  <c r="R902" i="3"/>
  <c r="H902" i="3" s="1"/>
  <c r="S902" i="3"/>
  <c r="S901" i="3" s="1"/>
  <c r="S900" i="3" s="1"/>
  <c r="S899" i="3" s="1"/>
  <c r="W902" i="3"/>
  <c r="W901" i="3" s="1"/>
  <c r="W900" i="3" s="1"/>
  <c r="W899" i="3" s="1"/>
  <c r="X902" i="3"/>
  <c r="X901" i="3" s="1"/>
  <c r="X900" i="3" s="1"/>
  <c r="X899" i="3" s="1"/>
  <c r="Y902" i="3"/>
  <c r="O902" i="3" s="1"/>
  <c r="Z902" i="3"/>
  <c r="Z901" i="3" s="1"/>
  <c r="Z900" i="3" s="1"/>
  <c r="Z899" i="3" s="1"/>
  <c r="AD902" i="3"/>
  <c r="AD901" i="3" s="1"/>
  <c r="AD900" i="3" s="1"/>
  <c r="AD899" i="3" s="1"/>
  <c r="AE902" i="3"/>
  <c r="AE901" i="3" s="1"/>
  <c r="AE900" i="3" s="1"/>
  <c r="AE899" i="3" s="1"/>
  <c r="AF902" i="3"/>
  <c r="AF901" i="3" s="1"/>
  <c r="AF900" i="3" s="1"/>
  <c r="AF899" i="3" s="1"/>
  <c r="AG902" i="3"/>
  <c r="AG901" i="3" s="1"/>
  <c r="AG900" i="3" s="1"/>
  <c r="AG899" i="3" s="1"/>
  <c r="AK902" i="3"/>
  <c r="AK901" i="3" s="1"/>
  <c r="AK900" i="3" s="1"/>
  <c r="AK899" i="3" s="1"/>
  <c r="AL902" i="3"/>
  <c r="AL901" i="3" s="1"/>
  <c r="AL900" i="3" s="1"/>
  <c r="AL899" i="3" s="1"/>
  <c r="AM902" i="3"/>
  <c r="AM901" i="3" s="1"/>
  <c r="AM900" i="3" s="1"/>
  <c r="AM899" i="3" s="1"/>
  <c r="AN902" i="3"/>
  <c r="AN901" i="3" s="1"/>
  <c r="AN900" i="3" s="1"/>
  <c r="AN899" i="3" s="1"/>
  <c r="AR902" i="3"/>
  <c r="AR901" i="3" s="1"/>
  <c r="AR900" i="3" s="1"/>
  <c r="AR899" i="3" s="1"/>
  <c r="AS902" i="3"/>
  <c r="AS901" i="3" s="1"/>
  <c r="AS900" i="3" s="1"/>
  <c r="AS899" i="3" s="1"/>
  <c r="AT902" i="3"/>
  <c r="AT901" i="3" s="1"/>
  <c r="AT900" i="3" s="1"/>
  <c r="AT899" i="3" s="1"/>
  <c r="AU902" i="3"/>
  <c r="AU901" i="3" s="1"/>
  <c r="AU900" i="3" s="1"/>
  <c r="AU899" i="3" s="1"/>
  <c r="AY902" i="3"/>
  <c r="AY901" i="3" s="1"/>
  <c r="AY900" i="3" s="1"/>
  <c r="AY899" i="3" s="1"/>
  <c r="AZ902" i="3"/>
  <c r="AZ901" i="3" s="1"/>
  <c r="AZ900" i="3" s="1"/>
  <c r="AZ899" i="3" s="1"/>
  <c r="BA902" i="3"/>
  <c r="BA901" i="3" s="1"/>
  <c r="BA900" i="3" s="1"/>
  <c r="BA899" i="3" s="1"/>
  <c r="BB902" i="3"/>
  <c r="BB901" i="3" s="1"/>
  <c r="BB900" i="3" s="1"/>
  <c r="BB899" i="3" s="1"/>
  <c r="H903" i="3"/>
  <c r="M903" i="3"/>
  <c r="M902" i="3" s="1"/>
  <c r="M901" i="3" s="1"/>
  <c r="M900" i="3" s="1"/>
  <c r="M899" i="3" s="1"/>
  <c r="O903" i="3"/>
  <c r="T903" i="3"/>
  <c r="AA903" i="3"/>
  <c r="AH903" i="3"/>
  <c r="AO903" i="3"/>
  <c r="AV903" i="3"/>
  <c r="BC903" i="3"/>
  <c r="AW903" i="3" s="1"/>
  <c r="I908" i="3"/>
  <c r="I907" i="3" s="1"/>
  <c r="I906" i="3" s="1"/>
  <c r="I905" i="3" s="1"/>
  <c r="J908" i="3"/>
  <c r="J907" i="3" s="1"/>
  <c r="J906" i="3" s="1"/>
  <c r="J905" i="3" s="1"/>
  <c r="K908" i="3"/>
  <c r="L908" i="3"/>
  <c r="L907" i="3" s="1"/>
  <c r="L906" i="3" s="1"/>
  <c r="L905" i="3" s="1"/>
  <c r="P908" i="3"/>
  <c r="P907" i="3" s="1"/>
  <c r="P906" i="3" s="1"/>
  <c r="P905" i="3" s="1"/>
  <c r="Q908" i="3"/>
  <c r="Q907" i="3" s="1"/>
  <c r="Q906" i="3" s="1"/>
  <c r="Q905" i="3" s="1"/>
  <c r="R908" i="3"/>
  <c r="R907" i="3" s="1"/>
  <c r="S908" i="3"/>
  <c r="S907" i="3" s="1"/>
  <c r="S906" i="3" s="1"/>
  <c r="S905" i="3" s="1"/>
  <c r="W908" i="3"/>
  <c r="W907" i="3" s="1"/>
  <c r="W906" i="3" s="1"/>
  <c r="W905" i="3" s="1"/>
  <c r="X908" i="3"/>
  <c r="X907" i="3" s="1"/>
  <c r="X906" i="3" s="1"/>
  <c r="X905" i="3" s="1"/>
  <c r="Y908" i="3"/>
  <c r="Y907" i="3" s="1"/>
  <c r="Y906" i="3" s="1"/>
  <c r="Y905" i="3" s="1"/>
  <c r="Z908" i="3"/>
  <c r="Z907" i="3" s="1"/>
  <c r="Z906" i="3" s="1"/>
  <c r="Z905" i="3" s="1"/>
  <c r="AD908" i="3"/>
  <c r="AD907" i="3" s="1"/>
  <c r="AD906" i="3" s="1"/>
  <c r="AD905" i="3" s="1"/>
  <c r="AE908" i="3"/>
  <c r="AE907" i="3" s="1"/>
  <c r="AE906" i="3" s="1"/>
  <c r="AE905" i="3" s="1"/>
  <c r="AF908" i="3"/>
  <c r="AF907" i="3" s="1"/>
  <c r="AF906" i="3" s="1"/>
  <c r="AF905" i="3" s="1"/>
  <c r="AG908" i="3"/>
  <c r="AG907" i="3" s="1"/>
  <c r="AG906" i="3" s="1"/>
  <c r="AG905" i="3" s="1"/>
  <c r="AK908" i="3"/>
  <c r="AK907" i="3" s="1"/>
  <c r="AK906" i="3" s="1"/>
  <c r="AK905" i="3" s="1"/>
  <c r="AL908" i="3"/>
  <c r="AL907" i="3" s="1"/>
  <c r="AL906" i="3" s="1"/>
  <c r="AL905" i="3" s="1"/>
  <c r="AM908" i="3"/>
  <c r="AM907" i="3" s="1"/>
  <c r="AM906" i="3" s="1"/>
  <c r="AM905" i="3" s="1"/>
  <c r="AN908" i="3"/>
  <c r="AN907" i="3" s="1"/>
  <c r="AN906" i="3" s="1"/>
  <c r="AN905" i="3" s="1"/>
  <c r="BD908" i="3"/>
  <c r="BD907" i="3" s="1"/>
  <c r="BD906" i="3" s="1"/>
  <c r="BD905" i="3" s="1"/>
  <c r="M909" i="3"/>
  <c r="M908" i="3" s="1"/>
  <c r="T909" i="3"/>
  <c r="T908" i="3" s="1"/>
  <c r="AA909" i="3"/>
  <c r="AA908" i="3" s="1"/>
  <c r="AA907" i="3" s="1"/>
  <c r="AH909" i="3"/>
  <c r="AH908" i="3" s="1"/>
  <c r="AJ909" i="3"/>
  <c r="AJ908" i="3" s="1"/>
  <c r="AJ907" i="3" s="1"/>
  <c r="AJ906" i="3" s="1"/>
  <c r="AJ905" i="3" s="1"/>
  <c r="AO909" i="3"/>
  <c r="AO908" i="3" s="1"/>
  <c r="AO907" i="3" s="1"/>
  <c r="AO906" i="3" s="1"/>
  <c r="AO905" i="3" s="1"/>
  <c r="AW909" i="3"/>
  <c r="AP909" i="3" s="1"/>
  <c r="I914" i="3"/>
  <c r="J914" i="3"/>
  <c r="K914" i="3"/>
  <c r="L914" i="3"/>
  <c r="P914" i="3"/>
  <c r="Q914" i="3"/>
  <c r="R914" i="3"/>
  <c r="S914" i="3"/>
  <c r="W914" i="3"/>
  <c r="X914" i="3"/>
  <c r="Y914" i="3"/>
  <c r="Z914" i="3"/>
  <c r="AI914" i="3"/>
  <c r="AP914" i="3"/>
  <c r="AP913" i="3" s="1"/>
  <c r="AW914" i="3"/>
  <c r="AW913" i="3" s="1"/>
  <c r="AW912" i="3" s="1"/>
  <c r="AW911" i="3" s="1"/>
  <c r="BD914" i="3"/>
  <c r="BD913" i="3" s="1"/>
  <c r="BD912" i="3" s="1"/>
  <c r="BD911" i="3" s="1"/>
  <c r="M915" i="3"/>
  <c r="M914" i="3" s="1"/>
  <c r="O915" i="3"/>
  <c r="H915" i="3" s="1"/>
  <c r="T915" i="3"/>
  <c r="T914" i="3" s="1"/>
  <c r="AA915" i="3"/>
  <c r="AA914" i="3" s="1"/>
  <c r="AD915" i="3"/>
  <c r="AD914" i="3" s="1"/>
  <c r="I916" i="3"/>
  <c r="J916" i="3"/>
  <c r="K916" i="3"/>
  <c r="L916" i="3"/>
  <c r="P916" i="3"/>
  <c r="Q916" i="3"/>
  <c r="R916" i="3"/>
  <c r="O916" i="3" s="1"/>
  <c r="S916" i="3"/>
  <c r="W916" i="3"/>
  <c r="X916" i="3"/>
  <c r="Y916" i="3"/>
  <c r="Z916" i="3"/>
  <c r="AD916" i="3"/>
  <c r="AE916" i="3"/>
  <c r="AF916" i="3"/>
  <c r="AG916" i="3"/>
  <c r="AK916" i="3"/>
  <c r="AL916" i="3"/>
  <c r="AM916" i="3"/>
  <c r="AN916" i="3"/>
  <c r="M917" i="3"/>
  <c r="M916" i="3" s="1"/>
  <c r="O917" i="3"/>
  <c r="H917" i="3" s="1"/>
  <c r="T917" i="3"/>
  <c r="T916" i="3" s="1"/>
  <c r="AA917" i="3"/>
  <c r="AA916" i="3" s="1"/>
  <c r="AH917" i="3"/>
  <c r="AH916" i="3" s="1"/>
  <c r="AO917" i="3"/>
  <c r="AO916" i="3" s="1"/>
  <c r="I918" i="3"/>
  <c r="J918" i="3"/>
  <c r="K918" i="3"/>
  <c r="L918" i="3"/>
  <c r="P918" i="3"/>
  <c r="Q918" i="3"/>
  <c r="R918" i="3"/>
  <c r="O918" i="3" s="1"/>
  <c r="S918" i="3"/>
  <c r="W918" i="3"/>
  <c r="X918" i="3"/>
  <c r="Y918" i="3"/>
  <c r="Z918" i="3"/>
  <c r="AD918" i="3"/>
  <c r="AE918" i="3"/>
  <c r="AF918" i="3"/>
  <c r="AG918" i="3"/>
  <c r="AK918" i="3"/>
  <c r="AL918" i="3"/>
  <c r="AM918" i="3"/>
  <c r="AM913" i="3" s="1"/>
  <c r="AN918" i="3"/>
  <c r="M919" i="3"/>
  <c r="M918" i="3" s="1"/>
  <c r="O919" i="3"/>
  <c r="H919" i="3" s="1"/>
  <c r="T919" i="3"/>
  <c r="T918" i="3" s="1"/>
  <c r="AA919" i="3"/>
  <c r="AA918" i="3" s="1"/>
  <c r="AH919" i="3"/>
  <c r="AH918" i="3" s="1"/>
  <c r="AO919" i="3"/>
  <c r="AO918" i="3" s="1"/>
  <c r="I920" i="3"/>
  <c r="J920" i="3"/>
  <c r="K920" i="3"/>
  <c r="L920" i="3"/>
  <c r="P920" i="3"/>
  <c r="Q920" i="3"/>
  <c r="R920" i="3"/>
  <c r="O920" i="3" s="1"/>
  <c r="S920" i="3"/>
  <c r="W920" i="3"/>
  <c r="X920" i="3"/>
  <c r="Y920" i="3"/>
  <c r="Z920" i="3"/>
  <c r="AD920" i="3"/>
  <c r="AE920" i="3"/>
  <c r="AF920" i="3"/>
  <c r="AG920" i="3"/>
  <c r="M921" i="3"/>
  <c r="M920" i="3" s="1"/>
  <c r="O921" i="3"/>
  <c r="H921" i="3" s="1"/>
  <c r="T921" i="3"/>
  <c r="T920" i="3" s="1"/>
  <c r="AA921" i="3"/>
  <c r="AA920" i="3" s="1"/>
  <c r="AH921" i="3"/>
  <c r="I922" i="3"/>
  <c r="J922" i="3"/>
  <c r="K922" i="3"/>
  <c r="L922" i="3"/>
  <c r="P922" i="3"/>
  <c r="Q922" i="3"/>
  <c r="R922" i="3"/>
  <c r="O922" i="3" s="1"/>
  <c r="S922" i="3"/>
  <c r="W922" i="3"/>
  <c r="X922" i="3"/>
  <c r="Y922" i="3"/>
  <c r="Z922" i="3"/>
  <c r="AD922" i="3"/>
  <c r="AE922" i="3"/>
  <c r="AF922" i="3"/>
  <c r="AG922" i="3"/>
  <c r="AK922" i="3"/>
  <c r="AL922" i="3"/>
  <c r="AM922" i="3"/>
  <c r="AN922" i="3"/>
  <c r="AR922" i="3"/>
  <c r="AS922" i="3"/>
  <c r="AT922" i="3"/>
  <c r="AU922" i="3"/>
  <c r="M923" i="3"/>
  <c r="O923" i="3"/>
  <c r="H923" i="3" s="1"/>
  <c r="T923" i="3"/>
  <c r="AA923" i="3"/>
  <c r="AH923" i="3"/>
  <c r="AO923" i="3"/>
  <c r="AQ923" i="3"/>
  <c r="AV923" i="3"/>
  <c r="AP923" i="3" s="1"/>
  <c r="M924" i="3"/>
  <c r="M922" i="3" s="1"/>
  <c r="O924" i="3"/>
  <c r="H924" i="3" s="1"/>
  <c r="T924" i="3"/>
  <c r="AA924" i="3"/>
  <c r="AH924" i="3"/>
  <c r="AO924" i="3"/>
  <c r="AQ924" i="3"/>
  <c r="AV924" i="3"/>
  <c r="AV922" i="3" s="1"/>
  <c r="I925" i="3"/>
  <c r="J925" i="3"/>
  <c r="K925" i="3"/>
  <c r="L925" i="3"/>
  <c r="P925" i="3"/>
  <c r="Q925" i="3"/>
  <c r="R925" i="3"/>
  <c r="S925" i="3"/>
  <c r="W925" i="3"/>
  <c r="X925" i="3"/>
  <c r="Y925" i="3"/>
  <c r="Z925" i="3"/>
  <c r="AD925" i="3"/>
  <c r="AE925" i="3"/>
  <c r="AF925" i="3"/>
  <c r="AG925" i="3"/>
  <c r="AK925" i="3"/>
  <c r="AL925" i="3"/>
  <c r="AM925" i="3"/>
  <c r="AN925" i="3"/>
  <c r="AR925" i="3"/>
  <c r="AS925" i="3"/>
  <c r="AT925" i="3"/>
  <c r="AU925" i="3"/>
  <c r="M926" i="3"/>
  <c r="M925" i="3" s="1"/>
  <c r="T926" i="3"/>
  <c r="T925" i="3" s="1"/>
  <c r="AA926" i="3"/>
  <c r="AA925" i="3" s="1"/>
  <c r="AH926" i="3"/>
  <c r="AH925" i="3" s="1"/>
  <c r="AO926" i="3"/>
  <c r="AO925" i="3" s="1"/>
  <c r="AQ926" i="3"/>
  <c r="AQ925" i="3" s="1"/>
  <c r="AV926" i="3"/>
  <c r="AV925" i="3" s="1"/>
  <c r="I927" i="3"/>
  <c r="J927" i="3"/>
  <c r="K927" i="3"/>
  <c r="L927" i="3"/>
  <c r="P927" i="3"/>
  <c r="Q927" i="3"/>
  <c r="R927" i="3"/>
  <c r="S927" i="3"/>
  <c r="W927" i="3"/>
  <c r="X927" i="3"/>
  <c r="Y927" i="3"/>
  <c r="Z927" i="3"/>
  <c r="AD927" i="3"/>
  <c r="AE927" i="3"/>
  <c r="AF927" i="3"/>
  <c r="AG927" i="3"/>
  <c r="AK927" i="3"/>
  <c r="AL927" i="3"/>
  <c r="AM927" i="3"/>
  <c r="AN927" i="3"/>
  <c r="AQ927" i="3"/>
  <c r="AR927" i="3"/>
  <c r="AS927" i="3"/>
  <c r="AT927" i="3"/>
  <c r="AU927" i="3"/>
  <c r="M928" i="3"/>
  <c r="M927" i="3" s="1"/>
  <c r="T928" i="3"/>
  <c r="T927" i="3" s="1"/>
  <c r="AA928" i="3"/>
  <c r="AA927" i="3" s="1"/>
  <c r="AH928" i="3"/>
  <c r="AH927" i="3" s="1"/>
  <c r="AJ928" i="3"/>
  <c r="AC928" i="3" s="1"/>
  <c r="AO928" i="3"/>
  <c r="AO927" i="3" s="1"/>
  <c r="AV928" i="3"/>
  <c r="AP928" i="3" s="1"/>
  <c r="I933" i="3"/>
  <c r="I932" i="3" s="1"/>
  <c r="I931" i="3" s="1"/>
  <c r="I930" i="3" s="1"/>
  <c r="I929" i="3" s="1"/>
  <c r="J933" i="3"/>
  <c r="J932" i="3" s="1"/>
  <c r="J931" i="3" s="1"/>
  <c r="J930" i="3" s="1"/>
  <c r="J929" i="3" s="1"/>
  <c r="K933" i="3"/>
  <c r="K932" i="3" s="1"/>
  <c r="L933" i="3"/>
  <c r="L932" i="3" s="1"/>
  <c r="L931" i="3" s="1"/>
  <c r="L930" i="3" s="1"/>
  <c r="L929" i="3" s="1"/>
  <c r="P933" i="3"/>
  <c r="P932" i="3" s="1"/>
  <c r="P931" i="3" s="1"/>
  <c r="P930" i="3" s="1"/>
  <c r="P929" i="3" s="1"/>
  <c r="Q933" i="3"/>
  <c r="Q932" i="3" s="1"/>
  <c r="Q931" i="3" s="1"/>
  <c r="Q930" i="3" s="1"/>
  <c r="Q929" i="3" s="1"/>
  <c r="R933" i="3"/>
  <c r="O933" i="3" s="1"/>
  <c r="S933" i="3"/>
  <c r="S932" i="3" s="1"/>
  <c r="S931" i="3" s="1"/>
  <c r="S930" i="3" s="1"/>
  <c r="S929" i="3" s="1"/>
  <c r="W933" i="3"/>
  <c r="W932" i="3" s="1"/>
  <c r="W931" i="3" s="1"/>
  <c r="W930" i="3" s="1"/>
  <c r="W929" i="3" s="1"/>
  <c r="X933" i="3"/>
  <c r="X932" i="3" s="1"/>
  <c r="X931" i="3" s="1"/>
  <c r="X930" i="3" s="1"/>
  <c r="X929" i="3" s="1"/>
  <c r="Y933" i="3"/>
  <c r="Y932" i="3" s="1"/>
  <c r="Y931" i="3" s="1"/>
  <c r="Y930" i="3" s="1"/>
  <c r="Y929" i="3" s="1"/>
  <c r="Z933" i="3"/>
  <c r="Z932" i="3" s="1"/>
  <c r="Z931" i="3" s="1"/>
  <c r="Z930" i="3" s="1"/>
  <c r="Z929" i="3" s="1"/>
  <c r="AD933" i="3"/>
  <c r="AD932" i="3" s="1"/>
  <c r="AD931" i="3" s="1"/>
  <c r="AD930" i="3" s="1"/>
  <c r="AD929" i="3" s="1"/>
  <c r="AE933" i="3"/>
  <c r="AE932" i="3" s="1"/>
  <c r="AE931" i="3" s="1"/>
  <c r="AE930" i="3" s="1"/>
  <c r="AE929" i="3" s="1"/>
  <c r="AF933" i="3"/>
  <c r="AF932" i="3" s="1"/>
  <c r="AF931" i="3" s="1"/>
  <c r="AF930" i="3" s="1"/>
  <c r="AF929" i="3" s="1"/>
  <c r="AG933" i="3"/>
  <c r="AG932" i="3" s="1"/>
  <c r="AG931" i="3" s="1"/>
  <c r="AG930" i="3" s="1"/>
  <c r="AG929" i="3" s="1"/>
  <c r="AK933" i="3"/>
  <c r="AK932" i="3" s="1"/>
  <c r="AK931" i="3" s="1"/>
  <c r="AK930" i="3" s="1"/>
  <c r="AK929" i="3" s="1"/>
  <c r="AL933" i="3"/>
  <c r="AL932" i="3" s="1"/>
  <c r="AL931" i="3" s="1"/>
  <c r="AL930" i="3" s="1"/>
  <c r="AL929" i="3" s="1"/>
  <c r="AM933" i="3"/>
  <c r="AM932" i="3" s="1"/>
  <c r="AM931" i="3" s="1"/>
  <c r="AM930" i="3" s="1"/>
  <c r="AM929" i="3" s="1"/>
  <c r="AN933" i="3"/>
  <c r="AN932" i="3" s="1"/>
  <c r="AN931" i="3" s="1"/>
  <c r="AN930" i="3" s="1"/>
  <c r="AN929" i="3" s="1"/>
  <c r="AP933" i="3"/>
  <c r="AP932" i="3" s="1"/>
  <c r="AP931" i="3" s="1"/>
  <c r="AP930" i="3" s="1"/>
  <c r="AP929" i="3" s="1"/>
  <c r="AW933" i="3"/>
  <c r="AW932" i="3" s="1"/>
  <c r="AW931" i="3" s="1"/>
  <c r="AW930" i="3" s="1"/>
  <c r="AW929" i="3" s="1"/>
  <c r="BD933" i="3"/>
  <c r="BD932" i="3" s="1"/>
  <c r="BD931" i="3" s="1"/>
  <c r="BD930" i="3" s="1"/>
  <c r="BD929" i="3" s="1"/>
  <c r="M934" i="3"/>
  <c r="M933" i="3" s="1"/>
  <c r="M932" i="3" s="1"/>
  <c r="O934" i="3"/>
  <c r="H934" i="3" s="1"/>
  <c r="T934" i="3"/>
  <c r="T933" i="3" s="1"/>
  <c r="AA934" i="3"/>
  <c r="AH934" i="3"/>
  <c r="AH933" i="3" s="1"/>
  <c r="AO934" i="3"/>
  <c r="AI934" i="3" s="1"/>
  <c r="AI933" i="3" s="1"/>
  <c r="AI932" i="3" s="1"/>
  <c r="AI931" i="3" s="1"/>
  <c r="AI930" i="3" s="1"/>
  <c r="AI929" i="3" s="1"/>
  <c r="I938" i="3"/>
  <c r="I937" i="3" s="1"/>
  <c r="J938" i="3"/>
  <c r="J936" i="3" s="1"/>
  <c r="K938" i="3"/>
  <c r="K937" i="3" s="1"/>
  <c r="L938" i="3"/>
  <c r="L936" i="3" s="1"/>
  <c r="P938" i="3"/>
  <c r="P936" i="3" s="1"/>
  <c r="Q938" i="3"/>
  <c r="Q937" i="3" s="1"/>
  <c r="R938" i="3"/>
  <c r="R936" i="3" s="1"/>
  <c r="S938" i="3"/>
  <c r="S937" i="3" s="1"/>
  <c r="V938" i="3"/>
  <c r="V936" i="3" s="1"/>
  <c r="W938" i="3"/>
  <c r="W937" i="3" s="1"/>
  <c r="X938" i="3"/>
  <c r="X936" i="3" s="1"/>
  <c r="Y938" i="3"/>
  <c r="Y937" i="3" s="1"/>
  <c r="Z938" i="3"/>
  <c r="Z936" i="3" s="1"/>
  <c r="AD938" i="3"/>
  <c r="AD936" i="3" s="1"/>
  <c r="AE938" i="3"/>
  <c r="AE936" i="3" s="1"/>
  <c r="AF938" i="3"/>
  <c r="AF936" i="3" s="1"/>
  <c r="AG938" i="3"/>
  <c r="AG936" i="3" s="1"/>
  <c r="AK938" i="3"/>
  <c r="AK936" i="3" s="1"/>
  <c r="AL938" i="3"/>
  <c r="AL936" i="3" s="1"/>
  <c r="AM938" i="3"/>
  <c r="AM936" i="3" s="1"/>
  <c r="AN938" i="3"/>
  <c r="AN936" i="3" s="1"/>
  <c r="M939" i="3"/>
  <c r="M938" i="3" s="1"/>
  <c r="O939" i="3"/>
  <c r="O938" i="3" s="1"/>
  <c r="O937" i="3" s="1"/>
  <c r="O936" i="3" s="1"/>
  <c r="T939" i="3"/>
  <c r="T938" i="3" s="1"/>
  <c r="AA939" i="3"/>
  <c r="AA938" i="3" s="1"/>
  <c r="AH939" i="3"/>
  <c r="AH938" i="3" s="1"/>
  <c r="AJ939" i="3"/>
  <c r="AJ938" i="3" s="1"/>
  <c r="AO939" i="3"/>
  <c r="AO938" i="3" s="1"/>
  <c r="AO936" i="3" s="1"/>
  <c r="I942" i="3"/>
  <c r="I941" i="3" s="1"/>
  <c r="I940" i="3" s="1"/>
  <c r="J942" i="3"/>
  <c r="J941" i="3" s="1"/>
  <c r="J940" i="3" s="1"/>
  <c r="K942" i="3"/>
  <c r="K941" i="3" s="1"/>
  <c r="L942" i="3"/>
  <c r="L941" i="3" s="1"/>
  <c r="L940" i="3" s="1"/>
  <c r="P942" i="3"/>
  <c r="P941" i="3" s="1"/>
  <c r="P940" i="3" s="1"/>
  <c r="Q942" i="3"/>
  <c r="Q941" i="3" s="1"/>
  <c r="Q940" i="3" s="1"/>
  <c r="R942" i="3"/>
  <c r="S942" i="3"/>
  <c r="S941" i="3" s="1"/>
  <c r="S940" i="3" s="1"/>
  <c r="W942" i="3"/>
  <c r="W941" i="3" s="1"/>
  <c r="W940" i="3" s="1"/>
  <c r="X942" i="3"/>
  <c r="X941" i="3" s="1"/>
  <c r="X940" i="3" s="1"/>
  <c r="Y942" i="3"/>
  <c r="Y941" i="3" s="1"/>
  <c r="Y940" i="3" s="1"/>
  <c r="Z942" i="3"/>
  <c r="Z941" i="3" s="1"/>
  <c r="Z940" i="3" s="1"/>
  <c r="M943" i="3"/>
  <c r="T943" i="3"/>
  <c r="V943" i="3"/>
  <c r="V942" i="3" s="1"/>
  <c r="V941" i="3" s="1"/>
  <c r="V940" i="3" s="1"/>
  <c r="AA943" i="3"/>
  <c r="AA942" i="3" s="1"/>
  <c r="I947" i="3"/>
  <c r="I946" i="3" s="1"/>
  <c r="I945" i="3" s="1"/>
  <c r="I944" i="3" s="1"/>
  <c r="J947" i="3"/>
  <c r="J946" i="3" s="1"/>
  <c r="J945" i="3" s="1"/>
  <c r="J944" i="3" s="1"/>
  <c r="K947" i="3"/>
  <c r="K946" i="3" s="1"/>
  <c r="L947" i="3"/>
  <c r="L946" i="3" s="1"/>
  <c r="L945" i="3" s="1"/>
  <c r="L944" i="3" s="1"/>
  <c r="P947" i="3"/>
  <c r="P946" i="3" s="1"/>
  <c r="P945" i="3" s="1"/>
  <c r="P944" i="3" s="1"/>
  <c r="Q947" i="3"/>
  <c r="Q946" i="3" s="1"/>
  <c r="Q945" i="3" s="1"/>
  <c r="Q944" i="3" s="1"/>
  <c r="R947" i="3"/>
  <c r="R946" i="3" s="1"/>
  <c r="S947" i="3"/>
  <c r="S946" i="3" s="1"/>
  <c r="S945" i="3" s="1"/>
  <c r="S944" i="3" s="1"/>
  <c r="W947" i="3"/>
  <c r="W946" i="3" s="1"/>
  <c r="W945" i="3" s="1"/>
  <c r="W944" i="3" s="1"/>
  <c r="X947" i="3"/>
  <c r="X946" i="3" s="1"/>
  <c r="X945" i="3" s="1"/>
  <c r="X944" i="3" s="1"/>
  <c r="Y947" i="3"/>
  <c r="Y946" i="3" s="1"/>
  <c r="Y945" i="3" s="1"/>
  <c r="Y944" i="3" s="1"/>
  <c r="Z947" i="3"/>
  <c r="Z946" i="3" s="1"/>
  <c r="Z945" i="3" s="1"/>
  <c r="Z944" i="3" s="1"/>
  <c r="AD947" i="3"/>
  <c r="AD946" i="3" s="1"/>
  <c r="AD945" i="3" s="1"/>
  <c r="AD944" i="3" s="1"/>
  <c r="AE947" i="3"/>
  <c r="AE946" i="3" s="1"/>
  <c r="AE945" i="3" s="1"/>
  <c r="AE944" i="3" s="1"/>
  <c r="AF947" i="3"/>
  <c r="AF946" i="3" s="1"/>
  <c r="AF945" i="3" s="1"/>
  <c r="AF944" i="3" s="1"/>
  <c r="AG947" i="3"/>
  <c r="AG946" i="3" s="1"/>
  <c r="AG945" i="3" s="1"/>
  <c r="AG944" i="3" s="1"/>
  <c r="AK947" i="3"/>
  <c r="AK946" i="3" s="1"/>
  <c r="AK945" i="3" s="1"/>
  <c r="AK944" i="3" s="1"/>
  <c r="AL947" i="3"/>
  <c r="AL946" i="3" s="1"/>
  <c r="AL945" i="3" s="1"/>
  <c r="AL944" i="3" s="1"/>
  <c r="AM947" i="3"/>
  <c r="AM946" i="3" s="1"/>
  <c r="AM945" i="3" s="1"/>
  <c r="AM944" i="3" s="1"/>
  <c r="AN947" i="3"/>
  <c r="AN946" i="3" s="1"/>
  <c r="AN945" i="3" s="1"/>
  <c r="AN944" i="3" s="1"/>
  <c r="AR947" i="3"/>
  <c r="AR946" i="3" s="1"/>
  <c r="AR945" i="3" s="1"/>
  <c r="AR944" i="3" s="1"/>
  <c r="AR935" i="3" s="1"/>
  <c r="AS947" i="3"/>
  <c r="AS946" i="3" s="1"/>
  <c r="AS945" i="3" s="1"/>
  <c r="AS944" i="3" s="1"/>
  <c r="AS935" i="3" s="1"/>
  <c r="AT947" i="3"/>
  <c r="AT946" i="3" s="1"/>
  <c r="AT945" i="3" s="1"/>
  <c r="AT944" i="3" s="1"/>
  <c r="AT935" i="3" s="1"/>
  <c r="AU947" i="3"/>
  <c r="AU946" i="3" s="1"/>
  <c r="AU945" i="3" s="1"/>
  <c r="AU944" i="3" s="1"/>
  <c r="AU935" i="3" s="1"/>
  <c r="AY947" i="3"/>
  <c r="AY946" i="3" s="1"/>
  <c r="AY945" i="3" s="1"/>
  <c r="AY944" i="3" s="1"/>
  <c r="AY935" i="3" s="1"/>
  <c r="AY904" i="3" s="1"/>
  <c r="AZ947" i="3"/>
  <c r="AZ946" i="3" s="1"/>
  <c r="AZ945" i="3" s="1"/>
  <c r="AZ944" i="3" s="1"/>
  <c r="AZ935" i="3" s="1"/>
  <c r="AZ904" i="3" s="1"/>
  <c r="BA947" i="3"/>
  <c r="BA946" i="3" s="1"/>
  <c r="BA945" i="3" s="1"/>
  <c r="BA944" i="3" s="1"/>
  <c r="BA935" i="3" s="1"/>
  <c r="BA904" i="3" s="1"/>
  <c r="BB947" i="3"/>
  <c r="BB946" i="3" s="1"/>
  <c r="BB945" i="3" s="1"/>
  <c r="BB944" i="3" s="1"/>
  <c r="BB935" i="3" s="1"/>
  <c r="BB904" i="3" s="1"/>
  <c r="M948" i="3"/>
  <c r="M947" i="3" s="1"/>
  <c r="O948" i="3"/>
  <c r="H948" i="3" s="1"/>
  <c r="T948" i="3"/>
  <c r="AA948" i="3"/>
  <c r="AH948" i="3"/>
  <c r="AO948" i="3"/>
  <c r="AO947" i="3" s="1"/>
  <c r="AO946" i="3" s="1"/>
  <c r="AO945" i="3" s="1"/>
  <c r="AO944" i="3" s="1"/>
  <c r="AV948" i="3"/>
  <c r="AV947" i="3" s="1"/>
  <c r="AV946" i="3" s="1"/>
  <c r="AV945" i="3" s="1"/>
  <c r="AV944" i="3" s="1"/>
  <c r="AV935" i="3" s="1"/>
  <c r="BC948" i="3"/>
  <c r="AW948" i="3" s="1"/>
  <c r="I954" i="3"/>
  <c r="I953" i="3" s="1"/>
  <c r="J954" i="3"/>
  <c r="J953" i="3" s="1"/>
  <c r="K954" i="3"/>
  <c r="K953" i="3" s="1"/>
  <c r="L954" i="3"/>
  <c r="L953" i="3" s="1"/>
  <c r="P954" i="3"/>
  <c r="P953" i="3" s="1"/>
  <c r="Q954" i="3"/>
  <c r="Q953" i="3" s="1"/>
  <c r="R954" i="3"/>
  <c r="R953" i="3" s="1"/>
  <c r="S954" i="3"/>
  <c r="S953" i="3" s="1"/>
  <c r="W954" i="3"/>
  <c r="W953" i="3" s="1"/>
  <c r="X954" i="3"/>
  <c r="X953" i="3" s="1"/>
  <c r="Y954" i="3"/>
  <c r="Y953" i="3" s="1"/>
  <c r="Z954" i="3"/>
  <c r="Z953" i="3" s="1"/>
  <c r="AD954" i="3"/>
  <c r="AD953" i="3" s="1"/>
  <c r="AE954" i="3"/>
  <c r="AE953" i="3" s="1"/>
  <c r="AF954" i="3"/>
  <c r="AF953" i="3" s="1"/>
  <c r="AG954" i="3"/>
  <c r="AG953" i="3" s="1"/>
  <c r="AK954" i="3"/>
  <c r="AK953" i="3" s="1"/>
  <c r="AL954" i="3"/>
  <c r="AL953" i="3" s="1"/>
  <c r="AM954" i="3"/>
  <c r="AM953" i="3" s="1"/>
  <c r="AN954" i="3"/>
  <c r="AN953" i="3" s="1"/>
  <c r="M955" i="3"/>
  <c r="M954" i="3" s="1"/>
  <c r="M953" i="3" s="1"/>
  <c r="T955" i="3"/>
  <c r="AA955" i="3"/>
  <c r="AA954" i="3" s="1"/>
  <c r="AH955" i="3"/>
  <c r="AH954" i="3" s="1"/>
  <c r="AJ955" i="3"/>
  <c r="AJ954" i="3" s="1"/>
  <c r="AJ953" i="3" s="1"/>
  <c r="AO955" i="3"/>
  <c r="AI955" i="3" s="1"/>
  <c r="I956" i="3"/>
  <c r="J956" i="3"/>
  <c r="K956" i="3"/>
  <c r="L956" i="3"/>
  <c r="P956" i="3"/>
  <c r="Q956" i="3"/>
  <c r="R956" i="3"/>
  <c r="S956" i="3"/>
  <c r="W956" i="3"/>
  <c r="X956" i="3"/>
  <c r="Y956" i="3"/>
  <c r="Z956" i="3"/>
  <c r="AD956" i="3"/>
  <c r="AE956" i="3"/>
  <c r="AF956" i="3"/>
  <c r="AG956" i="3"/>
  <c r="AK956" i="3"/>
  <c r="AL956" i="3"/>
  <c r="AM956" i="3"/>
  <c r="AN956" i="3"/>
  <c r="M957" i="3"/>
  <c r="M956" i="3" s="1"/>
  <c r="T957" i="3"/>
  <c r="T956" i="3" s="1"/>
  <c r="AA957" i="3"/>
  <c r="AA956" i="3" s="1"/>
  <c r="AH957" i="3"/>
  <c r="AH956" i="3" s="1"/>
  <c r="AJ957" i="3"/>
  <c r="AJ956" i="3" s="1"/>
  <c r="AO957" i="3"/>
  <c r="AI957" i="3" s="1"/>
  <c r="I963" i="3"/>
  <c r="I962" i="3" s="1"/>
  <c r="I961" i="3" s="1"/>
  <c r="J963" i="3"/>
  <c r="J962" i="3" s="1"/>
  <c r="J961" i="3" s="1"/>
  <c r="K963" i="3"/>
  <c r="K962" i="3" s="1"/>
  <c r="K961" i="3" s="1"/>
  <c r="L963" i="3"/>
  <c r="L962" i="3" s="1"/>
  <c r="L961" i="3" s="1"/>
  <c r="P963" i="3"/>
  <c r="P962" i="3" s="1"/>
  <c r="P961" i="3" s="1"/>
  <c r="Q963" i="3"/>
  <c r="Q962" i="3" s="1"/>
  <c r="Q961" i="3" s="1"/>
  <c r="R963" i="3"/>
  <c r="R962" i="3" s="1"/>
  <c r="S963" i="3"/>
  <c r="S962" i="3" s="1"/>
  <c r="S961" i="3" s="1"/>
  <c r="W963" i="3"/>
  <c r="W962" i="3" s="1"/>
  <c r="W961" i="3" s="1"/>
  <c r="X963" i="3"/>
  <c r="X962" i="3" s="1"/>
  <c r="X961" i="3" s="1"/>
  <c r="Y963" i="3"/>
  <c r="Y962" i="3" s="1"/>
  <c r="Z963" i="3"/>
  <c r="Z962" i="3" s="1"/>
  <c r="Z961" i="3" s="1"/>
  <c r="AD963" i="3"/>
  <c r="AD962" i="3" s="1"/>
  <c r="AD961" i="3" s="1"/>
  <c r="AE963" i="3"/>
  <c r="AE962" i="3" s="1"/>
  <c r="AE961" i="3" s="1"/>
  <c r="AF963" i="3"/>
  <c r="AF962" i="3" s="1"/>
  <c r="AF961" i="3" s="1"/>
  <c r="AG963" i="3"/>
  <c r="AG962" i="3" s="1"/>
  <c r="AG961" i="3" s="1"/>
  <c r="AK963" i="3"/>
  <c r="AK962" i="3" s="1"/>
  <c r="AK961" i="3" s="1"/>
  <c r="AL963" i="3"/>
  <c r="AL962" i="3" s="1"/>
  <c r="AL961" i="3" s="1"/>
  <c r="AM963" i="3"/>
  <c r="AM962" i="3" s="1"/>
  <c r="AM961" i="3" s="1"/>
  <c r="AN963" i="3"/>
  <c r="AN962" i="3" s="1"/>
  <c r="AN961" i="3" s="1"/>
  <c r="AR963" i="3"/>
  <c r="AR962" i="3" s="1"/>
  <c r="AR961" i="3" s="1"/>
  <c r="AS963" i="3"/>
  <c r="AS962" i="3" s="1"/>
  <c r="AS961" i="3" s="1"/>
  <c r="AT963" i="3"/>
  <c r="AT962" i="3" s="1"/>
  <c r="AT961" i="3" s="1"/>
  <c r="AU963" i="3"/>
  <c r="AU962" i="3" s="1"/>
  <c r="AU961" i="3" s="1"/>
  <c r="H964" i="3"/>
  <c r="M964" i="3"/>
  <c r="M963" i="3" s="1"/>
  <c r="M962" i="3" s="1"/>
  <c r="M961" i="3" s="1"/>
  <c r="O964" i="3"/>
  <c r="T964" i="3"/>
  <c r="T963" i="3" s="1"/>
  <c r="AA964" i="3"/>
  <c r="AA963" i="3" s="1"/>
  <c r="AH964" i="3"/>
  <c r="AO964" i="3"/>
  <c r="AO963" i="3" s="1"/>
  <c r="AO962" i="3" s="1"/>
  <c r="AO961" i="3" s="1"/>
  <c r="AV964" i="3"/>
  <c r="AV963" i="3" s="1"/>
  <c r="I967" i="3"/>
  <c r="I966" i="3" s="1"/>
  <c r="I965" i="3" s="1"/>
  <c r="J967" i="3"/>
  <c r="J966" i="3" s="1"/>
  <c r="J965" i="3" s="1"/>
  <c r="K967" i="3"/>
  <c r="K966" i="3" s="1"/>
  <c r="K965" i="3" s="1"/>
  <c r="L967" i="3"/>
  <c r="L966" i="3" s="1"/>
  <c r="L965" i="3" s="1"/>
  <c r="P967" i="3"/>
  <c r="P966" i="3" s="1"/>
  <c r="P965" i="3" s="1"/>
  <c r="Q967" i="3"/>
  <c r="Q966" i="3" s="1"/>
  <c r="Q965" i="3" s="1"/>
  <c r="R967" i="3"/>
  <c r="R966" i="3" s="1"/>
  <c r="S967" i="3"/>
  <c r="S966" i="3" s="1"/>
  <c r="S965" i="3" s="1"/>
  <c r="W967" i="3"/>
  <c r="W966" i="3" s="1"/>
  <c r="W965" i="3" s="1"/>
  <c r="X967" i="3"/>
  <c r="X966" i="3" s="1"/>
  <c r="X965" i="3" s="1"/>
  <c r="Y967" i="3"/>
  <c r="Y966" i="3" s="1"/>
  <c r="Z967" i="3"/>
  <c r="Z966" i="3" s="1"/>
  <c r="Z965" i="3" s="1"/>
  <c r="AD967" i="3"/>
  <c r="AD966" i="3" s="1"/>
  <c r="AD965" i="3" s="1"/>
  <c r="AE967" i="3"/>
  <c r="AE966" i="3" s="1"/>
  <c r="AE965" i="3" s="1"/>
  <c r="AF967" i="3"/>
  <c r="AF966" i="3" s="1"/>
  <c r="AF965" i="3" s="1"/>
  <c r="AG967" i="3"/>
  <c r="AG966" i="3" s="1"/>
  <c r="AG965" i="3" s="1"/>
  <c r="AK967" i="3"/>
  <c r="AK966" i="3" s="1"/>
  <c r="AK965" i="3" s="1"/>
  <c r="AL967" i="3"/>
  <c r="AL966" i="3" s="1"/>
  <c r="AL965" i="3" s="1"/>
  <c r="AN967" i="3"/>
  <c r="AN966" i="3" s="1"/>
  <c r="AN965" i="3" s="1"/>
  <c r="AR967" i="3"/>
  <c r="AR966" i="3" s="1"/>
  <c r="AR965" i="3" s="1"/>
  <c r="AS967" i="3"/>
  <c r="AS966" i="3" s="1"/>
  <c r="AS965" i="3" s="1"/>
  <c r="AT967" i="3"/>
  <c r="AT966" i="3" s="1"/>
  <c r="AT965" i="3" s="1"/>
  <c r="AU967" i="3"/>
  <c r="AU966" i="3" s="1"/>
  <c r="AU965" i="3" s="1"/>
  <c r="M968" i="3"/>
  <c r="T968" i="3"/>
  <c r="AA968" i="3"/>
  <c r="AH968" i="3"/>
  <c r="AO968" i="3"/>
  <c r="AQ968" i="3"/>
  <c r="AJ968" i="3" s="1"/>
  <c r="AC968" i="3" s="1"/>
  <c r="AV968" i="3"/>
  <c r="M969" i="3"/>
  <c r="T969" i="3"/>
  <c r="AA969" i="3"/>
  <c r="AH969" i="3"/>
  <c r="AM969" i="3"/>
  <c r="AM967" i="3" s="1"/>
  <c r="AM966" i="3" s="1"/>
  <c r="AM965" i="3" s="1"/>
  <c r="AV969" i="3"/>
  <c r="AP969" i="3" s="1"/>
  <c r="I976" i="3"/>
  <c r="I975" i="3" s="1"/>
  <c r="I974" i="3" s="1"/>
  <c r="I973" i="3" s="1"/>
  <c r="I972" i="3" s="1"/>
  <c r="I971" i="3" s="1"/>
  <c r="I970" i="3" s="1"/>
  <c r="J976" i="3"/>
  <c r="J975" i="3" s="1"/>
  <c r="J974" i="3" s="1"/>
  <c r="J973" i="3" s="1"/>
  <c r="J972" i="3" s="1"/>
  <c r="J971" i="3" s="1"/>
  <c r="J970" i="3" s="1"/>
  <c r="K976" i="3"/>
  <c r="L976" i="3"/>
  <c r="L975" i="3" s="1"/>
  <c r="L974" i="3" s="1"/>
  <c r="L973" i="3" s="1"/>
  <c r="L972" i="3" s="1"/>
  <c r="L971" i="3" s="1"/>
  <c r="L970" i="3" s="1"/>
  <c r="P976" i="3"/>
  <c r="P975" i="3" s="1"/>
  <c r="P974" i="3" s="1"/>
  <c r="P973" i="3" s="1"/>
  <c r="P972" i="3" s="1"/>
  <c r="P971" i="3" s="1"/>
  <c r="P970" i="3" s="1"/>
  <c r="Q976" i="3"/>
  <c r="Q975" i="3" s="1"/>
  <c r="Q974" i="3" s="1"/>
  <c r="Q973" i="3" s="1"/>
  <c r="Q972" i="3" s="1"/>
  <c r="Q971" i="3" s="1"/>
  <c r="Q970" i="3" s="1"/>
  <c r="R976" i="3"/>
  <c r="R975" i="3" s="1"/>
  <c r="S976" i="3"/>
  <c r="S975" i="3" s="1"/>
  <c r="S974" i="3" s="1"/>
  <c r="S973" i="3" s="1"/>
  <c r="S972" i="3" s="1"/>
  <c r="S971" i="3" s="1"/>
  <c r="S970" i="3" s="1"/>
  <c r="W976" i="3"/>
  <c r="W975" i="3" s="1"/>
  <c r="W974" i="3" s="1"/>
  <c r="W973" i="3" s="1"/>
  <c r="W972" i="3" s="1"/>
  <c r="W971" i="3" s="1"/>
  <c r="W970" i="3" s="1"/>
  <c r="X976" i="3"/>
  <c r="X975" i="3" s="1"/>
  <c r="X974" i="3" s="1"/>
  <c r="X973" i="3" s="1"/>
  <c r="X972" i="3" s="1"/>
  <c r="X971" i="3" s="1"/>
  <c r="X970" i="3" s="1"/>
  <c r="Y976" i="3"/>
  <c r="Y975" i="3" s="1"/>
  <c r="Y974" i="3" s="1"/>
  <c r="Y973" i="3" s="1"/>
  <c r="Y972" i="3" s="1"/>
  <c r="Y971" i="3" s="1"/>
  <c r="Y970" i="3" s="1"/>
  <c r="Z976" i="3"/>
  <c r="Z975" i="3" s="1"/>
  <c r="Z974" i="3" s="1"/>
  <c r="Z973" i="3" s="1"/>
  <c r="Z972" i="3" s="1"/>
  <c r="Z971" i="3" s="1"/>
  <c r="Z970" i="3" s="1"/>
  <c r="AD976" i="3"/>
  <c r="AD975" i="3" s="1"/>
  <c r="AD974" i="3" s="1"/>
  <c r="AD973" i="3" s="1"/>
  <c r="AD972" i="3" s="1"/>
  <c r="AD971" i="3" s="1"/>
  <c r="AD970" i="3" s="1"/>
  <c r="AE976" i="3"/>
  <c r="AE975" i="3" s="1"/>
  <c r="AE974" i="3" s="1"/>
  <c r="AE973" i="3" s="1"/>
  <c r="AE972" i="3" s="1"/>
  <c r="AE971" i="3" s="1"/>
  <c r="AE970" i="3" s="1"/>
  <c r="AF976" i="3"/>
  <c r="AF975" i="3" s="1"/>
  <c r="AF974" i="3" s="1"/>
  <c r="AF973" i="3" s="1"/>
  <c r="AF972" i="3" s="1"/>
  <c r="AF971" i="3" s="1"/>
  <c r="AF970" i="3" s="1"/>
  <c r="AG976" i="3"/>
  <c r="AG975" i="3" s="1"/>
  <c r="AG974" i="3" s="1"/>
  <c r="AG973" i="3" s="1"/>
  <c r="AG972" i="3" s="1"/>
  <c r="AG971" i="3" s="1"/>
  <c r="AG970" i="3" s="1"/>
  <c r="AK976" i="3"/>
  <c r="AK975" i="3" s="1"/>
  <c r="AK974" i="3" s="1"/>
  <c r="AK973" i="3" s="1"/>
  <c r="AK972" i="3" s="1"/>
  <c r="AK971" i="3" s="1"/>
  <c r="AK970" i="3" s="1"/>
  <c r="AL976" i="3"/>
  <c r="AL975" i="3" s="1"/>
  <c r="AL974" i="3" s="1"/>
  <c r="AL973" i="3" s="1"/>
  <c r="AL972" i="3" s="1"/>
  <c r="AL971" i="3" s="1"/>
  <c r="AL970" i="3" s="1"/>
  <c r="AM976" i="3"/>
  <c r="AM975" i="3" s="1"/>
  <c r="AM974" i="3" s="1"/>
  <c r="AM973" i="3" s="1"/>
  <c r="AM972" i="3" s="1"/>
  <c r="AM971" i="3" s="1"/>
  <c r="AM970" i="3" s="1"/>
  <c r="AN976" i="3"/>
  <c r="AN975" i="3" s="1"/>
  <c r="AN974" i="3" s="1"/>
  <c r="AN973" i="3" s="1"/>
  <c r="AN972" i="3" s="1"/>
  <c r="AN971" i="3" s="1"/>
  <c r="AN970" i="3" s="1"/>
  <c r="M977" i="3"/>
  <c r="M976" i="3" s="1"/>
  <c r="O977" i="3"/>
  <c r="H977" i="3" s="1"/>
  <c r="T977" i="3"/>
  <c r="T976" i="3" s="1"/>
  <c r="AA977" i="3"/>
  <c r="AA976" i="3" s="1"/>
  <c r="AH977" i="3"/>
  <c r="AH976" i="3" s="1"/>
  <c r="AO977" i="3"/>
  <c r="I983" i="3"/>
  <c r="I982" i="3" s="1"/>
  <c r="I981" i="3" s="1"/>
  <c r="I980" i="3" s="1"/>
  <c r="I979" i="3" s="1"/>
  <c r="I978" i="3" s="1"/>
  <c r="J983" i="3"/>
  <c r="J982" i="3" s="1"/>
  <c r="J981" i="3" s="1"/>
  <c r="J980" i="3" s="1"/>
  <c r="J979" i="3" s="1"/>
  <c r="J978" i="3" s="1"/>
  <c r="K983" i="3"/>
  <c r="L983" i="3"/>
  <c r="L982" i="3" s="1"/>
  <c r="L981" i="3" s="1"/>
  <c r="L980" i="3" s="1"/>
  <c r="L979" i="3" s="1"/>
  <c r="L978" i="3" s="1"/>
  <c r="P983" i="3"/>
  <c r="P982" i="3" s="1"/>
  <c r="P981" i="3" s="1"/>
  <c r="P980" i="3" s="1"/>
  <c r="P979" i="3" s="1"/>
  <c r="P978" i="3" s="1"/>
  <c r="Q983" i="3"/>
  <c r="Q982" i="3" s="1"/>
  <c r="Q981" i="3" s="1"/>
  <c r="Q980" i="3" s="1"/>
  <c r="Q979" i="3" s="1"/>
  <c r="Q978" i="3" s="1"/>
  <c r="R983" i="3"/>
  <c r="R982" i="3" s="1"/>
  <c r="S983" i="3"/>
  <c r="S982" i="3" s="1"/>
  <c r="S981" i="3" s="1"/>
  <c r="S980" i="3" s="1"/>
  <c r="S979" i="3" s="1"/>
  <c r="S978" i="3" s="1"/>
  <c r="W983" i="3"/>
  <c r="W982" i="3" s="1"/>
  <c r="W981" i="3" s="1"/>
  <c r="W980" i="3" s="1"/>
  <c r="W979" i="3" s="1"/>
  <c r="W978" i="3" s="1"/>
  <c r="X983" i="3"/>
  <c r="X982" i="3" s="1"/>
  <c r="X981" i="3" s="1"/>
  <c r="X980" i="3" s="1"/>
  <c r="X979" i="3" s="1"/>
  <c r="X978" i="3" s="1"/>
  <c r="Y983" i="3"/>
  <c r="Y982" i="3" s="1"/>
  <c r="Y981" i="3" s="1"/>
  <c r="Y980" i="3" s="1"/>
  <c r="Y979" i="3" s="1"/>
  <c r="Y978" i="3" s="1"/>
  <c r="Z983" i="3"/>
  <c r="Z982" i="3" s="1"/>
  <c r="Z981" i="3" s="1"/>
  <c r="Z980" i="3" s="1"/>
  <c r="Z979" i="3" s="1"/>
  <c r="Z978" i="3" s="1"/>
  <c r="AD983" i="3"/>
  <c r="AD982" i="3" s="1"/>
  <c r="AD981" i="3" s="1"/>
  <c r="AD980" i="3" s="1"/>
  <c r="AD979" i="3" s="1"/>
  <c r="AD978" i="3" s="1"/>
  <c r="AE983" i="3"/>
  <c r="AE982" i="3" s="1"/>
  <c r="AE981" i="3" s="1"/>
  <c r="AE980" i="3" s="1"/>
  <c r="AE979" i="3" s="1"/>
  <c r="AE978" i="3" s="1"/>
  <c r="AF983" i="3"/>
  <c r="AF982" i="3" s="1"/>
  <c r="AF981" i="3" s="1"/>
  <c r="AF980" i="3" s="1"/>
  <c r="AF979" i="3" s="1"/>
  <c r="AF978" i="3" s="1"/>
  <c r="AG983" i="3"/>
  <c r="AG982" i="3" s="1"/>
  <c r="AG981" i="3" s="1"/>
  <c r="AG980" i="3" s="1"/>
  <c r="AG979" i="3" s="1"/>
  <c r="AG978" i="3" s="1"/>
  <c r="AK983" i="3"/>
  <c r="AK982" i="3" s="1"/>
  <c r="AK981" i="3" s="1"/>
  <c r="AK980" i="3" s="1"/>
  <c r="AK979" i="3" s="1"/>
  <c r="AK978" i="3" s="1"/>
  <c r="AL983" i="3"/>
  <c r="AL982" i="3" s="1"/>
  <c r="AL981" i="3" s="1"/>
  <c r="AL980" i="3" s="1"/>
  <c r="AL979" i="3" s="1"/>
  <c r="AL978" i="3" s="1"/>
  <c r="AM983" i="3"/>
  <c r="AM982" i="3" s="1"/>
  <c r="AM981" i="3" s="1"/>
  <c r="AM980" i="3" s="1"/>
  <c r="AM979" i="3" s="1"/>
  <c r="AM978" i="3" s="1"/>
  <c r="AN983" i="3"/>
  <c r="AN982" i="3" s="1"/>
  <c r="AN981" i="3" s="1"/>
  <c r="AN980" i="3" s="1"/>
  <c r="AN979" i="3" s="1"/>
  <c r="AN978" i="3" s="1"/>
  <c r="M984" i="3"/>
  <c r="M983" i="3" s="1"/>
  <c r="O984" i="3"/>
  <c r="H984" i="3" s="1"/>
  <c r="T984" i="3"/>
  <c r="T983" i="3" s="1"/>
  <c r="AA984" i="3"/>
  <c r="AA983" i="3" s="1"/>
  <c r="AH984" i="3"/>
  <c r="AH983" i="3" s="1"/>
  <c r="AO984" i="3"/>
  <c r="AO983" i="3" s="1"/>
  <c r="AO982" i="3" s="1"/>
  <c r="AO981" i="3" s="1"/>
  <c r="AO980" i="3" s="1"/>
  <c r="AO979" i="3" s="1"/>
  <c r="AO978" i="3" s="1"/>
  <c r="K987" i="3"/>
  <c r="R987" i="3"/>
  <c r="AD987" i="3"/>
  <c r="AE987" i="3"/>
  <c r="AF987" i="3"/>
  <c r="AG987" i="3"/>
  <c r="AH987" i="3"/>
  <c r="M988" i="3"/>
  <c r="T988" i="3"/>
  <c r="AA988" i="3"/>
  <c r="AH989" i="3"/>
  <c r="I991" i="3"/>
  <c r="I990" i="3" s="1"/>
  <c r="I989" i="3" s="1"/>
  <c r="I988" i="3" s="1"/>
  <c r="J991" i="3"/>
  <c r="J990" i="3" s="1"/>
  <c r="J989" i="3" s="1"/>
  <c r="J988" i="3" s="1"/>
  <c r="K991" i="3"/>
  <c r="K990" i="3" s="1"/>
  <c r="L991" i="3"/>
  <c r="L990" i="3" s="1"/>
  <c r="L989" i="3" s="1"/>
  <c r="L988" i="3" s="1"/>
  <c r="P991" i="3"/>
  <c r="P990" i="3" s="1"/>
  <c r="P989" i="3" s="1"/>
  <c r="P988" i="3" s="1"/>
  <c r="Q991" i="3"/>
  <c r="Q990" i="3" s="1"/>
  <c r="Q989" i="3" s="1"/>
  <c r="Q988" i="3" s="1"/>
  <c r="R991" i="3"/>
  <c r="O991" i="3" s="1"/>
  <c r="H991" i="3" s="1"/>
  <c r="S991" i="3"/>
  <c r="S990" i="3" s="1"/>
  <c r="S989" i="3" s="1"/>
  <c r="S988" i="3" s="1"/>
  <c r="W991" i="3"/>
  <c r="W990" i="3" s="1"/>
  <c r="W989" i="3" s="1"/>
  <c r="W988" i="3" s="1"/>
  <c r="X991" i="3"/>
  <c r="X990" i="3" s="1"/>
  <c r="X989" i="3" s="1"/>
  <c r="X988" i="3" s="1"/>
  <c r="Y991" i="3"/>
  <c r="Y990" i="3" s="1"/>
  <c r="Y989" i="3" s="1"/>
  <c r="Y988" i="3" s="1"/>
  <c r="Z991" i="3"/>
  <c r="Z990" i="3" s="1"/>
  <c r="Z989" i="3" s="1"/>
  <c r="Z988" i="3" s="1"/>
  <c r="AD991" i="3"/>
  <c r="AD990" i="3" s="1"/>
  <c r="AD989" i="3" s="1"/>
  <c r="AD988" i="3" s="1"/>
  <c r="AE991" i="3"/>
  <c r="AE990" i="3" s="1"/>
  <c r="AE989" i="3" s="1"/>
  <c r="AE988" i="3" s="1"/>
  <c r="AF991" i="3"/>
  <c r="AF990" i="3" s="1"/>
  <c r="AF989" i="3" s="1"/>
  <c r="AF988" i="3" s="1"/>
  <c r="AG991" i="3"/>
  <c r="AG990" i="3" s="1"/>
  <c r="AG989" i="3" s="1"/>
  <c r="AG988" i="3" s="1"/>
  <c r="AW991" i="3"/>
  <c r="AW990" i="3" s="1"/>
  <c r="AW989" i="3" s="1"/>
  <c r="BD991" i="3"/>
  <c r="BD990" i="3" s="1"/>
  <c r="BD989" i="3" s="1"/>
  <c r="M992" i="3"/>
  <c r="O992" i="3"/>
  <c r="H992" i="3" s="1"/>
  <c r="T992" i="3"/>
  <c r="AA992" i="3"/>
  <c r="AH992" i="3"/>
  <c r="AO992" i="3"/>
  <c r="AV992" i="3"/>
  <c r="AP992" i="3" s="1"/>
  <c r="BC992" i="3"/>
  <c r="M993" i="3"/>
  <c r="O993" i="3"/>
  <c r="H993" i="3" s="1"/>
  <c r="T993" i="3"/>
  <c r="AA993" i="3"/>
  <c r="AH993" i="3"/>
  <c r="AO993" i="3"/>
  <c r="AV993" i="3"/>
  <c r="AP993" i="3" s="1"/>
  <c r="BC993" i="3"/>
  <c r="M994" i="3"/>
  <c r="O994" i="3"/>
  <c r="H994" i="3" s="1"/>
  <c r="T994" i="3"/>
  <c r="AA994" i="3"/>
  <c r="AH994" i="3"/>
  <c r="AB994" i="3" s="1"/>
  <c r="AO994" i="3"/>
  <c r="AV994" i="3"/>
  <c r="BC994" i="3"/>
  <c r="M995" i="3"/>
  <c r="O995" i="3"/>
  <c r="H995" i="3" s="1"/>
  <c r="T995" i="3"/>
  <c r="AA995" i="3"/>
  <c r="AH995" i="3"/>
  <c r="AB995" i="3" s="1"/>
  <c r="AO995" i="3"/>
  <c r="AV995" i="3"/>
  <c r="BC995" i="3"/>
  <c r="O996" i="3"/>
  <c r="H996" i="3" s="1"/>
  <c r="O997" i="3"/>
  <c r="H997" i="3" s="1"/>
  <c r="O998" i="3"/>
  <c r="H998" i="3" s="1"/>
  <c r="O999" i="3"/>
  <c r="H999" i="3" s="1"/>
  <c r="AI999" i="3"/>
  <c r="AP999" i="3"/>
  <c r="AP998" i="3" s="1"/>
  <c r="AP997" i="3" s="1"/>
  <c r="AP996" i="3" s="1"/>
  <c r="AW999" i="3"/>
  <c r="AW998" i="3" s="1"/>
  <c r="AW997" i="3" s="1"/>
  <c r="AW996" i="3" s="1"/>
  <c r="BD999" i="3"/>
  <c r="BD998" i="3" s="1"/>
  <c r="BD997" i="3" s="1"/>
  <c r="BD996" i="3" s="1"/>
  <c r="M1000" i="3"/>
  <c r="O1000" i="3"/>
  <c r="H1000" i="3" s="1"/>
  <c r="T1000" i="3"/>
  <c r="AA1000" i="3"/>
  <c r="AH1000" i="3"/>
  <c r="AB1000" i="3" s="1"/>
  <c r="AO1000" i="3"/>
  <c r="AV1000" i="3"/>
  <c r="BC1000" i="3"/>
  <c r="I1004" i="3"/>
  <c r="J1004" i="3"/>
  <c r="K1004" i="3"/>
  <c r="L1004" i="3"/>
  <c r="P1004" i="3"/>
  <c r="Q1004" i="3"/>
  <c r="R1004" i="3"/>
  <c r="S1004" i="3"/>
  <c r="W1004" i="3"/>
  <c r="X1004" i="3"/>
  <c r="Y1004" i="3"/>
  <c r="Z1004" i="3"/>
  <c r="AD1004" i="3"/>
  <c r="AE1004" i="3"/>
  <c r="AF1004" i="3"/>
  <c r="AG1004" i="3"/>
  <c r="AK1004" i="3"/>
  <c r="AL1004" i="3"/>
  <c r="AM1004" i="3"/>
  <c r="AN1004" i="3"/>
  <c r="AP1004" i="3"/>
  <c r="AW1004" i="3"/>
  <c r="BD1004" i="3"/>
  <c r="M1005" i="3"/>
  <c r="O1005" i="3"/>
  <c r="H1005" i="3" s="1"/>
  <c r="T1005" i="3"/>
  <c r="T1004" i="3" s="1"/>
  <c r="AA1005" i="3"/>
  <c r="AA1004" i="3" s="1"/>
  <c r="AH1005" i="3"/>
  <c r="AH1004" i="3" s="1"/>
  <c r="AO1005" i="3"/>
  <c r="AV1005" i="3"/>
  <c r="BC1005" i="3"/>
  <c r="I1006" i="3"/>
  <c r="J1006" i="3"/>
  <c r="K1006" i="3"/>
  <c r="L1006" i="3"/>
  <c r="P1006" i="3"/>
  <c r="Q1006" i="3"/>
  <c r="R1006" i="3"/>
  <c r="O1006" i="3" s="1"/>
  <c r="S1006" i="3"/>
  <c r="W1006" i="3"/>
  <c r="X1006" i="3"/>
  <c r="Y1006" i="3"/>
  <c r="Z1006" i="3"/>
  <c r="AD1006" i="3"/>
  <c r="AE1006" i="3"/>
  <c r="AF1006" i="3"/>
  <c r="AG1006" i="3"/>
  <c r="AK1006" i="3"/>
  <c r="AL1006" i="3"/>
  <c r="AM1006" i="3"/>
  <c r="AN1006" i="3"/>
  <c r="AP1006" i="3"/>
  <c r="AW1006" i="3"/>
  <c r="BD1006" i="3"/>
  <c r="M1007" i="3"/>
  <c r="M1006" i="3" s="1"/>
  <c r="O1007" i="3"/>
  <c r="H1007" i="3" s="1"/>
  <c r="T1007" i="3"/>
  <c r="AA1007" i="3"/>
  <c r="AH1007" i="3"/>
  <c r="AO1007" i="3"/>
  <c r="AI1007" i="3" s="1"/>
  <c r="AI1006" i="3" s="1"/>
  <c r="AV1007" i="3"/>
  <c r="BC1007" i="3"/>
  <c r="I1008" i="3"/>
  <c r="J1008" i="3"/>
  <c r="K1008" i="3"/>
  <c r="L1008" i="3"/>
  <c r="P1008" i="3"/>
  <c r="Q1008" i="3"/>
  <c r="R1008" i="3"/>
  <c r="O1008" i="3" s="1"/>
  <c r="H1008" i="3" s="1"/>
  <c r="S1008" i="3"/>
  <c r="W1008" i="3"/>
  <c r="X1008" i="3"/>
  <c r="Y1008" i="3"/>
  <c r="Z1008" i="3"/>
  <c r="AD1008" i="3"/>
  <c r="AE1008" i="3"/>
  <c r="AF1008" i="3"/>
  <c r="AG1008" i="3"/>
  <c r="AI1008" i="3"/>
  <c r="AK1008" i="3"/>
  <c r="AL1008" i="3"/>
  <c r="AM1008" i="3"/>
  <c r="AN1008" i="3"/>
  <c r="AP1008" i="3"/>
  <c r="AW1008" i="3"/>
  <c r="BD1008" i="3"/>
  <c r="M1009" i="3"/>
  <c r="M1008" i="3" s="1"/>
  <c r="O1009" i="3"/>
  <c r="H1009" i="3" s="1"/>
  <c r="T1009" i="3"/>
  <c r="AA1009" i="3"/>
  <c r="AA1008" i="3" s="1"/>
  <c r="AH1009" i="3"/>
  <c r="AB1009" i="3" s="1"/>
  <c r="AO1009" i="3"/>
  <c r="AO1008" i="3" s="1"/>
  <c r="AV1009" i="3"/>
  <c r="BC1009" i="3"/>
  <c r="I1013" i="3"/>
  <c r="I1012" i="3" s="1"/>
  <c r="J1013" i="3"/>
  <c r="J1012" i="3" s="1"/>
  <c r="K1013" i="3"/>
  <c r="K1012" i="3" s="1"/>
  <c r="L1013" i="3"/>
  <c r="L1012" i="3" s="1"/>
  <c r="P1013" i="3"/>
  <c r="P1012" i="3" s="1"/>
  <c r="Q1013" i="3"/>
  <c r="Q1012" i="3" s="1"/>
  <c r="R1013" i="3"/>
  <c r="O1013" i="3" s="1"/>
  <c r="H1013" i="3" s="1"/>
  <c r="S1013" i="3"/>
  <c r="S1012" i="3" s="1"/>
  <c r="W1013" i="3"/>
  <c r="W1012" i="3" s="1"/>
  <c r="X1013" i="3"/>
  <c r="X1012" i="3" s="1"/>
  <c r="Y1013" i="3"/>
  <c r="Y1012" i="3" s="1"/>
  <c r="Z1013" i="3"/>
  <c r="Z1012" i="3" s="1"/>
  <c r="AD1013" i="3"/>
  <c r="AD1012" i="3" s="1"/>
  <c r="AE1013" i="3"/>
  <c r="AE1012" i="3" s="1"/>
  <c r="AF1013" i="3"/>
  <c r="AF1012" i="3" s="1"/>
  <c r="AG1013" i="3"/>
  <c r="AG1012" i="3" s="1"/>
  <c r="AK1013" i="3"/>
  <c r="AK1012" i="3" s="1"/>
  <c r="AL1013" i="3"/>
  <c r="AL1012" i="3" s="1"/>
  <c r="AM1013" i="3"/>
  <c r="AM1012" i="3" s="1"/>
  <c r="AN1013" i="3"/>
  <c r="AN1012" i="3" s="1"/>
  <c r="O1014" i="3"/>
  <c r="H1014" i="3" s="1"/>
  <c r="T1014" i="3"/>
  <c r="T1013" i="3" s="1"/>
  <c r="T1012" i="3" s="1"/>
  <c r="AA1014" i="3"/>
  <c r="AA1013" i="3" s="1"/>
  <c r="AH1014" i="3"/>
  <c r="AO1014" i="3"/>
  <c r="AI1014" i="3" s="1"/>
  <c r="AI1013" i="3" s="1"/>
  <c r="AI1012" i="3" s="1"/>
  <c r="I1015" i="3"/>
  <c r="J1015" i="3"/>
  <c r="K1015" i="3"/>
  <c r="L1015" i="3"/>
  <c r="P1015" i="3"/>
  <c r="Q1015" i="3"/>
  <c r="R1015" i="3"/>
  <c r="S1015" i="3"/>
  <c r="W1015" i="3"/>
  <c r="X1015" i="3"/>
  <c r="Y1015" i="3"/>
  <c r="Z1015" i="3"/>
  <c r="AD1015" i="3"/>
  <c r="AE1015" i="3"/>
  <c r="AF1015" i="3"/>
  <c r="AG1015" i="3"/>
  <c r="AK1015" i="3"/>
  <c r="AL1015" i="3"/>
  <c r="AM1015" i="3"/>
  <c r="AN1015" i="3"/>
  <c r="AS1015" i="3"/>
  <c r="AS1011" i="3" s="1"/>
  <c r="AS1010" i="3" s="1"/>
  <c r="AT1015" i="3"/>
  <c r="AT1011" i="3" s="1"/>
  <c r="AT1010" i="3" s="1"/>
  <c r="AU1015" i="3"/>
  <c r="AU1011" i="3" s="1"/>
  <c r="AU1010" i="3" s="1"/>
  <c r="BA1015" i="3"/>
  <c r="BA1011" i="3" s="1"/>
  <c r="BA1010" i="3" s="1"/>
  <c r="BB1015" i="3"/>
  <c r="BB1011" i="3" s="1"/>
  <c r="BB1010" i="3" s="1"/>
  <c r="M1016" i="3"/>
  <c r="M1015" i="3" s="1"/>
  <c r="O1016" i="3"/>
  <c r="H1016" i="3" s="1"/>
  <c r="T1016" i="3"/>
  <c r="AA1016" i="3"/>
  <c r="AA1015" i="3" s="1"/>
  <c r="AH1016" i="3"/>
  <c r="AO1016" i="3"/>
  <c r="AO1015" i="3" s="1"/>
  <c r="AR1016" i="3"/>
  <c r="BC1016" i="3"/>
  <c r="BC1015" i="3" s="1"/>
  <c r="BC1011" i="3" s="1"/>
  <c r="BC1010" i="3" s="1"/>
  <c r="BD1016" i="3"/>
  <c r="BD1015" i="3" s="1"/>
  <c r="BD1011" i="3" s="1"/>
  <c r="BD1010" i="3" s="1"/>
  <c r="BE1016" i="3"/>
  <c r="BE1015" i="3" s="1"/>
  <c r="BE1011" i="3" s="1"/>
  <c r="BE1010" i="3" s="1"/>
  <c r="BE986" i="3" s="1"/>
  <c r="I1021" i="3"/>
  <c r="I1020" i="3" s="1"/>
  <c r="I1019" i="3" s="1"/>
  <c r="I1018" i="3" s="1"/>
  <c r="I1017" i="3" s="1"/>
  <c r="J1021" i="3"/>
  <c r="J1020" i="3" s="1"/>
  <c r="J1019" i="3" s="1"/>
  <c r="J1018" i="3" s="1"/>
  <c r="J1017" i="3" s="1"/>
  <c r="K1021" i="3"/>
  <c r="K1020" i="3" s="1"/>
  <c r="L1021" i="3"/>
  <c r="L1020" i="3" s="1"/>
  <c r="L1019" i="3" s="1"/>
  <c r="L1018" i="3" s="1"/>
  <c r="L1017" i="3" s="1"/>
  <c r="P1021" i="3"/>
  <c r="P1020" i="3" s="1"/>
  <c r="P1019" i="3" s="1"/>
  <c r="P1018" i="3" s="1"/>
  <c r="P1017" i="3" s="1"/>
  <c r="Q1021" i="3"/>
  <c r="Q1020" i="3" s="1"/>
  <c r="Q1019" i="3" s="1"/>
  <c r="Q1018" i="3" s="1"/>
  <c r="Q1017" i="3" s="1"/>
  <c r="R1021" i="3"/>
  <c r="R1020" i="3" s="1"/>
  <c r="R1019" i="3" s="1"/>
  <c r="R1018" i="3" s="1"/>
  <c r="R1017" i="3" s="1"/>
  <c r="O1017" i="3" s="1"/>
  <c r="S1021" i="3"/>
  <c r="S1020" i="3" s="1"/>
  <c r="S1019" i="3" s="1"/>
  <c r="S1018" i="3" s="1"/>
  <c r="S1017" i="3" s="1"/>
  <c r="W1021" i="3"/>
  <c r="W1020" i="3" s="1"/>
  <c r="W1019" i="3" s="1"/>
  <c r="W1018" i="3" s="1"/>
  <c r="W1017" i="3" s="1"/>
  <c r="X1021" i="3"/>
  <c r="X1020" i="3" s="1"/>
  <c r="X1019" i="3" s="1"/>
  <c r="X1018" i="3" s="1"/>
  <c r="X1017" i="3" s="1"/>
  <c r="Y1021" i="3"/>
  <c r="Y1020" i="3" s="1"/>
  <c r="Y1019" i="3" s="1"/>
  <c r="Y1018" i="3" s="1"/>
  <c r="Y1017" i="3" s="1"/>
  <c r="Z1021" i="3"/>
  <c r="Z1020" i="3" s="1"/>
  <c r="Z1019" i="3" s="1"/>
  <c r="Z1018" i="3" s="1"/>
  <c r="Z1017" i="3" s="1"/>
  <c r="AD1021" i="3"/>
  <c r="AD1020" i="3" s="1"/>
  <c r="AD1019" i="3" s="1"/>
  <c r="AD1018" i="3" s="1"/>
  <c r="AD1017" i="3" s="1"/>
  <c r="AE1021" i="3"/>
  <c r="AE1020" i="3" s="1"/>
  <c r="AE1019" i="3" s="1"/>
  <c r="AE1018" i="3" s="1"/>
  <c r="AE1017" i="3" s="1"/>
  <c r="AF1021" i="3"/>
  <c r="AF1020" i="3" s="1"/>
  <c r="AF1019" i="3" s="1"/>
  <c r="AF1018" i="3" s="1"/>
  <c r="AF1017" i="3" s="1"/>
  <c r="AG1021" i="3"/>
  <c r="AG1020" i="3" s="1"/>
  <c r="AG1019" i="3" s="1"/>
  <c r="AG1018" i="3" s="1"/>
  <c r="AG1017" i="3" s="1"/>
  <c r="AK1021" i="3"/>
  <c r="AK1020" i="3" s="1"/>
  <c r="AK1019" i="3" s="1"/>
  <c r="AK1018" i="3" s="1"/>
  <c r="AK1017" i="3" s="1"/>
  <c r="AL1021" i="3"/>
  <c r="AL1020" i="3" s="1"/>
  <c r="AL1019" i="3" s="1"/>
  <c r="AL1018" i="3" s="1"/>
  <c r="AL1017" i="3" s="1"/>
  <c r="AM1021" i="3"/>
  <c r="AM1020" i="3" s="1"/>
  <c r="AM1019" i="3" s="1"/>
  <c r="AM1018" i="3" s="1"/>
  <c r="AM1017" i="3" s="1"/>
  <c r="AN1021" i="3"/>
  <c r="AN1020" i="3" s="1"/>
  <c r="AN1019" i="3" s="1"/>
  <c r="AN1018" i="3" s="1"/>
  <c r="AN1017" i="3" s="1"/>
  <c r="M1022" i="3"/>
  <c r="M1021" i="3" s="1"/>
  <c r="M1020" i="3" s="1"/>
  <c r="M1019" i="3" s="1"/>
  <c r="M1018" i="3" s="1"/>
  <c r="M1017" i="3" s="1"/>
  <c r="O1022" i="3"/>
  <c r="H1022" i="3" s="1"/>
  <c r="T1022" i="3"/>
  <c r="T1021" i="3" s="1"/>
  <c r="AA1022" i="3"/>
  <c r="AA1021" i="3" s="1"/>
  <c r="AH1022" i="3"/>
  <c r="AH1021" i="3" s="1"/>
  <c r="AH1020" i="3" s="1"/>
  <c r="AH1019" i="3" s="1"/>
  <c r="AH1018" i="3" s="1"/>
  <c r="AH1017" i="3" s="1"/>
  <c r="AO1022" i="3"/>
  <c r="AO1021" i="3" s="1"/>
  <c r="AO1020" i="3" s="1"/>
  <c r="AO1019" i="3" s="1"/>
  <c r="AO1018" i="3" s="1"/>
  <c r="AO1017" i="3" s="1"/>
  <c r="O1023" i="3"/>
  <c r="H1023" i="3" s="1"/>
  <c r="O1024" i="3"/>
  <c r="H1024" i="3" s="1"/>
  <c r="O1025" i="3"/>
  <c r="H1025" i="3" s="1"/>
  <c r="O1026" i="3"/>
  <c r="H1026" i="3" s="1"/>
  <c r="O1027" i="3"/>
  <c r="H1027" i="3" s="1"/>
  <c r="AI1027" i="3"/>
  <c r="AB1027" i="3" s="1"/>
  <c r="U1027" i="3" s="1"/>
  <c r="N1027" i="3" s="1"/>
  <c r="G1027" i="3" s="1"/>
  <c r="D329" i="2" s="1"/>
  <c r="AP1027" i="3"/>
  <c r="AP1026" i="3" s="1"/>
  <c r="AP1025" i="3" s="1"/>
  <c r="AP1024" i="3" s="1"/>
  <c r="AP1023" i="3" s="1"/>
  <c r="AW1027" i="3"/>
  <c r="AW1026" i="3" s="1"/>
  <c r="AW1025" i="3" s="1"/>
  <c r="AW1024" i="3" s="1"/>
  <c r="AW1023" i="3" s="1"/>
  <c r="BD1027" i="3"/>
  <c r="BD1026" i="3" s="1"/>
  <c r="BD1025" i="3" s="1"/>
  <c r="BD1024" i="3" s="1"/>
  <c r="BD1023" i="3" s="1"/>
  <c r="M1028" i="3"/>
  <c r="O1028" i="3"/>
  <c r="H1028" i="3" s="1"/>
  <c r="T1028" i="3"/>
  <c r="AA1028" i="3"/>
  <c r="AH1028" i="3"/>
  <c r="AB1028" i="3" s="1"/>
  <c r="AO1028" i="3"/>
  <c r="AV1028" i="3"/>
  <c r="BC1028" i="3"/>
  <c r="BD1034" i="3"/>
  <c r="BD1033" i="3" s="1"/>
  <c r="BD1032" i="3" s="1"/>
  <c r="BD1031" i="3" s="1"/>
  <c r="BD1030" i="3" s="1"/>
  <c r="BE1034" i="3"/>
  <c r="BE1033" i="3" s="1"/>
  <c r="BE1032" i="3" s="1"/>
  <c r="BE1031" i="3" s="1"/>
  <c r="BE1030" i="3" s="1"/>
  <c r="BE1029" i="3" s="1"/>
  <c r="M1035" i="3"/>
  <c r="T1035" i="3"/>
  <c r="AA1035" i="3"/>
  <c r="AH1035" i="3"/>
  <c r="AO1035" i="3"/>
  <c r="AV1035" i="3"/>
  <c r="AW1035" i="3"/>
  <c r="AX1035" i="3"/>
  <c r="AX1034" i="3" s="1"/>
  <c r="AX1033" i="3" s="1"/>
  <c r="AX1032" i="3" s="1"/>
  <c r="AX1031" i="3" s="1"/>
  <c r="AX1030" i="3" s="1"/>
  <c r="BC1035" i="3"/>
  <c r="I1041" i="3"/>
  <c r="J1041" i="3"/>
  <c r="K1041" i="3"/>
  <c r="L1041" i="3"/>
  <c r="P1041" i="3"/>
  <c r="Q1041" i="3"/>
  <c r="R1041" i="3"/>
  <c r="S1041" i="3"/>
  <c r="W1041" i="3"/>
  <c r="X1041" i="3"/>
  <c r="Y1041" i="3"/>
  <c r="Z1041" i="3"/>
  <c r="AD1041" i="3"/>
  <c r="AE1041" i="3"/>
  <c r="AF1041" i="3"/>
  <c r="AG1041" i="3"/>
  <c r="AK1041" i="3"/>
  <c r="AL1041" i="3"/>
  <c r="AM1041" i="3"/>
  <c r="AN1041" i="3"/>
  <c r="AR1041" i="3"/>
  <c r="AS1041" i="3"/>
  <c r="AT1041" i="3"/>
  <c r="AU1041" i="3"/>
  <c r="AY1041" i="3"/>
  <c r="AZ1041" i="3"/>
  <c r="BA1041" i="3"/>
  <c r="BB1041" i="3"/>
  <c r="BD1041" i="3"/>
  <c r="M1042" i="3"/>
  <c r="M1041" i="3" s="1"/>
  <c r="O1042" i="3"/>
  <c r="H1042" i="3" s="1"/>
  <c r="T1042" i="3"/>
  <c r="T1041" i="3" s="1"/>
  <c r="AA1042" i="3"/>
  <c r="AA1041" i="3" s="1"/>
  <c r="AH1042" i="3"/>
  <c r="AH1041" i="3" s="1"/>
  <c r="AO1042" i="3"/>
  <c r="AO1041" i="3" s="1"/>
  <c r="AQ1042" i="3"/>
  <c r="AV1042" i="3"/>
  <c r="AV1041" i="3" s="1"/>
  <c r="BC1042" i="3"/>
  <c r="AW1042" i="3" s="1"/>
  <c r="AW1041" i="3" s="1"/>
  <c r="O1043" i="3"/>
  <c r="H1043" i="3" s="1"/>
  <c r="BD1043" i="3"/>
  <c r="M1044" i="3"/>
  <c r="O1044" i="3"/>
  <c r="H1044" i="3" s="1"/>
  <c r="T1044" i="3"/>
  <c r="AA1044" i="3"/>
  <c r="AH1044" i="3"/>
  <c r="AO1044" i="3"/>
  <c r="AQ1044" i="3"/>
  <c r="AV1044" i="3"/>
  <c r="BC1044" i="3"/>
  <c r="AW1044" i="3" s="1"/>
  <c r="O1045" i="3"/>
  <c r="H1045" i="3" s="1"/>
  <c r="BD1045" i="3"/>
  <c r="M1046" i="3"/>
  <c r="O1046" i="3"/>
  <c r="H1046" i="3" s="1"/>
  <c r="T1046" i="3"/>
  <c r="AA1046" i="3"/>
  <c r="AH1046" i="3"/>
  <c r="AO1046" i="3"/>
  <c r="AQ1046" i="3"/>
  <c r="AV1046" i="3"/>
  <c r="BC1046" i="3"/>
  <c r="AW1046" i="3" s="1"/>
  <c r="AW1045" i="3" s="1"/>
  <c r="O1047" i="3"/>
  <c r="H1047" i="3" s="1"/>
  <c r="BD1047" i="3"/>
  <c r="M1048" i="3"/>
  <c r="O1048" i="3"/>
  <c r="H1048" i="3" s="1"/>
  <c r="T1048" i="3"/>
  <c r="AA1048" i="3"/>
  <c r="AH1048" i="3"/>
  <c r="AO1048" i="3"/>
  <c r="AV1048" i="3"/>
  <c r="BC1048" i="3"/>
  <c r="AW1048" i="3" s="1"/>
  <c r="O1049" i="3"/>
  <c r="H1049" i="3" s="1"/>
  <c r="BD1049" i="3"/>
  <c r="M1050" i="3"/>
  <c r="O1050" i="3"/>
  <c r="H1050" i="3" s="1"/>
  <c r="T1050" i="3"/>
  <c r="AA1050" i="3"/>
  <c r="AH1050" i="3"/>
  <c r="AO1050" i="3"/>
  <c r="AV1050" i="3"/>
  <c r="BC1050" i="3"/>
  <c r="AW1050" i="3" s="1"/>
  <c r="I1051" i="3"/>
  <c r="J1051" i="3"/>
  <c r="K1051" i="3"/>
  <c r="L1051" i="3"/>
  <c r="P1051" i="3"/>
  <c r="Q1051" i="3"/>
  <c r="R1051" i="3"/>
  <c r="O1051" i="3" s="1"/>
  <c r="S1051" i="3"/>
  <c r="W1051" i="3"/>
  <c r="X1051" i="3"/>
  <c r="Y1051" i="3"/>
  <c r="Z1051" i="3"/>
  <c r="AD1051" i="3"/>
  <c r="AE1051" i="3"/>
  <c r="AF1051" i="3"/>
  <c r="AG1051" i="3"/>
  <c r="AK1051" i="3"/>
  <c r="AL1051" i="3"/>
  <c r="AM1051" i="3"/>
  <c r="AN1051" i="3"/>
  <c r="M1052" i="3"/>
  <c r="M1051" i="3" s="1"/>
  <c r="O1052" i="3"/>
  <c r="H1052" i="3" s="1"/>
  <c r="T1052" i="3"/>
  <c r="T1051" i="3" s="1"/>
  <c r="AA1052" i="3"/>
  <c r="AH1052" i="3"/>
  <c r="AO1052" i="3"/>
  <c r="AI1052" i="3" s="1"/>
  <c r="AI1051" i="3" s="1"/>
  <c r="I1053" i="3"/>
  <c r="O1053" i="3"/>
  <c r="H1053" i="3" s="1"/>
  <c r="P1053" i="3"/>
  <c r="W1053" i="3"/>
  <c r="AD1053" i="3"/>
  <c r="AK1053" i="3"/>
  <c r="AR1053" i="3"/>
  <c r="AY1053" i="3"/>
  <c r="BD1053" i="3"/>
  <c r="M1054" i="3"/>
  <c r="M1053" i="3" s="1"/>
  <c r="O1054" i="3"/>
  <c r="H1054" i="3" s="1"/>
  <c r="T1054" i="3"/>
  <c r="T1053" i="3" s="1"/>
  <c r="AA1054" i="3"/>
  <c r="AH1054" i="3"/>
  <c r="AO1054" i="3"/>
  <c r="AO1053" i="3" s="1"/>
  <c r="AV1054" i="3"/>
  <c r="AV1053" i="3" s="1"/>
  <c r="BC1054" i="3"/>
  <c r="I1055" i="3"/>
  <c r="O1055" i="3"/>
  <c r="H1055" i="3" s="1"/>
  <c r="P1055" i="3"/>
  <c r="W1055" i="3"/>
  <c r="AD1055" i="3"/>
  <c r="AK1055" i="3"/>
  <c r="AR1055" i="3"/>
  <c r="AY1055" i="3"/>
  <c r="BD1055" i="3"/>
  <c r="M1056" i="3"/>
  <c r="M1055" i="3" s="1"/>
  <c r="O1056" i="3"/>
  <c r="H1056" i="3" s="1"/>
  <c r="T1056" i="3"/>
  <c r="T1055" i="3" s="1"/>
  <c r="AA1056" i="3"/>
  <c r="AH1056" i="3"/>
  <c r="AH1055" i="3" s="1"/>
  <c r="AO1056" i="3"/>
  <c r="AO1055" i="3" s="1"/>
  <c r="AV1056" i="3"/>
  <c r="AV1055" i="3" s="1"/>
  <c r="BC1056" i="3"/>
  <c r="I1057" i="3"/>
  <c r="J1057" i="3"/>
  <c r="K1057" i="3"/>
  <c r="L1057" i="3"/>
  <c r="P1057" i="3"/>
  <c r="Q1057" i="3"/>
  <c r="R1057" i="3"/>
  <c r="O1057" i="3" s="1"/>
  <c r="H1057" i="3" s="1"/>
  <c r="S1057" i="3"/>
  <c r="W1057" i="3"/>
  <c r="X1057" i="3"/>
  <c r="Y1057" i="3"/>
  <c r="Z1057" i="3"/>
  <c r="AD1057" i="3"/>
  <c r="AE1057" i="3"/>
  <c r="AF1057" i="3"/>
  <c r="AG1057" i="3"/>
  <c r="AK1057" i="3"/>
  <c r="AL1057" i="3"/>
  <c r="AM1057" i="3"/>
  <c r="AN1057" i="3"/>
  <c r="AR1057" i="3"/>
  <c r="AS1057" i="3"/>
  <c r="AT1057" i="3"/>
  <c r="AU1057" i="3"/>
  <c r="AY1057" i="3"/>
  <c r="AZ1057" i="3"/>
  <c r="BA1057" i="3"/>
  <c r="BB1057" i="3"/>
  <c r="BD1057" i="3"/>
  <c r="M1058" i="3"/>
  <c r="M1057" i="3" s="1"/>
  <c r="O1058" i="3"/>
  <c r="H1058" i="3" s="1"/>
  <c r="T1058" i="3"/>
  <c r="T1057" i="3" s="1"/>
  <c r="AA1058" i="3"/>
  <c r="AA1057" i="3" s="1"/>
  <c r="AH1058" i="3"/>
  <c r="AH1057" i="3" s="1"/>
  <c r="AO1058" i="3"/>
  <c r="AO1057" i="3" s="1"/>
  <c r="AV1058" i="3"/>
  <c r="AV1057" i="3" s="1"/>
  <c r="BC1058" i="3"/>
  <c r="BC1057" i="3" s="1"/>
  <c r="I1059" i="3"/>
  <c r="J1059" i="3"/>
  <c r="K1059" i="3"/>
  <c r="L1059" i="3"/>
  <c r="P1059" i="3"/>
  <c r="Q1059" i="3"/>
  <c r="R1059" i="3"/>
  <c r="O1059" i="3" s="1"/>
  <c r="S1059" i="3"/>
  <c r="W1059" i="3"/>
  <c r="X1059" i="3"/>
  <c r="Y1059" i="3"/>
  <c r="Z1059" i="3"/>
  <c r="AD1059" i="3"/>
  <c r="AE1059" i="3"/>
  <c r="AF1059" i="3"/>
  <c r="AG1059" i="3"/>
  <c r="AK1059" i="3"/>
  <c r="AL1059" i="3"/>
  <c r="AM1059" i="3"/>
  <c r="AN1059" i="3"/>
  <c r="AR1059" i="3"/>
  <c r="AS1059" i="3"/>
  <c r="AT1059" i="3"/>
  <c r="AU1059" i="3"/>
  <c r="AY1059" i="3"/>
  <c r="AZ1059" i="3"/>
  <c r="BA1059" i="3"/>
  <c r="BB1059" i="3"/>
  <c r="BD1059" i="3"/>
  <c r="M1060" i="3"/>
  <c r="M1059" i="3" s="1"/>
  <c r="O1060" i="3"/>
  <c r="H1060" i="3" s="1"/>
  <c r="T1060" i="3"/>
  <c r="T1059" i="3" s="1"/>
  <c r="AA1060" i="3"/>
  <c r="AH1060" i="3"/>
  <c r="AO1060" i="3"/>
  <c r="AO1059" i="3" s="1"/>
  <c r="AV1060" i="3"/>
  <c r="AV1059" i="3" s="1"/>
  <c r="BC1060" i="3"/>
  <c r="I1062" i="3"/>
  <c r="I1061" i="3" s="1"/>
  <c r="J1062" i="3"/>
  <c r="J1061" i="3" s="1"/>
  <c r="K1062" i="3"/>
  <c r="L1062" i="3"/>
  <c r="L1061" i="3" s="1"/>
  <c r="P1062" i="3"/>
  <c r="P1061" i="3" s="1"/>
  <c r="Q1062" i="3"/>
  <c r="Q1061" i="3" s="1"/>
  <c r="R1062" i="3"/>
  <c r="R1061" i="3" s="1"/>
  <c r="S1062" i="3"/>
  <c r="S1061" i="3" s="1"/>
  <c r="W1062" i="3"/>
  <c r="W1061" i="3" s="1"/>
  <c r="X1062" i="3"/>
  <c r="X1061" i="3" s="1"/>
  <c r="Y1062" i="3"/>
  <c r="Y1061" i="3" s="1"/>
  <c r="Z1062" i="3"/>
  <c r="Z1061" i="3" s="1"/>
  <c r="AD1062" i="3"/>
  <c r="AD1061" i="3" s="1"/>
  <c r="AE1062" i="3"/>
  <c r="AE1061" i="3" s="1"/>
  <c r="AF1062" i="3"/>
  <c r="AF1061" i="3" s="1"/>
  <c r="AG1062" i="3"/>
  <c r="AG1061" i="3" s="1"/>
  <c r="AK1062" i="3"/>
  <c r="AK1061" i="3" s="1"/>
  <c r="AL1062" i="3"/>
  <c r="AL1061" i="3" s="1"/>
  <c r="AM1062" i="3"/>
  <c r="AM1061" i="3" s="1"/>
  <c r="AN1062" i="3"/>
  <c r="AN1061" i="3" s="1"/>
  <c r="AR1062" i="3"/>
  <c r="AR1061" i="3" s="1"/>
  <c r="AS1062" i="3"/>
  <c r="AS1061" i="3" s="1"/>
  <c r="AT1062" i="3"/>
  <c r="AT1061" i="3" s="1"/>
  <c r="AU1062" i="3"/>
  <c r="AU1061" i="3" s="1"/>
  <c r="AY1062" i="3"/>
  <c r="AY1061" i="3" s="1"/>
  <c r="AZ1062" i="3"/>
  <c r="AZ1061" i="3" s="1"/>
  <c r="BA1062" i="3"/>
  <c r="BA1061" i="3" s="1"/>
  <c r="BB1062" i="3"/>
  <c r="BB1061" i="3" s="1"/>
  <c r="M1063" i="3"/>
  <c r="M1062" i="3" s="1"/>
  <c r="T1063" i="3"/>
  <c r="T1062" i="3" s="1"/>
  <c r="AA1063" i="3"/>
  <c r="AA1062" i="3" s="1"/>
  <c r="AH1063" i="3"/>
  <c r="AH1062" i="3" s="1"/>
  <c r="AO1063" i="3"/>
  <c r="AO1062" i="3" s="1"/>
  <c r="AV1063" i="3"/>
  <c r="AV1062" i="3" s="1"/>
  <c r="BC1063" i="3"/>
  <c r="BC1062" i="3" s="1"/>
  <c r="I1064" i="3"/>
  <c r="J1064" i="3"/>
  <c r="K1064" i="3"/>
  <c r="L1064" i="3"/>
  <c r="P1064" i="3"/>
  <c r="Q1064" i="3"/>
  <c r="R1064" i="3"/>
  <c r="S1064" i="3"/>
  <c r="W1064" i="3"/>
  <c r="X1064" i="3"/>
  <c r="Y1064" i="3"/>
  <c r="Z1064" i="3"/>
  <c r="AD1064" i="3"/>
  <c r="AE1064" i="3"/>
  <c r="AF1064" i="3"/>
  <c r="AC1064" i="3" s="1"/>
  <c r="AG1064" i="3"/>
  <c r="M1065" i="3"/>
  <c r="M1064" i="3" s="1"/>
  <c r="T1065" i="3"/>
  <c r="T1064" i="3" s="1"/>
  <c r="AA1065" i="3"/>
  <c r="AH1065" i="3"/>
  <c r="M1172" i="3"/>
  <c r="M1170" i="3" s="1"/>
  <c r="M1169" i="3" s="1"/>
  <c r="T1172" i="3"/>
  <c r="T1170" i="3" s="1"/>
  <c r="T1169" i="3" s="1"/>
  <c r="V1172" i="3"/>
  <c r="O1172" i="3" s="1"/>
  <c r="H1172" i="3" s="1"/>
  <c r="AA1172" i="3"/>
  <c r="AA1170" i="3" s="1"/>
  <c r="AA1169" i="3" s="1"/>
  <c r="AH1172" i="3"/>
  <c r="AH1170" i="3" s="1"/>
  <c r="AO1172" i="3"/>
  <c r="AO1170" i="3" s="1"/>
  <c r="AO1169" i="3" s="1"/>
  <c r="AV1172" i="3"/>
  <c r="AV1170" i="3" s="1"/>
  <c r="AV1169" i="3" s="1"/>
  <c r="AY1172" i="3"/>
  <c r="AY1170" i="3" s="1"/>
  <c r="AY1169" i="3" s="1"/>
  <c r="AY1163" i="3" s="1"/>
  <c r="AY1148" i="3" s="1"/>
  <c r="AY1147" i="3" s="1"/>
  <c r="AY1146" i="3" s="1"/>
  <c r="BC1172" i="3"/>
  <c r="BC1170" i="3" s="1"/>
  <c r="BC1169" i="3" s="1"/>
  <c r="BC1163" i="3" s="1"/>
  <c r="BD1172" i="3"/>
  <c r="BD1170" i="3" s="1"/>
  <c r="I1173" i="3"/>
  <c r="J1173" i="3"/>
  <c r="K1173" i="3"/>
  <c r="L1173" i="3"/>
  <c r="P1173" i="3"/>
  <c r="Q1173" i="3"/>
  <c r="R1173" i="3"/>
  <c r="S1173" i="3"/>
  <c r="W1173" i="3"/>
  <c r="X1173" i="3"/>
  <c r="Y1173" i="3"/>
  <c r="V1173" i="3" s="1"/>
  <c r="Z1173" i="3"/>
  <c r="M1174" i="3"/>
  <c r="T1174" i="3"/>
  <c r="V1174" i="3"/>
  <c r="O1174" i="3" s="1"/>
  <c r="H1174" i="3" s="1"/>
  <c r="AA1174" i="3"/>
  <c r="U1174" i="3" s="1"/>
  <c r="M1175" i="3"/>
  <c r="T1175" i="3"/>
  <c r="V1175" i="3"/>
  <c r="O1175" i="3" s="1"/>
  <c r="H1175" i="3" s="1"/>
  <c r="AA1175" i="3"/>
  <c r="U1175" i="3" s="1"/>
  <c r="I1178" i="3"/>
  <c r="I1177" i="3" s="1"/>
  <c r="I1176" i="3" s="1"/>
  <c r="J1178" i="3"/>
  <c r="J1177" i="3" s="1"/>
  <c r="J1176" i="3" s="1"/>
  <c r="K1178" i="3"/>
  <c r="L1178" i="3"/>
  <c r="L1177" i="3" s="1"/>
  <c r="L1176" i="3" s="1"/>
  <c r="P1178" i="3"/>
  <c r="P1177" i="3" s="1"/>
  <c r="P1176" i="3" s="1"/>
  <c r="Q1178" i="3"/>
  <c r="Q1177" i="3" s="1"/>
  <c r="Q1176" i="3" s="1"/>
  <c r="R1178" i="3"/>
  <c r="R1177" i="3" s="1"/>
  <c r="S1178" i="3"/>
  <c r="S1177" i="3" s="1"/>
  <c r="S1176" i="3" s="1"/>
  <c r="W1178" i="3"/>
  <c r="W1177" i="3" s="1"/>
  <c r="W1176" i="3" s="1"/>
  <c r="X1178" i="3"/>
  <c r="X1177" i="3" s="1"/>
  <c r="X1176" i="3" s="1"/>
  <c r="Y1178" i="3"/>
  <c r="Y1177" i="3" s="1"/>
  <c r="Z1178" i="3"/>
  <c r="Z1177" i="3" s="1"/>
  <c r="Z1176" i="3" s="1"/>
  <c r="AD1178" i="3"/>
  <c r="AD1177" i="3" s="1"/>
  <c r="AD1176" i="3" s="1"/>
  <c r="AE1178" i="3"/>
  <c r="AE1177" i="3" s="1"/>
  <c r="AE1176" i="3" s="1"/>
  <c r="AF1178" i="3"/>
  <c r="AF1177" i="3" s="1"/>
  <c r="AF1176" i="3" s="1"/>
  <c r="AG1178" i="3"/>
  <c r="AG1177" i="3" s="1"/>
  <c r="AG1176" i="3" s="1"/>
  <c r="AK1178" i="3"/>
  <c r="AK1177" i="3" s="1"/>
  <c r="AK1176" i="3" s="1"/>
  <c r="AL1178" i="3"/>
  <c r="AL1177" i="3" s="1"/>
  <c r="AL1176" i="3" s="1"/>
  <c r="AM1178" i="3"/>
  <c r="AM1177" i="3" s="1"/>
  <c r="AM1176" i="3" s="1"/>
  <c r="AN1178" i="3"/>
  <c r="AN1177" i="3" s="1"/>
  <c r="AN1176" i="3" s="1"/>
  <c r="AR1178" i="3"/>
  <c r="AR1177" i="3" s="1"/>
  <c r="AR1176" i="3" s="1"/>
  <c r="AS1178" i="3"/>
  <c r="AS1177" i="3" s="1"/>
  <c r="AS1176" i="3" s="1"/>
  <c r="AT1178" i="3"/>
  <c r="AT1177" i="3" s="1"/>
  <c r="AT1176" i="3" s="1"/>
  <c r="AU1178" i="3"/>
  <c r="AU1177" i="3" s="1"/>
  <c r="AU1176" i="3" s="1"/>
  <c r="M1179" i="3"/>
  <c r="T1179" i="3"/>
  <c r="V1179" i="3"/>
  <c r="O1179" i="3" s="1"/>
  <c r="H1179" i="3" s="1"/>
  <c r="AA1179" i="3"/>
  <c r="AH1179" i="3"/>
  <c r="AO1179" i="3"/>
  <c r="AV1179" i="3"/>
  <c r="AW1179" i="3"/>
  <c r="M1180" i="3"/>
  <c r="T1180" i="3"/>
  <c r="V1180" i="3"/>
  <c r="O1180" i="3" s="1"/>
  <c r="H1180" i="3" s="1"/>
  <c r="AA1180" i="3"/>
  <c r="AH1180" i="3"/>
  <c r="AO1180" i="3"/>
  <c r="AV1180" i="3"/>
  <c r="BD1180" i="3"/>
  <c r="BD1178" i="3" s="1"/>
  <c r="I1183" i="3"/>
  <c r="I1182" i="3" s="1"/>
  <c r="I1181" i="3" s="1"/>
  <c r="J1183" i="3"/>
  <c r="J1182" i="3" s="1"/>
  <c r="J1181" i="3" s="1"/>
  <c r="K1183" i="3"/>
  <c r="K1182" i="3" s="1"/>
  <c r="L1183" i="3"/>
  <c r="L1182" i="3" s="1"/>
  <c r="L1181" i="3" s="1"/>
  <c r="P1183" i="3"/>
  <c r="P1182" i="3" s="1"/>
  <c r="P1181" i="3" s="1"/>
  <c r="Q1183" i="3"/>
  <c r="Q1182" i="3" s="1"/>
  <c r="Q1181" i="3" s="1"/>
  <c r="R1183" i="3"/>
  <c r="R1182" i="3" s="1"/>
  <c r="S1183" i="3"/>
  <c r="S1182" i="3" s="1"/>
  <c r="S1181" i="3" s="1"/>
  <c r="W1183" i="3"/>
  <c r="W1182" i="3" s="1"/>
  <c r="W1181" i="3" s="1"/>
  <c r="X1183" i="3"/>
  <c r="X1182" i="3" s="1"/>
  <c r="X1181" i="3" s="1"/>
  <c r="Y1183" i="3"/>
  <c r="Y1182" i="3" s="1"/>
  <c r="Z1183" i="3"/>
  <c r="Z1182" i="3" s="1"/>
  <c r="Z1181" i="3" s="1"/>
  <c r="AD1183" i="3"/>
  <c r="AD1182" i="3" s="1"/>
  <c r="AD1181" i="3" s="1"/>
  <c r="AE1183" i="3"/>
  <c r="AE1182" i="3" s="1"/>
  <c r="AE1181" i="3" s="1"/>
  <c r="AF1183" i="3"/>
  <c r="AF1182" i="3" s="1"/>
  <c r="AF1181" i="3" s="1"/>
  <c r="AG1183" i="3"/>
  <c r="AG1182" i="3" s="1"/>
  <c r="AG1181" i="3" s="1"/>
  <c r="AK1183" i="3"/>
  <c r="AK1182" i="3" s="1"/>
  <c r="AK1181" i="3" s="1"/>
  <c r="AL1183" i="3"/>
  <c r="AL1182" i="3" s="1"/>
  <c r="AL1181" i="3" s="1"/>
  <c r="AM1183" i="3"/>
  <c r="AM1182" i="3" s="1"/>
  <c r="AM1181" i="3" s="1"/>
  <c r="AN1183" i="3"/>
  <c r="AN1182" i="3" s="1"/>
  <c r="AN1181" i="3" s="1"/>
  <c r="M1184" i="3"/>
  <c r="O1184" i="3"/>
  <c r="T1184" i="3"/>
  <c r="T1183" i="3" s="1"/>
  <c r="V1184" i="3"/>
  <c r="H1184" i="3" s="1"/>
  <c r="AA1184" i="3"/>
  <c r="AH1184" i="3"/>
  <c r="AH1183" i="3" s="1"/>
  <c r="AO1184" i="3"/>
  <c r="AO1183" i="3" s="1"/>
  <c r="K1066" i="3"/>
  <c r="H1066" i="3" s="1"/>
  <c r="E326" i="2" s="1"/>
  <c r="H1067" i="3"/>
  <c r="M1067" i="3"/>
  <c r="G1067" i="3" s="1"/>
  <c r="K1068" i="3"/>
  <c r="H1068" i="3" s="1"/>
  <c r="E327" i="2" s="1"/>
  <c r="H1069" i="3"/>
  <c r="M1069" i="3"/>
  <c r="G1069" i="3" s="1"/>
  <c r="AO969" i="3" l="1"/>
  <c r="BD575" i="3"/>
  <c r="AH153" i="3"/>
  <c r="AO754" i="3"/>
  <c r="AO753" i="3" s="1"/>
  <c r="AI753" i="3" s="1"/>
  <c r="AX733" i="3"/>
  <c r="AQ733" i="3" s="1"/>
  <c r="AJ733" i="3" s="1"/>
  <c r="AC733" i="3" s="1"/>
  <c r="AA446" i="3"/>
  <c r="N446" i="3" s="1"/>
  <c r="AA112" i="3"/>
  <c r="AA111" i="3" s="1"/>
  <c r="P424" i="3"/>
  <c r="G816" i="3"/>
  <c r="G815" i="3" s="1"/>
  <c r="G814" i="3" s="1"/>
  <c r="G813" i="3" s="1"/>
  <c r="N815" i="3"/>
  <c r="N814" i="3" s="1"/>
  <c r="N813" i="3" s="1"/>
  <c r="AD1011" i="3"/>
  <c r="AD1010" i="3" s="1"/>
  <c r="K1011" i="3"/>
  <c r="K1010" i="3" s="1"/>
  <c r="I1011" i="3"/>
  <c r="I1010" i="3" s="1"/>
  <c r="AL1011" i="3"/>
  <c r="AL1010" i="3" s="1"/>
  <c r="AE1011" i="3"/>
  <c r="AE1010" i="3" s="1"/>
  <c r="Z1011" i="3"/>
  <c r="Z1010" i="3" s="1"/>
  <c r="X1011" i="3"/>
  <c r="X1010" i="3" s="1"/>
  <c r="S1011" i="3"/>
  <c r="S1010" i="3" s="1"/>
  <c r="Q1011" i="3"/>
  <c r="Q1010" i="3" s="1"/>
  <c r="M433" i="3"/>
  <c r="I424" i="3"/>
  <c r="I423" i="3" s="1"/>
  <c r="G104" i="3"/>
  <c r="D59" i="2" s="1"/>
  <c r="E59" i="2"/>
  <c r="H1084" i="3"/>
  <c r="H1083" i="3" s="1"/>
  <c r="H1082" i="3" s="1"/>
  <c r="H1081" i="3" s="1"/>
  <c r="E276" i="2"/>
  <c r="L1011" i="3"/>
  <c r="L1010" i="3" s="1"/>
  <c r="AT1084" i="3"/>
  <c r="AT1083" i="3" s="1"/>
  <c r="AT1082" i="3" s="1"/>
  <c r="AT1081" i="3" s="1"/>
  <c r="AT1080" i="3" s="1"/>
  <c r="AT1070" i="3" s="1"/>
  <c r="AW1120" i="3"/>
  <c r="AP1120" i="3" s="1"/>
  <c r="AI1120" i="3" s="1"/>
  <c r="AB1120" i="3" s="1"/>
  <c r="U1120" i="3" s="1"/>
  <c r="N1120" i="3" s="1"/>
  <c r="G1120" i="3" s="1"/>
  <c r="AW897" i="3"/>
  <c r="O681" i="3"/>
  <c r="AX1091" i="3"/>
  <c r="O852" i="3"/>
  <c r="H852" i="3" s="1"/>
  <c r="P1163" i="3"/>
  <c r="P1148" i="3" s="1"/>
  <c r="P1147" i="3" s="1"/>
  <c r="P1146" i="3" s="1"/>
  <c r="AD1148" i="3"/>
  <c r="W1084" i="3"/>
  <c r="W1083" i="3" s="1"/>
  <c r="W1082" i="3" s="1"/>
  <c r="W1081" i="3" s="1"/>
  <c r="L1163" i="3"/>
  <c r="M681" i="3"/>
  <c r="AP1105" i="3"/>
  <c r="AI1105" i="3" s="1"/>
  <c r="AB1105" i="3" s="1"/>
  <c r="H683" i="3"/>
  <c r="H681" i="3" s="1"/>
  <c r="E246" i="2" s="1"/>
  <c r="W1163" i="3"/>
  <c r="W1148" i="3" s="1"/>
  <c r="W1147" i="3" s="1"/>
  <c r="W1146" i="3" s="1"/>
  <c r="W99" i="3"/>
  <c r="AL1084" i="3"/>
  <c r="AL1083" i="3" s="1"/>
  <c r="AL1082" i="3" s="1"/>
  <c r="AL1081" i="3" s="1"/>
  <c r="AA1085" i="3"/>
  <c r="U1105" i="3"/>
  <c r="N1105" i="3" s="1"/>
  <c r="G1105" i="3" s="1"/>
  <c r="AW101" i="3"/>
  <c r="AP101" i="3" s="1"/>
  <c r="AI101" i="3" s="1"/>
  <c r="AJ101" i="3" s="1"/>
  <c r="AJ100" i="3" s="1"/>
  <c r="AJ99" i="3" s="1"/>
  <c r="AJ98" i="3" s="1"/>
  <c r="AJ84" i="3" s="1"/>
  <c r="BD508" i="3"/>
  <c r="BD504" i="3" s="1"/>
  <c r="AX1016" i="3"/>
  <c r="AX1015" i="3" s="1"/>
  <c r="AX1011" i="3" s="1"/>
  <c r="AX1010" i="3" s="1"/>
  <c r="AX986" i="3" s="1"/>
  <c r="H817" i="3"/>
  <c r="E113" i="2" s="1"/>
  <c r="E112" i="2" s="1"/>
  <c r="O816" i="3"/>
  <c r="BC733" i="3"/>
  <c r="AW733" i="3" s="1"/>
  <c r="AP733" i="3" s="1"/>
  <c r="AI733" i="3" s="1"/>
  <c r="AB733" i="3" s="1"/>
  <c r="BC616" i="3"/>
  <c r="BC615" i="3" s="1"/>
  <c r="BC565" i="3"/>
  <c r="AW565" i="3" s="1"/>
  <c r="AP565" i="3" s="1"/>
  <c r="AI565" i="3" s="1"/>
  <c r="AO343" i="3"/>
  <c r="AO342" i="3" s="1"/>
  <c r="AO341" i="3" s="1"/>
  <c r="AR342" i="3"/>
  <c r="AR341" i="3" s="1"/>
  <c r="BC303" i="3"/>
  <c r="BC302" i="3" s="1"/>
  <c r="AP136" i="3"/>
  <c r="AI136" i="3" s="1"/>
  <c r="AJ136" i="3" s="1"/>
  <c r="H1051" i="3"/>
  <c r="AB148" i="3"/>
  <c r="U148" i="3" s="1"/>
  <c r="N148" i="3" s="1"/>
  <c r="G148" i="3" s="1"/>
  <c r="AP134" i="3"/>
  <c r="AI134" i="3" s="1"/>
  <c r="AJ134" i="3" s="1"/>
  <c r="AP279" i="3"/>
  <c r="AI279" i="3" s="1"/>
  <c r="AB279" i="3" s="1"/>
  <c r="U279" i="3" s="1"/>
  <c r="N279" i="3" s="1"/>
  <c r="G279" i="3" s="1"/>
  <c r="AP244" i="3"/>
  <c r="AI244" i="3" s="1"/>
  <c r="AB244" i="3" s="1"/>
  <c r="U244" i="3" s="1"/>
  <c r="N244" i="3" s="1"/>
  <c r="G244" i="3" s="1"/>
  <c r="AI232" i="3"/>
  <c r="AB232" i="3" s="1"/>
  <c r="U232" i="3" s="1"/>
  <c r="N232" i="3" s="1"/>
  <c r="G232" i="3" s="1"/>
  <c r="AP245" i="3"/>
  <c r="AI245" i="3" s="1"/>
  <c r="AB245" i="3" s="1"/>
  <c r="U245" i="3" s="1"/>
  <c r="N245" i="3" s="1"/>
  <c r="G245" i="3" s="1"/>
  <c r="K875" i="3"/>
  <c r="I875" i="3"/>
  <c r="U422" i="3"/>
  <c r="N422" i="3" s="1"/>
  <c r="G422" i="3" s="1"/>
  <c r="L875" i="3"/>
  <c r="J875" i="3"/>
  <c r="AF1148" i="3"/>
  <c r="AF1147" i="3" s="1"/>
  <c r="AF1146" i="3" s="1"/>
  <c r="AW1090" i="3"/>
  <c r="AP1090" i="3" s="1"/>
  <c r="AB1100" i="3"/>
  <c r="U1100" i="3" s="1"/>
  <c r="N1100" i="3" s="1"/>
  <c r="G1100" i="3" s="1"/>
  <c r="D274" i="2" s="1"/>
  <c r="AP1150" i="3"/>
  <c r="AI1150" i="3" s="1"/>
  <c r="AP1088" i="3"/>
  <c r="AQ1088" i="3" s="1"/>
  <c r="AP1149" i="3"/>
  <c r="AI993" i="3"/>
  <c r="AB993" i="3" s="1"/>
  <c r="U993" i="3" s="1"/>
  <c r="N993" i="3" s="1"/>
  <c r="G993" i="3" s="1"/>
  <c r="AM1084" i="3"/>
  <c r="AM1083" i="3" s="1"/>
  <c r="AM1082" i="3" s="1"/>
  <c r="AM1081" i="3" s="1"/>
  <c r="L1084" i="3"/>
  <c r="L1083" i="3" s="1"/>
  <c r="L1082" i="3" s="1"/>
  <c r="L1081" i="3" s="1"/>
  <c r="AO1084" i="3"/>
  <c r="AO1083" i="3" s="1"/>
  <c r="AO1082" i="3" s="1"/>
  <c r="AO1081" i="3" s="1"/>
  <c r="U1092" i="3"/>
  <c r="N1092" i="3" s="1"/>
  <c r="G1092" i="3" s="1"/>
  <c r="AF1084" i="3"/>
  <c r="AF1083" i="3" s="1"/>
  <c r="AF1082" i="3" s="1"/>
  <c r="AF1081" i="3" s="1"/>
  <c r="AV1085" i="3"/>
  <c r="BC534" i="3"/>
  <c r="S1163" i="3"/>
  <c r="S1148" i="3" s="1"/>
  <c r="S1147" i="3" s="1"/>
  <c r="S1146" i="3" s="1"/>
  <c r="S1080" i="3" s="1"/>
  <c r="S1070" i="3" s="1"/>
  <c r="L1148" i="3"/>
  <c r="L1147" i="3" s="1"/>
  <c r="L1146" i="3" s="1"/>
  <c r="J1163" i="3"/>
  <c r="J1148" i="3" s="1"/>
  <c r="J1147" i="3" s="1"/>
  <c r="J1146" i="3" s="1"/>
  <c r="AO1163" i="3"/>
  <c r="AO1148" i="3" s="1"/>
  <c r="AP893" i="3"/>
  <c r="AI893" i="3" s="1"/>
  <c r="AB893" i="3" s="1"/>
  <c r="U893" i="3" s="1"/>
  <c r="N893" i="3" s="1"/>
  <c r="G893" i="3" s="1"/>
  <c r="AO663" i="3"/>
  <c r="AO662" i="3" s="1"/>
  <c r="AG1084" i="3"/>
  <c r="AG1083" i="3" s="1"/>
  <c r="AG1082" i="3" s="1"/>
  <c r="AG1081" i="3" s="1"/>
  <c r="P1084" i="3"/>
  <c r="P1083" i="3" s="1"/>
  <c r="P1082" i="3" s="1"/>
  <c r="P1081" i="3" s="1"/>
  <c r="AS1084" i="3"/>
  <c r="AS1083" i="3" s="1"/>
  <c r="AS1082" i="3" s="1"/>
  <c r="AS1081" i="3" s="1"/>
  <c r="AS1080" i="3" s="1"/>
  <c r="AS1070" i="3" s="1"/>
  <c r="AD1126" i="3"/>
  <c r="AD1125" i="3" s="1"/>
  <c r="AD1124" i="3" s="1"/>
  <c r="AY1084" i="3"/>
  <c r="AY1083" i="3" s="1"/>
  <c r="AY1082" i="3" s="1"/>
  <c r="AY1081" i="3" s="1"/>
  <c r="AY1080" i="3" s="1"/>
  <c r="AY1070" i="3" s="1"/>
  <c r="AW1151" i="3"/>
  <c r="AP1151" i="3" s="1"/>
  <c r="AK1084" i="3"/>
  <c r="AK1083" i="3" s="1"/>
  <c r="AK1082" i="3" s="1"/>
  <c r="AK1081" i="3" s="1"/>
  <c r="J1084" i="3"/>
  <c r="J1083" i="3" s="1"/>
  <c r="J1082" i="3" s="1"/>
  <c r="J1081" i="3" s="1"/>
  <c r="AU1084" i="3"/>
  <c r="AU1083" i="3" s="1"/>
  <c r="AU1082" i="3" s="1"/>
  <c r="AU1081" i="3" s="1"/>
  <c r="AU1080" i="3" s="1"/>
  <c r="AU1070" i="3" s="1"/>
  <c r="AE1148" i="3"/>
  <c r="AE1147" i="3" s="1"/>
  <c r="AE1146" i="3" s="1"/>
  <c r="AG1148" i="3"/>
  <c r="AG1147" i="3" s="1"/>
  <c r="AG1146" i="3" s="1"/>
  <c r="AH1150" i="3"/>
  <c r="AB1150" i="3" s="1"/>
  <c r="U1154" i="3"/>
  <c r="N1154" i="3" s="1"/>
  <c r="G1154" i="3" s="1"/>
  <c r="AP666" i="3"/>
  <c r="AI666" i="3" s="1"/>
  <c r="AB666" i="3" s="1"/>
  <c r="U666" i="3" s="1"/>
  <c r="N666" i="3" s="1"/>
  <c r="G666" i="3" s="1"/>
  <c r="AH590" i="3"/>
  <c r="AP589" i="3"/>
  <c r="AI589" i="3" s="1"/>
  <c r="AB589" i="3" s="1"/>
  <c r="U589" i="3" s="1"/>
  <c r="N589" i="3" s="1"/>
  <c r="G589" i="3" s="1"/>
  <c r="AI577" i="3"/>
  <c r="AB577" i="3" s="1"/>
  <c r="U577" i="3" s="1"/>
  <c r="N577" i="3" s="1"/>
  <c r="G577" i="3" s="1"/>
  <c r="AO575" i="3"/>
  <c r="AI558" i="3"/>
  <c r="AB558" i="3" s="1"/>
  <c r="U558" i="3" s="1"/>
  <c r="N558" i="3" s="1"/>
  <c r="G558" i="3" s="1"/>
  <c r="AP552" i="3"/>
  <c r="AI552" i="3" s="1"/>
  <c r="AB552" i="3" s="1"/>
  <c r="U552" i="3" s="1"/>
  <c r="N552" i="3" s="1"/>
  <c r="G552" i="3" s="1"/>
  <c r="AO550" i="3"/>
  <c r="AW535" i="3"/>
  <c r="AO534" i="3"/>
  <c r="AA534" i="3"/>
  <c r="M534" i="3"/>
  <c r="M531" i="3"/>
  <c r="T525" i="3"/>
  <c r="T524" i="3" s="1"/>
  <c r="T523" i="3" s="1"/>
  <c r="T522" i="3" s="1"/>
  <c r="AW510" i="3"/>
  <c r="AP510" i="3" s="1"/>
  <c r="AI510" i="3" s="1"/>
  <c r="AB510" i="3" s="1"/>
  <c r="U510" i="3" s="1"/>
  <c r="N510" i="3" s="1"/>
  <c r="G510" i="3" s="1"/>
  <c r="AU504" i="3"/>
  <c r="AH505" i="3"/>
  <c r="AT504" i="3"/>
  <c r="AR504" i="3"/>
  <c r="AM504" i="3"/>
  <c r="AZ1080" i="3"/>
  <c r="AZ1070" i="3" s="1"/>
  <c r="AV1084" i="3"/>
  <c r="AV1083" i="3" s="1"/>
  <c r="AV1082" i="3" s="1"/>
  <c r="AV1081" i="3" s="1"/>
  <c r="AI1151" i="3"/>
  <c r="AB1151" i="3" s="1"/>
  <c r="U1151" i="3" s="1"/>
  <c r="N1151" i="3" s="1"/>
  <c r="G1151" i="3" s="1"/>
  <c r="AL1147" i="3"/>
  <c r="AL1146" i="3" s="1"/>
  <c r="AI1149" i="3"/>
  <c r="AG701" i="3"/>
  <c r="AG700" i="3" s="1"/>
  <c r="AG699" i="3" s="1"/>
  <c r="AR375" i="3"/>
  <c r="AM375" i="3"/>
  <c r="X318" i="3"/>
  <c r="X317" i="3" s="1"/>
  <c r="X316" i="3" s="1"/>
  <c r="X315" i="3" s="1"/>
  <c r="X314" i="3" s="1"/>
  <c r="BD318" i="3"/>
  <c r="BD317" i="3" s="1"/>
  <c r="BD316" i="3" s="1"/>
  <c r="BD315" i="3" s="1"/>
  <c r="BD314" i="3" s="1"/>
  <c r="AW314" i="3" s="1"/>
  <c r="AW319" i="3"/>
  <c r="BC1095" i="3"/>
  <c r="BC1084" i="3" s="1"/>
  <c r="BC1083" i="3" s="1"/>
  <c r="BC1082" i="3" s="1"/>
  <c r="BC1081" i="3" s="1"/>
  <c r="AW1096" i="3"/>
  <c r="AP1096" i="3" s="1"/>
  <c r="AI1096" i="3" s="1"/>
  <c r="AB1096" i="3" s="1"/>
  <c r="U1096" i="3" s="1"/>
  <c r="N1096" i="3" s="1"/>
  <c r="G1096" i="3" s="1"/>
  <c r="D272" i="2" s="1"/>
  <c r="AW1089" i="3"/>
  <c r="AP1089" i="3" s="1"/>
  <c r="AI1089" i="3" s="1"/>
  <c r="AB1089" i="3" s="1"/>
  <c r="U1089" i="3" s="1"/>
  <c r="N1089" i="3" s="1"/>
  <c r="G1089" i="3" s="1"/>
  <c r="Q1163" i="3"/>
  <c r="Q1148" i="3" s="1"/>
  <c r="Q1147" i="3" s="1"/>
  <c r="Q1146" i="3" s="1"/>
  <c r="Q1080" i="3" s="1"/>
  <c r="Q1070" i="3" s="1"/>
  <c r="BB1040" i="3"/>
  <c r="BB1039" i="3" s="1"/>
  <c r="BB1038" i="3" s="1"/>
  <c r="BB1037" i="3" s="1"/>
  <c r="BB1036" i="3" s="1"/>
  <c r="BB1029" i="3" s="1"/>
  <c r="BB986" i="3" s="1"/>
  <c r="BB985" i="3" s="1"/>
  <c r="AZ1040" i="3"/>
  <c r="AZ1039" i="3" s="1"/>
  <c r="AZ1038" i="3" s="1"/>
  <c r="AZ1037" i="3" s="1"/>
  <c r="AZ1036" i="3" s="1"/>
  <c r="AZ1029" i="3" s="1"/>
  <c r="AZ986" i="3" s="1"/>
  <c r="AZ985" i="3" s="1"/>
  <c r="AU1040" i="3"/>
  <c r="AU1039" i="3" s="1"/>
  <c r="AU1038" i="3" s="1"/>
  <c r="AU1037" i="3" s="1"/>
  <c r="AU1036" i="3" s="1"/>
  <c r="AU1029" i="3" s="1"/>
  <c r="AU986" i="3" s="1"/>
  <c r="AU985" i="3" s="1"/>
  <c r="AS1040" i="3"/>
  <c r="AS1039" i="3" s="1"/>
  <c r="AS1038" i="3" s="1"/>
  <c r="AS1037" i="3" s="1"/>
  <c r="AS1036" i="3" s="1"/>
  <c r="AS1029" i="3" s="1"/>
  <c r="AS986" i="3" s="1"/>
  <c r="AS985" i="3" s="1"/>
  <c r="AN1040" i="3"/>
  <c r="AN1039" i="3" s="1"/>
  <c r="AN1038" i="3" s="1"/>
  <c r="AN1037" i="3" s="1"/>
  <c r="AN1036" i="3" s="1"/>
  <c r="AN1029" i="3" s="1"/>
  <c r="AL1040" i="3"/>
  <c r="AL1039" i="3" s="1"/>
  <c r="AL1038" i="3" s="1"/>
  <c r="AL1037" i="3" s="1"/>
  <c r="AL1036" i="3" s="1"/>
  <c r="AL1029" i="3" s="1"/>
  <c r="AG1040" i="3"/>
  <c r="AG1039" i="3" s="1"/>
  <c r="AG1038" i="3" s="1"/>
  <c r="AG1037" i="3" s="1"/>
  <c r="AG1036" i="3" s="1"/>
  <c r="AG1029" i="3" s="1"/>
  <c r="AE1040" i="3"/>
  <c r="AE1039" i="3" s="1"/>
  <c r="AE1038" i="3" s="1"/>
  <c r="AE1037" i="3" s="1"/>
  <c r="AE1036" i="3" s="1"/>
  <c r="AE1029" i="3" s="1"/>
  <c r="Z1040" i="3"/>
  <c r="Z1039" i="3" s="1"/>
  <c r="Z1038" i="3" s="1"/>
  <c r="Z1037" i="3" s="1"/>
  <c r="Z1036" i="3" s="1"/>
  <c r="Z1029" i="3" s="1"/>
  <c r="X1040" i="3"/>
  <c r="X1039" i="3" s="1"/>
  <c r="X1038" i="3" s="1"/>
  <c r="X1037" i="3" s="1"/>
  <c r="X1036" i="3" s="1"/>
  <c r="X1029" i="3" s="1"/>
  <c r="S1040" i="3"/>
  <c r="S1039" i="3" s="1"/>
  <c r="S1038" i="3" s="1"/>
  <c r="S1037" i="3" s="1"/>
  <c r="S1036" i="3" s="1"/>
  <c r="S1029" i="3" s="1"/>
  <c r="Q1040" i="3"/>
  <c r="Q1039" i="3" s="1"/>
  <c r="Q1038" i="3" s="1"/>
  <c r="Q1037" i="3" s="1"/>
  <c r="Q1036" i="3" s="1"/>
  <c r="Q1029" i="3" s="1"/>
  <c r="AD952" i="3"/>
  <c r="AD951" i="3" s="1"/>
  <c r="AD950" i="3" s="1"/>
  <c r="AD949" i="3" s="1"/>
  <c r="W952" i="3"/>
  <c r="W951" i="3" s="1"/>
  <c r="W950" i="3" s="1"/>
  <c r="W949" i="3" s="1"/>
  <c r="R952" i="3"/>
  <c r="R951" i="3" s="1"/>
  <c r="P952" i="3"/>
  <c r="P951" i="3" s="1"/>
  <c r="P950" i="3" s="1"/>
  <c r="P949" i="3" s="1"/>
  <c r="AJ854" i="3"/>
  <c r="AC854" i="3" s="1"/>
  <c r="V854" i="3" s="1"/>
  <c r="O854" i="3" s="1"/>
  <c r="H854" i="3" s="1"/>
  <c r="S846" i="3"/>
  <c r="S845" i="3" s="1"/>
  <c r="S844" i="3" s="1"/>
  <c r="S833" i="3" s="1"/>
  <c r="G851" i="3"/>
  <c r="AA689" i="3"/>
  <c r="AP672" i="3"/>
  <c r="AI672" i="3" s="1"/>
  <c r="AP640" i="3"/>
  <c r="AI640" i="3" s="1"/>
  <c r="AB640" i="3" s="1"/>
  <c r="U640" i="3" s="1"/>
  <c r="N640" i="3" s="1"/>
  <c r="G640" i="3" s="1"/>
  <c r="AP571" i="3"/>
  <c r="AI571" i="3" s="1"/>
  <c r="AB571" i="3" s="1"/>
  <c r="U571" i="3" s="1"/>
  <c r="N571" i="3" s="1"/>
  <c r="G571" i="3" s="1"/>
  <c r="P504" i="3"/>
  <c r="T487" i="3"/>
  <c r="X449" i="3"/>
  <c r="X448" i="3" s="1"/>
  <c r="X447" i="3" s="1"/>
  <c r="L449" i="3"/>
  <c r="L448" i="3" s="1"/>
  <c r="L447" i="3" s="1"/>
  <c r="AF432" i="3"/>
  <c r="AF424" i="3" s="1"/>
  <c r="AF423" i="3" s="1"/>
  <c r="AE432" i="3"/>
  <c r="AE424" i="3" s="1"/>
  <c r="AE423" i="3" s="1"/>
  <c r="L375" i="3"/>
  <c r="J375" i="3"/>
  <c r="AD375" i="3"/>
  <c r="P375" i="3"/>
  <c r="AM368" i="3"/>
  <c r="X341" i="3"/>
  <c r="AP278" i="3"/>
  <c r="AI278" i="3" s="1"/>
  <c r="AB278" i="3" s="1"/>
  <c r="U278" i="3" s="1"/>
  <c r="N278" i="3" s="1"/>
  <c r="G278" i="3" s="1"/>
  <c r="W158" i="3"/>
  <c r="W157" i="3" s="1"/>
  <c r="S85" i="3"/>
  <c r="AI82" i="3"/>
  <c r="AB82" i="3" s="1"/>
  <c r="U82" i="3" s="1"/>
  <c r="N82" i="3" s="1"/>
  <c r="G82" i="3" s="1"/>
  <c r="T81" i="3"/>
  <c r="M81" i="3"/>
  <c r="Q67" i="3"/>
  <c r="Q66" i="3" s="1"/>
  <c r="Q65" i="3" s="1"/>
  <c r="I1084" i="3"/>
  <c r="I1083" i="3" s="1"/>
  <c r="I1082" i="3" s="1"/>
  <c r="I1081" i="3" s="1"/>
  <c r="AE1084" i="3"/>
  <c r="AE1083" i="3" s="1"/>
  <c r="AE1082" i="3" s="1"/>
  <c r="AE1081" i="3" s="1"/>
  <c r="O1095" i="3"/>
  <c r="H1095" i="3" s="1"/>
  <c r="Z1084" i="3"/>
  <c r="Z1083" i="3" s="1"/>
  <c r="Z1082" i="3" s="1"/>
  <c r="Z1081" i="3" s="1"/>
  <c r="BD1085" i="3"/>
  <c r="AW1085" i="3" s="1"/>
  <c r="AD1084" i="3"/>
  <c r="AD1083" i="3" s="1"/>
  <c r="AD1082" i="3" s="1"/>
  <c r="AD1081" i="3" s="1"/>
  <c r="BA1085" i="3"/>
  <c r="BA1084" i="3" s="1"/>
  <c r="BA1083" i="3" s="1"/>
  <c r="BA1082" i="3" s="1"/>
  <c r="BA1081" i="3" s="1"/>
  <c r="BA1080" i="3" s="1"/>
  <c r="BA1070" i="3" s="1"/>
  <c r="X1163" i="3"/>
  <c r="X1148" i="3" s="1"/>
  <c r="X1147" i="3" s="1"/>
  <c r="X1146" i="3" s="1"/>
  <c r="AR1015" i="3"/>
  <c r="AR1011" i="3" s="1"/>
  <c r="AR1010" i="3" s="1"/>
  <c r="AV1016" i="3"/>
  <c r="AV1015" i="3" s="1"/>
  <c r="AV1011" i="3" s="1"/>
  <c r="AV1010" i="3" s="1"/>
  <c r="AO976" i="3"/>
  <c r="AO975" i="3" s="1"/>
  <c r="AO974" i="3" s="1"/>
  <c r="AO973" i="3" s="1"/>
  <c r="AO972" i="3" s="1"/>
  <c r="AO971" i="3" s="1"/>
  <c r="AO970" i="3" s="1"/>
  <c r="AI977" i="3"/>
  <c r="AI976" i="3" s="1"/>
  <c r="AI975" i="3" s="1"/>
  <c r="AI974" i="3" s="1"/>
  <c r="AI973" i="3" s="1"/>
  <c r="AI972" i="3" s="1"/>
  <c r="AI971" i="3" s="1"/>
  <c r="AI970" i="3" s="1"/>
  <c r="AH920" i="3"/>
  <c r="AB920" i="3" s="1"/>
  <c r="U920" i="3" s="1"/>
  <c r="N920" i="3" s="1"/>
  <c r="G920" i="3" s="1"/>
  <c r="D111" i="2" s="1"/>
  <c r="AB921" i="3"/>
  <c r="U921" i="3" s="1"/>
  <c r="N921" i="3" s="1"/>
  <c r="G921" i="3" s="1"/>
  <c r="AM895" i="3"/>
  <c r="AM875" i="3" s="1"/>
  <c r="AJ896" i="3"/>
  <c r="AJ895" i="3" s="1"/>
  <c r="AC895" i="3" s="1"/>
  <c r="V895" i="3" s="1"/>
  <c r="O895" i="3" s="1"/>
  <c r="H895" i="3" s="1"/>
  <c r="AO896" i="3"/>
  <c r="AO895" i="3" s="1"/>
  <c r="AD799" i="3"/>
  <c r="AD798" i="3" s="1"/>
  <c r="AD797" i="3" s="1"/>
  <c r="AD796" i="3" s="1"/>
  <c r="AD795" i="3" s="1"/>
  <c r="AH800" i="3"/>
  <c r="AH799" i="3" s="1"/>
  <c r="AF755" i="3"/>
  <c r="AH757" i="3"/>
  <c r="AD505" i="3"/>
  <c r="AD504" i="3" s="1"/>
  <c r="AX472" i="3"/>
  <c r="AX471" i="3" s="1"/>
  <c r="AX470" i="3" s="1"/>
  <c r="AQ473" i="3"/>
  <c r="AQ472" i="3" s="1"/>
  <c r="AQ471" i="3" s="1"/>
  <c r="Y410" i="3"/>
  <c r="Y409" i="3" s="1"/>
  <c r="V411" i="3"/>
  <c r="V410" i="3" s="1"/>
  <c r="O410" i="3" s="1"/>
  <c r="H410" i="3" s="1"/>
  <c r="AA411" i="3"/>
  <c r="U411" i="3" s="1"/>
  <c r="N411" i="3" s="1"/>
  <c r="G411" i="3" s="1"/>
  <c r="W376" i="3"/>
  <c r="W375" i="3" s="1"/>
  <c r="AA379" i="3"/>
  <c r="AA376" i="3" s="1"/>
  <c r="AM365" i="3"/>
  <c r="AM364" i="3" s="1"/>
  <c r="AO367" i="3"/>
  <c r="AO365" i="3" s="1"/>
  <c r="AO364" i="3" s="1"/>
  <c r="AD304" i="3"/>
  <c r="AH305" i="3"/>
  <c r="AH304" i="3" s="1"/>
  <c r="AD203" i="3"/>
  <c r="AD200" i="3" s="1"/>
  <c r="AH204" i="3"/>
  <c r="AB204" i="3" s="1"/>
  <c r="U204" i="3" s="1"/>
  <c r="BD1169" i="3"/>
  <c r="AW1170" i="3"/>
  <c r="AP1170" i="3" s="1"/>
  <c r="AI1170" i="3" s="1"/>
  <c r="AB1170" i="3" s="1"/>
  <c r="U1170" i="3" s="1"/>
  <c r="N1170" i="3" s="1"/>
  <c r="G1170" i="3" s="1"/>
  <c r="D280" i="2" s="1"/>
  <c r="AI998" i="3"/>
  <c r="AI997" i="3" s="1"/>
  <c r="AB999" i="3"/>
  <c r="U999" i="3" s="1"/>
  <c r="N999" i="3" s="1"/>
  <c r="G999" i="3" s="1"/>
  <c r="D311" i="2" s="1"/>
  <c r="J846" i="3"/>
  <c r="J845" i="3" s="1"/>
  <c r="J844" i="3" s="1"/>
  <c r="J833" i="3" s="1"/>
  <c r="AD771" i="3"/>
  <c r="AD768" i="3" s="1"/>
  <c r="AD767" i="3" s="1"/>
  <c r="AD763" i="3" s="1"/>
  <c r="AH773" i="3"/>
  <c r="AB773" i="3" s="1"/>
  <c r="U773" i="3" s="1"/>
  <c r="N773" i="3" s="1"/>
  <c r="G773" i="3" s="1"/>
  <c r="K701" i="3"/>
  <c r="K700" i="3" s="1"/>
  <c r="K699" i="3" s="1"/>
  <c r="AH623" i="3"/>
  <c r="AH622" i="3" s="1"/>
  <c r="AG622" i="3"/>
  <c r="AG621" i="3" s="1"/>
  <c r="AY613" i="3"/>
  <c r="AY612" i="3" s="1"/>
  <c r="AY603" i="3" s="1"/>
  <c r="BC614" i="3"/>
  <c r="BC613" i="3" s="1"/>
  <c r="AD563" i="3"/>
  <c r="AD562" i="3" s="1"/>
  <c r="AH565" i="3"/>
  <c r="AH563" i="3" s="1"/>
  <c r="R443" i="3"/>
  <c r="Y399" i="3"/>
  <c r="AA400" i="3"/>
  <c r="AA399" i="3" s="1"/>
  <c r="AY342" i="3"/>
  <c r="AY341" i="3" s="1"/>
  <c r="AD342" i="3"/>
  <c r="AD341" i="3" s="1"/>
  <c r="W342" i="3"/>
  <c r="W341" i="3" s="1"/>
  <c r="AT304" i="3"/>
  <c r="AV305" i="3"/>
  <c r="P289" i="3"/>
  <c r="AW291" i="3"/>
  <c r="AP291" i="3" s="1"/>
  <c r="AI291" i="3" s="1"/>
  <c r="AB291" i="3" s="1"/>
  <c r="U291" i="3" s="1"/>
  <c r="N291" i="3" s="1"/>
  <c r="G291" i="3" s="1"/>
  <c r="AJ291" i="3"/>
  <c r="AC291" i="3" s="1"/>
  <c r="AC290" i="3" s="1"/>
  <c r="AC289" i="3" s="1"/>
  <c r="AQ290" i="3"/>
  <c r="AQ289" i="3" s="1"/>
  <c r="W264" i="3"/>
  <c r="W263" i="3" s="1"/>
  <c r="AA263" i="3" s="1"/>
  <c r="AA265" i="3"/>
  <c r="BC1076" i="3"/>
  <c r="BC1075" i="3" s="1"/>
  <c r="BC1074" i="3" s="1"/>
  <c r="BC1073" i="3" s="1"/>
  <c r="BC1072" i="3" s="1"/>
  <c r="BC1071" i="3" s="1"/>
  <c r="AW1077" i="3"/>
  <c r="AP1077" i="3" s="1"/>
  <c r="AI1077" i="3" s="1"/>
  <c r="AB1077" i="3" s="1"/>
  <c r="U1077" i="3" s="1"/>
  <c r="N1077" i="3" s="1"/>
  <c r="G1077" i="3" s="1"/>
  <c r="D271" i="2" s="1"/>
  <c r="AD1147" i="3"/>
  <c r="AD1146" i="3" s="1"/>
  <c r="AK1147" i="3"/>
  <c r="AK1146" i="3" s="1"/>
  <c r="I1163" i="3"/>
  <c r="I1148" i="3" s="1"/>
  <c r="I1147" i="3" s="1"/>
  <c r="I1146" i="3" s="1"/>
  <c r="AM1147" i="3"/>
  <c r="AM1146" i="3" s="1"/>
  <c r="AV1163" i="3"/>
  <c r="AV1148" i="3" s="1"/>
  <c r="AV1147" i="3" s="1"/>
  <c r="AV1146" i="3" s="1"/>
  <c r="AA1150" i="3"/>
  <c r="AA1149" i="3" s="1"/>
  <c r="AP1179" i="3"/>
  <c r="AI1179" i="3" s="1"/>
  <c r="AB1179" i="3" s="1"/>
  <c r="U1179" i="3" s="1"/>
  <c r="N1179" i="3" s="1"/>
  <c r="G1179" i="3" s="1"/>
  <c r="AH882" i="3"/>
  <c r="AH881" i="3" s="1"/>
  <c r="T882" i="3"/>
  <c r="T881" i="3" s="1"/>
  <c r="AA882" i="3"/>
  <c r="AA881" i="3" s="1"/>
  <c r="R846" i="3"/>
  <c r="O846" i="3" s="1"/>
  <c r="AX845" i="3"/>
  <c r="AX844" i="3" s="1"/>
  <c r="U781" i="3"/>
  <c r="N781" i="3" s="1"/>
  <c r="G781" i="3" s="1"/>
  <c r="AU701" i="3"/>
  <c r="AU700" i="3" s="1"/>
  <c r="AU699" i="3" s="1"/>
  <c r="AC695" i="3"/>
  <c r="V695" i="3" s="1"/>
  <c r="O695" i="3" s="1"/>
  <c r="H695" i="3" s="1"/>
  <c r="U673" i="3"/>
  <c r="N673" i="3" s="1"/>
  <c r="G673" i="3" s="1"/>
  <c r="Z635" i="3"/>
  <c r="Z634" i="3" s="1"/>
  <c r="Z633" i="3" s="1"/>
  <c r="Z632" i="3" s="1"/>
  <c r="Z631" i="3" s="1"/>
  <c r="BE603" i="3"/>
  <c r="BE601" i="3" s="1"/>
  <c r="BE600" i="3" s="1"/>
  <c r="AW576" i="3"/>
  <c r="AP576" i="3" s="1"/>
  <c r="S341" i="3"/>
  <c r="Q341" i="3"/>
  <c r="J341" i="3"/>
  <c r="S296" i="3"/>
  <c r="Q296" i="3"/>
  <c r="X289" i="3"/>
  <c r="AP177" i="3"/>
  <c r="AI177" i="3" s="1"/>
  <c r="AB177" i="3" s="1"/>
  <c r="N177" i="3" s="1"/>
  <c r="AA158" i="3"/>
  <c r="AA157" i="3" s="1"/>
  <c r="AD158" i="3"/>
  <c r="AD157" i="3" s="1"/>
  <c r="Q158" i="3"/>
  <c r="Q157" i="3" s="1"/>
  <c r="AI140" i="3"/>
  <c r="AB140" i="3" s="1"/>
  <c r="BD124" i="3"/>
  <c r="BD123" i="3" s="1"/>
  <c r="AW122" i="3"/>
  <c r="AP122" i="3" s="1"/>
  <c r="AI122" i="3" s="1"/>
  <c r="AB122" i="3" s="1"/>
  <c r="U122" i="3" s="1"/>
  <c r="N122" i="3" s="1"/>
  <c r="G122" i="3" s="1"/>
  <c r="AI42" i="3"/>
  <c r="AB42" i="3" s="1"/>
  <c r="U42" i="3" s="1"/>
  <c r="N42" i="3" s="1"/>
  <c r="G42" i="3" s="1"/>
  <c r="X1084" i="3"/>
  <c r="X1083" i="3" s="1"/>
  <c r="X1082" i="3" s="1"/>
  <c r="X1081" i="3" s="1"/>
  <c r="H1102" i="3"/>
  <c r="O1132" i="3"/>
  <c r="H1132" i="3" s="1"/>
  <c r="AP1086" i="3"/>
  <c r="AI1086" i="3" s="1"/>
  <c r="AB1086" i="3" s="1"/>
  <c r="U1086" i="3" s="1"/>
  <c r="N1086" i="3" s="1"/>
  <c r="G1086" i="3" s="1"/>
  <c r="AN1147" i="3"/>
  <c r="AN1146" i="3" s="1"/>
  <c r="AN1080" i="3" s="1"/>
  <c r="AN1070" i="3" s="1"/>
  <c r="BB1080" i="3"/>
  <c r="BB1070" i="3" s="1"/>
  <c r="BE1080" i="3"/>
  <c r="BE1070" i="3" s="1"/>
  <c r="BC1148" i="3"/>
  <c r="BC1147" i="3" s="1"/>
  <c r="BC1146" i="3" s="1"/>
  <c r="Z1163" i="3"/>
  <c r="Z1148" i="3" s="1"/>
  <c r="Z1147" i="3" s="1"/>
  <c r="Z1146" i="3" s="1"/>
  <c r="O1135" i="3"/>
  <c r="N1135" i="3"/>
  <c r="M1076" i="3"/>
  <c r="AA1076" i="3"/>
  <c r="Y1074" i="3"/>
  <c r="AH1095" i="3"/>
  <c r="T1073" i="3"/>
  <c r="AX1077" i="3"/>
  <c r="AX1076" i="3" s="1"/>
  <c r="AX1075" i="3" s="1"/>
  <c r="AX1074" i="3" s="1"/>
  <c r="AX1073" i="3" s="1"/>
  <c r="AX1072" i="3" s="1"/>
  <c r="AX1071" i="3" s="1"/>
  <c r="Y1084" i="3"/>
  <c r="AH1102" i="3"/>
  <c r="AA1112" i="3"/>
  <c r="U1112" i="3" s="1"/>
  <c r="N1112" i="3" s="1"/>
  <c r="G1112" i="3" s="1"/>
  <c r="D276" i="2" s="1"/>
  <c r="U1113" i="3"/>
  <c r="N1113" i="3" s="1"/>
  <c r="G1113" i="3" s="1"/>
  <c r="R1117" i="3"/>
  <c r="K1118" i="3"/>
  <c r="T1129" i="3"/>
  <c r="N1131" i="3"/>
  <c r="G1131" i="3" s="1"/>
  <c r="BD1132" i="3"/>
  <c r="AW1133" i="3"/>
  <c r="AP1133" i="3" s="1"/>
  <c r="AI1133" i="3" s="1"/>
  <c r="AB1133" i="3" s="1"/>
  <c r="U1133" i="3" s="1"/>
  <c r="N1133" i="3" s="1"/>
  <c r="G1133" i="3" s="1"/>
  <c r="T1137" i="3"/>
  <c r="M1142" i="3"/>
  <c r="R1142" i="3"/>
  <c r="O1143" i="3"/>
  <c r="H1143" i="3" s="1"/>
  <c r="AI1087" i="3"/>
  <c r="AQ1087" i="3"/>
  <c r="AR1080" i="3"/>
  <c r="AR1070" i="3" s="1"/>
  <c r="AI1091" i="3"/>
  <c r="AQ1091" i="3"/>
  <c r="BD1102" i="3"/>
  <c r="AW1102" i="3" s="1"/>
  <c r="AP1102" i="3" s="1"/>
  <c r="AI1102" i="3" s="1"/>
  <c r="AW1103" i="3"/>
  <c r="AP1103" i="3" s="1"/>
  <c r="AI1103" i="3" s="1"/>
  <c r="AB1103" i="3" s="1"/>
  <c r="U1103" i="3" s="1"/>
  <c r="N1103" i="3" s="1"/>
  <c r="G1103" i="3" s="1"/>
  <c r="D275" i="2" s="1"/>
  <c r="T1118" i="3"/>
  <c r="V1119" i="3"/>
  <c r="O1119" i="3" s="1"/>
  <c r="H1119" i="3" s="1"/>
  <c r="Y1118" i="3"/>
  <c r="BD1117" i="3"/>
  <c r="AW1117" i="3" s="1"/>
  <c r="AP1117" i="3" s="1"/>
  <c r="AI1117" i="3" s="1"/>
  <c r="BD1118" i="3"/>
  <c r="AW1118" i="3" s="1"/>
  <c r="AP1118" i="3" s="1"/>
  <c r="AI1118" i="3" s="1"/>
  <c r="AW1119" i="3"/>
  <c r="AP1119" i="3" s="1"/>
  <c r="AI1119" i="3" s="1"/>
  <c r="M1128" i="3"/>
  <c r="AA1138" i="3"/>
  <c r="AA1142" i="3"/>
  <c r="U1142" i="3" s="1"/>
  <c r="N1142" i="3" s="1"/>
  <c r="U1143" i="3"/>
  <c r="N1143" i="3" s="1"/>
  <c r="G1143" i="3" s="1"/>
  <c r="M1149" i="3"/>
  <c r="T1149" i="3"/>
  <c r="Y1163" i="3"/>
  <c r="V1163" i="3" s="1"/>
  <c r="O983" i="3"/>
  <c r="H983" i="3" s="1"/>
  <c r="Z937" i="3"/>
  <c r="AP322" i="3"/>
  <c r="AI322" i="3" s="1"/>
  <c r="AB322" i="3" s="1"/>
  <c r="U322" i="3" s="1"/>
  <c r="N322" i="3" s="1"/>
  <c r="G322" i="3" s="1"/>
  <c r="Z225" i="3"/>
  <c r="BD1075" i="3"/>
  <c r="AH1075" i="3"/>
  <c r="AI1079" i="3"/>
  <c r="AQ1079" i="3"/>
  <c r="K1084" i="3"/>
  <c r="K1083" i="3" s="1"/>
  <c r="AI1078" i="3"/>
  <c r="AQ1078" i="3"/>
  <c r="M1085" i="3"/>
  <c r="AH1119" i="3"/>
  <c r="R1126" i="3"/>
  <c r="AV1128" i="3"/>
  <c r="AP1129" i="3"/>
  <c r="AI1129" i="3" s="1"/>
  <c r="AB1129" i="3" s="1"/>
  <c r="U1129" i="3" s="1"/>
  <c r="M1138" i="3"/>
  <c r="Y1137" i="3"/>
  <c r="V1138" i="3"/>
  <c r="AH1139" i="3"/>
  <c r="AB1140" i="3"/>
  <c r="U1140" i="3" s="1"/>
  <c r="N1140" i="3" s="1"/>
  <c r="G1140" i="3" s="1"/>
  <c r="R1084" i="3"/>
  <c r="T1085" i="3"/>
  <c r="AH1085" i="3"/>
  <c r="T1102" i="3"/>
  <c r="K1127" i="3"/>
  <c r="Y1127" i="3"/>
  <c r="V1128" i="3"/>
  <c r="O1128" i="3" s="1"/>
  <c r="H1128" i="3" s="1"/>
  <c r="R1149" i="3"/>
  <c r="O1164" i="3"/>
  <c r="H1164" i="3" s="1"/>
  <c r="R1163" i="3"/>
  <c r="H1169" i="3"/>
  <c r="AH1169" i="3"/>
  <c r="AH1163" i="3" s="1"/>
  <c r="M1118" i="3"/>
  <c r="AA1118" i="3"/>
  <c r="AA1127" i="3"/>
  <c r="AH1127" i="3"/>
  <c r="K1163" i="3"/>
  <c r="K1148" i="3" s="1"/>
  <c r="AI1152" i="3"/>
  <c r="AQ1152" i="3"/>
  <c r="AI1153" i="3"/>
  <c r="AQ1153" i="3"/>
  <c r="AP1164" i="3"/>
  <c r="AI1164" i="3" s="1"/>
  <c r="AB1164" i="3" s="1"/>
  <c r="U1164" i="3" s="1"/>
  <c r="N1164" i="3" s="1"/>
  <c r="G1164" i="3" s="1"/>
  <c r="H866" i="3"/>
  <c r="U489" i="3"/>
  <c r="N489" i="3" s="1"/>
  <c r="G489" i="3" s="1"/>
  <c r="AB439" i="3"/>
  <c r="U439" i="3" s="1"/>
  <c r="N439" i="3" s="1"/>
  <c r="G439" i="3" s="1"/>
  <c r="U435" i="3"/>
  <c r="N435" i="3" s="1"/>
  <c r="G435" i="3" s="1"/>
  <c r="P409" i="3"/>
  <c r="AB53" i="3"/>
  <c r="U53" i="3" s="1"/>
  <c r="N53" i="3" s="1"/>
  <c r="G53" i="3" s="1"/>
  <c r="AI49" i="3"/>
  <c r="AB49" i="3" s="1"/>
  <c r="U49" i="3" s="1"/>
  <c r="N49" i="3" s="1"/>
  <c r="G49" i="3" s="1"/>
  <c r="AO935" i="3"/>
  <c r="AV891" i="3"/>
  <c r="AV890" i="3" s="1"/>
  <c r="AV875" i="3" s="1"/>
  <c r="AN875" i="3"/>
  <c r="BD635" i="3"/>
  <c r="BD634" i="3" s="1"/>
  <c r="BD633" i="3" s="1"/>
  <c r="BD632" i="3" s="1"/>
  <c r="BD631" i="3" s="1"/>
  <c r="AT635" i="3"/>
  <c r="AT634" i="3" s="1"/>
  <c r="AT633" i="3" s="1"/>
  <c r="AT632" i="3" s="1"/>
  <c r="AT631" i="3" s="1"/>
  <c r="AK635" i="3"/>
  <c r="AK634" i="3" s="1"/>
  <c r="AK633" i="3" s="1"/>
  <c r="AK632" i="3" s="1"/>
  <c r="AK631" i="3" s="1"/>
  <c r="AF635" i="3"/>
  <c r="AF634" i="3" s="1"/>
  <c r="AF633" i="3" s="1"/>
  <c r="AF632" i="3" s="1"/>
  <c r="AF631" i="3" s="1"/>
  <c r="AD635" i="3"/>
  <c r="AD634" i="3" s="1"/>
  <c r="AD633" i="3" s="1"/>
  <c r="AD632" i="3" s="1"/>
  <c r="AD631" i="3" s="1"/>
  <c r="AB488" i="3"/>
  <c r="U488" i="3" s="1"/>
  <c r="N488" i="3" s="1"/>
  <c r="G488" i="3" s="1"/>
  <c r="AH487" i="3"/>
  <c r="AB487" i="3" s="1"/>
  <c r="BD425" i="3"/>
  <c r="AW425" i="3" s="1"/>
  <c r="AW426" i="3"/>
  <c r="R392" i="3"/>
  <c r="O393" i="3"/>
  <c r="H393" i="3" s="1"/>
  <c r="E145" i="2" s="1"/>
  <c r="AN341" i="3"/>
  <c r="AE341" i="3"/>
  <c r="Y318" i="3"/>
  <c r="Y317" i="3" s="1"/>
  <c r="Y316" i="3" s="1"/>
  <c r="Y315" i="3" s="1"/>
  <c r="Y314" i="3" s="1"/>
  <c r="W318" i="3"/>
  <c r="W317" i="3" s="1"/>
  <c r="W316" i="3" s="1"/>
  <c r="W315" i="3" s="1"/>
  <c r="W314" i="3" s="1"/>
  <c r="AP274" i="3"/>
  <c r="AI274" i="3" s="1"/>
  <c r="AB274" i="3" s="1"/>
  <c r="U274" i="3" s="1"/>
  <c r="N274" i="3" s="1"/>
  <c r="G274" i="3" s="1"/>
  <c r="BA211" i="3"/>
  <c r="BA200" i="3" s="1"/>
  <c r="AX200" i="3" s="1"/>
  <c r="AX212" i="3"/>
  <c r="AQ212" i="3" s="1"/>
  <c r="AP128" i="3"/>
  <c r="AI128" i="3" s="1"/>
  <c r="AJ128" i="3" s="1"/>
  <c r="R56" i="3"/>
  <c r="O56" i="3" s="1"/>
  <c r="H56" i="3" s="1"/>
  <c r="O57" i="3"/>
  <c r="H57" i="3" s="1"/>
  <c r="AI1022" i="3"/>
  <c r="AI1021" i="3" s="1"/>
  <c r="AI1020" i="3" s="1"/>
  <c r="AI1019" i="3" s="1"/>
  <c r="AI1018" i="3" s="1"/>
  <c r="AI1017" i="3" s="1"/>
  <c r="AB1017" i="3" s="1"/>
  <c r="AH1008" i="3"/>
  <c r="AB1008" i="3" s="1"/>
  <c r="U1008" i="3" s="1"/>
  <c r="P937" i="3"/>
  <c r="AW910" i="3"/>
  <c r="AI919" i="3"/>
  <c r="AI918" i="3" s="1"/>
  <c r="AB918" i="3" s="1"/>
  <c r="U918" i="3" s="1"/>
  <c r="N918" i="3" s="1"/>
  <c r="G918" i="3" s="1"/>
  <c r="D110" i="2" s="1"/>
  <c r="J913" i="3"/>
  <c r="J912" i="3" s="1"/>
  <c r="J911" i="3" s="1"/>
  <c r="J910" i="3" s="1"/>
  <c r="AO913" i="3"/>
  <c r="AA891" i="3"/>
  <c r="AA890" i="3" s="1"/>
  <c r="AP892" i="3"/>
  <c r="AI892" i="3" s="1"/>
  <c r="AB892" i="3" s="1"/>
  <c r="U892" i="3" s="1"/>
  <c r="N892" i="3" s="1"/>
  <c r="G892" i="3" s="1"/>
  <c r="AL865" i="3"/>
  <c r="AL864" i="3" s="1"/>
  <c r="AW848" i="3"/>
  <c r="AO847" i="3"/>
  <c r="AO846" i="3" s="1"/>
  <c r="O809" i="3"/>
  <c r="H809" i="3" s="1"/>
  <c r="E103" i="2" s="1"/>
  <c r="H808" i="3"/>
  <c r="AI800" i="3"/>
  <c r="AI799" i="3" s="1"/>
  <c r="AI798" i="3" s="1"/>
  <c r="AI797" i="3" s="1"/>
  <c r="AI796" i="3" s="1"/>
  <c r="AI795" i="3" s="1"/>
  <c r="H782" i="3"/>
  <c r="AK767" i="3"/>
  <c r="AK763" i="3" s="1"/>
  <c r="AK759" i="3" s="1"/>
  <c r="AA731" i="3"/>
  <c r="AA730" i="3" s="1"/>
  <c r="BE726" i="3"/>
  <c r="S717" i="3"/>
  <c r="S716" i="3" s="1"/>
  <c r="S715" i="3" s="1"/>
  <c r="AP695" i="3"/>
  <c r="AI695" i="3" s="1"/>
  <c r="AB695" i="3" s="1"/>
  <c r="U695" i="3" s="1"/>
  <c r="N695" i="3" s="1"/>
  <c r="G695" i="3" s="1"/>
  <c r="AO693" i="3"/>
  <c r="AP692" i="3"/>
  <c r="AI692" i="3" s="1"/>
  <c r="AB692" i="3" s="1"/>
  <c r="U692" i="3" s="1"/>
  <c r="N692" i="3" s="1"/>
  <c r="G692" i="3" s="1"/>
  <c r="AP691" i="3"/>
  <c r="AI691" i="3" s="1"/>
  <c r="AB691" i="3" s="1"/>
  <c r="U691" i="3" s="1"/>
  <c r="N691" i="3" s="1"/>
  <c r="G691" i="3" s="1"/>
  <c r="AP688" i="3"/>
  <c r="AI688" i="3" s="1"/>
  <c r="AB688" i="3" s="1"/>
  <c r="U688" i="3" s="1"/>
  <c r="N688" i="3" s="1"/>
  <c r="G688" i="3" s="1"/>
  <c r="M686" i="3"/>
  <c r="AP680" i="3"/>
  <c r="AI680" i="3" s="1"/>
  <c r="AB680" i="3" s="1"/>
  <c r="U680" i="3" s="1"/>
  <c r="N680" i="3" s="1"/>
  <c r="G680" i="3" s="1"/>
  <c r="AH678" i="3"/>
  <c r="T678" i="3"/>
  <c r="AP675" i="3"/>
  <c r="AI675" i="3" s="1"/>
  <c r="AP674" i="3"/>
  <c r="AI674" i="3" s="1"/>
  <c r="AB674" i="3" s="1"/>
  <c r="U674" i="3" s="1"/>
  <c r="N674" i="3" s="1"/>
  <c r="G674" i="3" s="1"/>
  <c r="AA641" i="3"/>
  <c r="M641" i="3"/>
  <c r="G637" i="3"/>
  <c r="T575" i="3"/>
  <c r="AA569" i="3"/>
  <c r="AH569" i="3"/>
  <c r="Z562" i="3"/>
  <c r="AP566" i="3"/>
  <c r="AI566" i="3" s="1"/>
  <c r="AB566" i="3" s="1"/>
  <c r="U566" i="3" s="1"/>
  <c r="N566" i="3" s="1"/>
  <c r="G566" i="3" s="1"/>
  <c r="AV559" i="3"/>
  <c r="AO559" i="3"/>
  <c r="AA559" i="3"/>
  <c r="BC518" i="3"/>
  <c r="BC517" i="3" s="1"/>
  <c r="BC516" i="3" s="1"/>
  <c r="AW519" i="3"/>
  <c r="AW518" i="3" s="1"/>
  <c r="AW517" i="3" s="1"/>
  <c r="AW516" i="3" s="1"/>
  <c r="R471" i="3"/>
  <c r="O471" i="3" s="1"/>
  <c r="H471" i="3" s="1"/>
  <c r="O472" i="3"/>
  <c r="H472" i="3" s="1"/>
  <c r="U402" i="3"/>
  <c r="N402" i="3" s="1"/>
  <c r="G402" i="3" s="1"/>
  <c r="U325" i="3"/>
  <c r="N325" i="3" s="1"/>
  <c r="G325" i="3" s="1"/>
  <c r="BD215" i="3"/>
  <c r="BE215" i="3" s="1"/>
  <c r="AX215" i="3" s="1"/>
  <c r="AQ215" i="3" s="1"/>
  <c r="AJ215" i="3" s="1"/>
  <c r="AC215" i="3" s="1"/>
  <c r="V215" i="3" s="1"/>
  <c r="O215" i="3" s="1"/>
  <c r="H215" i="3" s="1"/>
  <c r="BE216" i="3"/>
  <c r="AX216" i="3" s="1"/>
  <c r="AQ216" i="3" s="1"/>
  <c r="AJ216" i="3" s="1"/>
  <c r="AC216" i="3" s="1"/>
  <c r="V216" i="3" s="1"/>
  <c r="O216" i="3" s="1"/>
  <c r="H216" i="3" s="1"/>
  <c r="AU194" i="3"/>
  <c r="AU193" i="3" s="1"/>
  <c r="X194" i="3"/>
  <c r="X193" i="3" s="1"/>
  <c r="X186" i="3" s="1"/>
  <c r="AT167" i="3"/>
  <c r="AQ167" i="3" s="1"/>
  <c r="AQ168" i="3"/>
  <c r="L45" i="3"/>
  <c r="L44" i="3" s="1"/>
  <c r="L43" i="3" s="1"/>
  <c r="AI549" i="3"/>
  <c r="AA547" i="3"/>
  <c r="AP527" i="3"/>
  <c r="AI527" i="3" s="1"/>
  <c r="AB527" i="3" s="1"/>
  <c r="U527" i="3" s="1"/>
  <c r="N527" i="3" s="1"/>
  <c r="G527" i="3" s="1"/>
  <c r="L504" i="3"/>
  <c r="J504" i="3"/>
  <c r="AX492" i="3"/>
  <c r="AP493" i="3"/>
  <c r="AI493" i="3" s="1"/>
  <c r="AB493" i="3" s="1"/>
  <c r="U493" i="3" s="1"/>
  <c r="N493" i="3" s="1"/>
  <c r="G493" i="3" s="1"/>
  <c r="AS470" i="3"/>
  <c r="AS469" i="3" s="1"/>
  <c r="AS468" i="3" s="1"/>
  <c r="AI419" i="3"/>
  <c r="AB419" i="3" s="1"/>
  <c r="U419" i="3" s="1"/>
  <c r="N419" i="3" s="1"/>
  <c r="G419" i="3" s="1"/>
  <c r="AE390" i="3"/>
  <c r="Y375" i="3"/>
  <c r="Z355" i="3"/>
  <c r="Q355" i="3"/>
  <c r="BB330" i="3"/>
  <c r="BB329" i="3" s="1"/>
  <c r="M323" i="3"/>
  <c r="AA323" i="3"/>
  <c r="AP273" i="3"/>
  <c r="AI273" i="3" s="1"/>
  <c r="AB273" i="3" s="1"/>
  <c r="U273" i="3" s="1"/>
  <c r="N273" i="3" s="1"/>
  <c r="G273" i="3" s="1"/>
  <c r="AI231" i="3"/>
  <c r="AB231" i="3" s="1"/>
  <c r="U231" i="3" s="1"/>
  <c r="N231" i="3" s="1"/>
  <c r="G231" i="3" s="1"/>
  <c r="AA207" i="3"/>
  <c r="AI209" i="3"/>
  <c r="AB209" i="3" s="1"/>
  <c r="U209" i="3" s="1"/>
  <c r="N209" i="3" s="1"/>
  <c r="G209" i="3" s="1"/>
  <c r="AI199" i="3"/>
  <c r="AI198" i="3" s="1"/>
  <c r="AB198" i="3" s="1"/>
  <c r="AO194" i="3"/>
  <c r="AO193" i="3" s="1"/>
  <c r="AH195" i="3"/>
  <c r="AH194" i="3" s="1"/>
  <c r="AR194" i="3"/>
  <c r="AR193" i="3" s="1"/>
  <c r="AM194" i="3"/>
  <c r="AM193" i="3" s="1"/>
  <c r="AK194" i="3"/>
  <c r="AK193" i="3" s="1"/>
  <c r="AM166" i="3"/>
  <c r="AM165" i="3" s="1"/>
  <c r="AK166" i="3"/>
  <c r="AK165" i="3" s="1"/>
  <c r="R110" i="3"/>
  <c r="O110" i="3" s="1"/>
  <c r="H110" i="3" s="1"/>
  <c r="AG99" i="3"/>
  <c r="AG98" i="3" s="1"/>
  <c r="AE99" i="3"/>
  <c r="AE98" i="3" s="1"/>
  <c r="AB77" i="3"/>
  <c r="U77" i="3" s="1"/>
  <c r="G77" i="3" s="1"/>
  <c r="AE65" i="3"/>
  <c r="I67" i="3"/>
  <c r="I66" i="3" s="1"/>
  <c r="I65" i="3" s="1"/>
  <c r="Q45" i="3"/>
  <c r="Q44" i="3" s="1"/>
  <c r="Q43" i="3" s="1"/>
  <c r="AD45" i="3"/>
  <c r="AD44" i="3" s="1"/>
  <c r="AD43" i="3" s="1"/>
  <c r="AP33" i="3"/>
  <c r="AI33" i="3" s="1"/>
  <c r="AB33" i="3" s="1"/>
  <c r="U33" i="3" s="1"/>
  <c r="N33" i="3" s="1"/>
  <c r="G33" i="3" s="1"/>
  <c r="AP28" i="3"/>
  <c r="AI28" i="3" s="1"/>
  <c r="AB28" i="3" s="1"/>
  <c r="U28" i="3" s="1"/>
  <c r="N28" i="3" s="1"/>
  <c r="G28" i="3" s="1"/>
  <c r="AO1004" i="3"/>
  <c r="AI1005" i="3"/>
  <c r="AB1005" i="3" s="1"/>
  <c r="U1005" i="3" s="1"/>
  <c r="N1005" i="3" s="1"/>
  <c r="G1005" i="3" s="1"/>
  <c r="M952" i="3"/>
  <c r="M951" i="3" s="1"/>
  <c r="M950" i="3" s="1"/>
  <c r="M949" i="3" s="1"/>
  <c r="AN913" i="3"/>
  <c r="AN912" i="3" s="1"/>
  <c r="AN911" i="3" s="1"/>
  <c r="AN910" i="3" s="1"/>
  <c r="AL913" i="3"/>
  <c r="AL912" i="3" s="1"/>
  <c r="AL911" i="3" s="1"/>
  <c r="AL910" i="3" s="1"/>
  <c r="AG913" i="3"/>
  <c r="AG912" i="3" s="1"/>
  <c r="AG911" i="3" s="1"/>
  <c r="AG910" i="3" s="1"/>
  <c r="AE913" i="3"/>
  <c r="AE912" i="3" s="1"/>
  <c r="AE911" i="3" s="1"/>
  <c r="AE910" i="3" s="1"/>
  <c r="AO891" i="3"/>
  <c r="AO890" i="3" s="1"/>
  <c r="R885" i="3"/>
  <c r="O885" i="3" s="1"/>
  <c r="H885" i="3" s="1"/>
  <c r="O888" i="3"/>
  <c r="H888" i="3" s="1"/>
  <c r="AP874" i="3"/>
  <c r="AI874" i="3" s="1"/>
  <c r="AI873" i="3" s="1"/>
  <c r="AB873" i="3" s="1"/>
  <c r="U873" i="3" s="1"/>
  <c r="N873" i="3" s="1"/>
  <c r="G873" i="3" s="1"/>
  <c r="AV873" i="3"/>
  <c r="AH866" i="3"/>
  <c r="T866" i="3"/>
  <c r="J865" i="3"/>
  <c r="J864" i="3" s="1"/>
  <c r="R860" i="3"/>
  <c r="O860" i="3" s="1"/>
  <c r="H860" i="3" s="1"/>
  <c r="O861" i="3"/>
  <c r="H861" i="3" s="1"/>
  <c r="AA693" i="3"/>
  <c r="AA658" i="3"/>
  <c r="V656" i="3"/>
  <c r="O656" i="3" s="1"/>
  <c r="H656" i="3" s="1"/>
  <c r="AC655" i="3"/>
  <c r="AH652" i="3"/>
  <c r="M1066" i="3"/>
  <c r="G1066" i="3" s="1"/>
  <c r="D326" i="2" s="1"/>
  <c r="AH1064" i="3"/>
  <c r="AB1064" i="3" s="1"/>
  <c r="AC1065" i="3"/>
  <c r="V1065" i="3" s="1"/>
  <c r="V1064" i="3" s="1"/>
  <c r="O1064" i="3" s="1"/>
  <c r="H1064" i="3" s="1"/>
  <c r="U1009" i="3"/>
  <c r="N1009" i="3" s="1"/>
  <c r="G1009" i="3" s="1"/>
  <c r="U995" i="3"/>
  <c r="N995" i="3" s="1"/>
  <c r="G995" i="3" s="1"/>
  <c r="R990" i="3"/>
  <c r="O990" i="3" s="1"/>
  <c r="H990" i="3" s="1"/>
  <c r="AU912" i="3"/>
  <c r="AU911" i="3" s="1"/>
  <c r="AU910" i="3" s="1"/>
  <c r="AU904" i="3" s="1"/>
  <c r="AS912" i="3"/>
  <c r="AS911" i="3" s="1"/>
  <c r="AS910" i="3" s="1"/>
  <c r="AS904" i="3" s="1"/>
  <c r="AB894" i="3"/>
  <c r="U894" i="3" s="1"/>
  <c r="N894" i="3" s="1"/>
  <c r="G894" i="3" s="1"/>
  <c r="AH891" i="3"/>
  <c r="AH890" i="3" s="1"/>
  <c r="T891" i="3"/>
  <c r="T890" i="3" s="1"/>
  <c r="BC891" i="3"/>
  <c r="BC890" i="3" s="1"/>
  <c r="BC875" i="3" s="1"/>
  <c r="BC863" i="3" s="1"/>
  <c r="BA875" i="3"/>
  <c r="BA863" i="3" s="1"/>
  <c r="BA856" i="3" s="1"/>
  <c r="BA832" i="3" s="1"/>
  <c r="N889" i="3"/>
  <c r="G889" i="3" s="1"/>
  <c r="AU864" i="3"/>
  <c r="AS864" i="3"/>
  <c r="AS863" i="3" s="1"/>
  <c r="AS856" i="3" s="1"/>
  <c r="AB868" i="3"/>
  <c r="U868" i="3" s="1"/>
  <c r="N868" i="3" s="1"/>
  <c r="G868" i="3" s="1"/>
  <c r="AS846" i="3"/>
  <c r="AS845" i="3" s="1"/>
  <c r="AS844" i="3" s="1"/>
  <c r="AS833" i="3" s="1"/>
  <c r="AS832" i="3" s="1"/>
  <c r="AK846" i="3"/>
  <c r="AK845" i="3" s="1"/>
  <c r="AK844" i="3" s="1"/>
  <c r="AK833" i="3" s="1"/>
  <c r="AH847" i="3"/>
  <c r="AG846" i="3"/>
  <c r="AG845" i="3" s="1"/>
  <c r="AG844" i="3" s="1"/>
  <c r="AG833" i="3" s="1"/>
  <c r="H847" i="3"/>
  <c r="E93" i="2" s="1"/>
  <c r="T771" i="3"/>
  <c r="M753" i="3"/>
  <c r="AP727" i="3"/>
  <c r="AI727" i="3" s="1"/>
  <c r="AI726" i="3" s="1"/>
  <c r="AI725" i="3" s="1"/>
  <c r="AI724" i="3" s="1"/>
  <c r="AI723" i="3" s="1"/>
  <c r="BC726" i="3"/>
  <c r="BC725" i="3" s="1"/>
  <c r="BC724" i="3" s="1"/>
  <c r="BC723" i="3" s="1"/>
  <c r="AP708" i="3"/>
  <c r="AI708" i="3" s="1"/>
  <c r="AB708" i="3" s="1"/>
  <c r="U708" i="3" s="1"/>
  <c r="N708" i="3" s="1"/>
  <c r="G708" i="3" s="1"/>
  <c r="AX708" i="3"/>
  <c r="AQ708" i="3" s="1"/>
  <c r="AJ708" i="3" s="1"/>
  <c r="AC708" i="3" s="1"/>
  <c r="V708" i="3" s="1"/>
  <c r="O708" i="3" s="1"/>
  <c r="H708" i="3" s="1"/>
  <c r="BA701" i="3"/>
  <c r="BA700" i="3" s="1"/>
  <c r="BA699" i="3" s="1"/>
  <c r="AY701" i="3"/>
  <c r="AY700" i="3" s="1"/>
  <c r="AY699" i="3" s="1"/>
  <c r="AM701" i="3"/>
  <c r="AM700" i="3" s="1"/>
  <c r="AM699" i="3" s="1"/>
  <c r="Y701" i="3"/>
  <c r="Y700" i="3" s="1"/>
  <c r="Y699" i="3" s="1"/>
  <c r="I701" i="3"/>
  <c r="I700" i="3" s="1"/>
  <c r="I699" i="3" s="1"/>
  <c r="M655" i="3"/>
  <c r="AX638" i="3"/>
  <c r="AQ638" i="3" s="1"/>
  <c r="BE636" i="3"/>
  <c r="AH636" i="3"/>
  <c r="R635" i="3"/>
  <c r="R634" i="3" s="1"/>
  <c r="R633" i="3" s="1"/>
  <c r="R632" i="3" s="1"/>
  <c r="I635" i="3"/>
  <c r="I634" i="3" s="1"/>
  <c r="I633" i="3" s="1"/>
  <c r="I632" i="3" s="1"/>
  <c r="I631" i="3" s="1"/>
  <c r="AR621" i="3"/>
  <c r="AK621" i="3"/>
  <c r="AF621" i="3"/>
  <c r="AL612" i="3"/>
  <c r="AJ587" i="3"/>
  <c r="BD562" i="3"/>
  <c r="AN562" i="3"/>
  <c r="AL562" i="3"/>
  <c r="AG562" i="3"/>
  <c r="AE562" i="3"/>
  <c r="Y562" i="3"/>
  <c r="W562" i="3"/>
  <c r="AV525" i="3"/>
  <c r="AV524" i="3" s="1"/>
  <c r="AV523" i="3" s="1"/>
  <c r="AV521" i="3" s="1"/>
  <c r="AO525" i="3"/>
  <c r="AO524" i="3" s="1"/>
  <c r="AO523" i="3" s="1"/>
  <c r="AO521" i="3" s="1"/>
  <c r="O517" i="3"/>
  <c r="H517" i="3" s="1"/>
  <c r="R516" i="3"/>
  <c r="O516" i="3" s="1"/>
  <c r="H516" i="3" s="1"/>
  <c r="AK432" i="3"/>
  <c r="AK424" i="3" s="1"/>
  <c r="AK423" i="3" s="1"/>
  <c r="AK413" i="3" s="1"/>
  <c r="AK412" i="3" s="1"/>
  <c r="R432" i="3"/>
  <c r="O432" i="3" s="1"/>
  <c r="J408" i="3"/>
  <c r="J409" i="3"/>
  <c r="BC292" i="3"/>
  <c r="BC289" i="3" s="1"/>
  <c r="AW293" i="3"/>
  <c r="AP293" i="3" s="1"/>
  <c r="AI293" i="3" s="1"/>
  <c r="AB293" i="3" s="1"/>
  <c r="U293" i="3" s="1"/>
  <c r="N293" i="3" s="1"/>
  <c r="G293" i="3" s="1"/>
  <c r="Z289" i="3"/>
  <c r="L289" i="3"/>
  <c r="AR264" i="3"/>
  <c r="AV264" i="3" s="1"/>
  <c r="AV265" i="3"/>
  <c r="X252" i="3"/>
  <c r="X251" i="3" s="1"/>
  <c r="AH246" i="3"/>
  <c r="AH241" i="3" s="1"/>
  <c r="AJ171" i="3"/>
  <c r="AJ170" i="3"/>
  <c r="AJ166" i="3" s="1"/>
  <c r="W166" i="3"/>
  <c r="W165" i="3" s="1"/>
  <c r="P166" i="3"/>
  <c r="P165" i="3" s="1"/>
  <c r="AO142" i="3"/>
  <c r="AO141" i="3" s="1"/>
  <c r="AO137" i="3" s="1"/>
  <c r="AI143" i="3"/>
  <c r="AI142" i="3" s="1"/>
  <c r="AI141" i="3" s="1"/>
  <c r="BD1003" i="3"/>
  <c r="BD1002" i="3" s="1"/>
  <c r="BD1001" i="3" s="1"/>
  <c r="AP1003" i="3"/>
  <c r="AP1002" i="3" s="1"/>
  <c r="AP1001" i="3" s="1"/>
  <c r="Y987" i="3"/>
  <c r="Q987" i="3" s="1"/>
  <c r="AN952" i="3"/>
  <c r="AN951" i="3" s="1"/>
  <c r="AN950" i="3" s="1"/>
  <c r="AN949" i="3" s="1"/>
  <c r="AL952" i="3"/>
  <c r="AL951" i="3" s="1"/>
  <c r="AL950" i="3" s="1"/>
  <c r="AL949" i="3" s="1"/>
  <c r="AG952" i="3"/>
  <c r="AG951" i="3" s="1"/>
  <c r="AG950" i="3" s="1"/>
  <c r="AG949" i="3" s="1"/>
  <c r="AE952" i="3"/>
  <c r="AE951" i="3" s="1"/>
  <c r="AE950" i="3" s="1"/>
  <c r="AE949" i="3" s="1"/>
  <c r="X952" i="3"/>
  <c r="X951" i="3" s="1"/>
  <c r="X950" i="3" s="1"/>
  <c r="X949" i="3" s="1"/>
  <c r="L952" i="3"/>
  <c r="L951" i="3" s="1"/>
  <c r="L950" i="3" s="1"/>
  <c r="L949" i="3" s="1"/>
  <c r="J952" i="3"/>
  <c r="J951" i="3" s="1"/>
  <c r="J950" i="3" s="1"/>
  <c r="J949" i="3" s="1"/>
  <c r="AP948" i="3"/>
  <c r="AI948" i="3" s="1"/>
  <c r="AB948" i="3" s="1"/>
  <c r="U948" i="3" s="1"/>
  <c r="N948" i="3" s="1"/>
  <c r="G948" i="3" s="1"/>
  <c r="V937" i="3"/>
  <c r="BD910" i="3"/>
  <c r="BD904" i="3" s="1"/>
  <c r="AR912" i="3"/>
  <c r="AR911" i="3" s="1"/>
  <c r="AR910" i="3" s="1"/>
  <c r="AR904" i="3" s="1"/>
  <c r="AM912" i="3"/>
  <c r="AM911" i="3" s="1"/>
  <c r="AM910" i="3" s="1"/>
  <c r="AF913" i="3"/>
  <c r="AF912" i="3" s="1"/>
  <c r="AF911" i="3" s="1"/>
  <c r="AF910" i="3" s="1"/>
  <c r="AK913" i="3"/>
  <c r="AK912" i="3" s="1"/>
  <c r="AK911" i="3" s="1"/>
  <c r="AK910" i="3" s="1"/>
  <c r="Y913" i="3"/>
  <c r="Y912" i="3" s="1"/>
  <c r="Y911" i="3" s="1"/>
  <c r="Y910" i="3" s="1"/>
  <c r="W913" i="3"/>
  <c r="W912" i="3" s="1"/>
  <c r="W911" i="3" s="1"/>
  <c r="W910" i="3" s="1"/>
  <c r="R913" i="3"/>
  <c r="R912" i="3" s="1"/>
  <c r="R911" i="3" s="1"/>
  <c r="P913" i="3"/>
  <c r="P912" i="3" s="1"/>
  <c r="P911" i="3" s="1"/>
  <c r="P910" i="3" s="1"/>
  <c r="L913" i="3"/>
  <c r="L912" i="3" s="1"/>
  <c r="L911" i="3" s="1"/>
  <c r="L910" i="3" s="1"/>
  <c r="AW908" i="3"/>
  <c r="AW907" i="3" s="1"/>
  <c r="AW906" i="3" s="1"/>
  <c r="AW905" i="3" s="1"/>
  <c r="AP898" i="3"/>
  <c r="AP897" i="3" s="1"/>
  <c r="AX897" i="3"/>
  <c r="AQ897" i="3" s="1"/>
  <c r="AJ897" i="3" s="1"/>
  <c r="BB875" i="3"/>
  <c r="BB863" i="3" s="1"/>
  <c r="BB856" i="3" s="1"/>
  <c r="BB832" i="3" s="1"/>
  <c r="BB831" i="3" s="1"/>
  <c r="AU875" i="3"/>
  <c r="BD885" i="3"/>
  <c r="BD875" i="3" s="1"/>
  <c r="AI885" i="3"/>
  <c r="AB885" i="3" s="1"/>
  <c r="U885" i="3" s="1"/>
  <c r="AB884" i="3"/>
  <c r="U884" i="3" s="1"/>
  <c r="N884" i="3" s="1"/>
  <c r="G884" i="3" s="1"/>
  <c r="AO882" i="3"/>
  <c r="AO881" i="3" s="1"/>
  <c r="AL875" i="3"/>
  <c r="X875" i="3"/>
  <c r="AG865" i="3"/>
  <c r="AG864" i="3" s="1"/>
  <c r="Z865" i="3"/>
  <c r="Z864" i="3" s="1"/>
  <c r="X865" i="3"/>
  <c r="X864" i="3" s="1"/>
  <c r="S865" i="3"/>
  <c r="S864" i="3" s="1"/>
  <c r="AF865" i="3"/>
  <c r="AF864" i="3" s="1"/>
  <c r="W865" i="3"/>
  <c r="W864" i="3" s="1"/>
  <c r="I865" i="3"/>
  <c r="I864" i="3" s="1"/>
  <c r="X846" i="3"/>
  <c r="X845" i="3" s="1"/>
  <c r="X844" i="3" s="1"/>
  <c r="X833" i="3" s="1"/>
  <c r="K846" i="3"/>
  <c r="K845" i="3" s="1"/>
  <c r="T847" i="3"/>
  <c r="AT846" i="3"/>
  <c r="AT845" i="3" s="1"/>
  <c r="AT844" i="3" s="1"/>
  <c r="AT833" i="3" s="1"/>
  <c r="AN846" i="3"/>
  <c r="AN845" i="3" s="1"/>
  <c r="AN844" i="3" s="1"/>
  <c r="AN833" i="3" s="1"/>
  <c r="AL846" i="3"/>
  <c r="AL845" i="3" s="1"/>
  <c r="AL844" i="3" s="1"/>
  <c r="AL833" i="3" s="1"/>
  <c r="AD846" i="3"/>
  <c r="AD845" i="3" s="1"/>
  <c r="AD844" i="3" s="1"/>
  <c r="AD833" i="3" s="1"/>
  <c r="Y846" i="3"/>
  <c r="Y845" i="3" s="1"/>
  <c r="Y844" i="3" s="1"/>
  <c r="Y833" i="3" s="1"/>
  <c r="AA828" i="3"/>
  <c r="AA827" i="3" s="1"/>
  <c r="Y821" i="3"/>
  <c r="Y820" i="3" s="1"/>
  <c r="Y819" i="3" s="1"/>
  <c r="T813" i="3"/>
  <c r="J803" i="3"/>
  <c r="J802" i="3" s="1"/>
  <c r="J801" i="3" s="1"/>
  <c r="N794" i="3"/>
  <c r="G794" i="3" s="1"/>
  <c r="U783" i="3"/>
  <c r="N783" i="3" s="1"/>
  <c r="G783" i="3" s="1"/>
  <c r="AA780" i="3"/>
  <c r="U780" i="3" s="1"/>
  <c r="AO731" i="3"/>
  <c r="AO730" i="3" s="1"/>
  <c r="AO729" i="3" s="1"/>
  <c r="AO728" i="3" s="1"/>
  <c r="AO717" i="3" s="1"/>
  <c r="AO716" i="3" s="1"/>
  <c r="AO715" i="3" s="1"/>
  <c r="M731" i="3"/>
  <c r="M730" i="3" s="1"/>
  <c r="M729" i="3" s="1"/>
  <c r="M728" i="3" s="1"/>
  <c r="BC706" i="3"/>
  <c r="AV706" i="3"/>
  <c r="AV702" i="3"/>
  <c r="AS701" i="3"/>
  <c r="AS700" i="3" s="1"/>
  <c r="AS699" i="3" s="1"/>
  <c r="AE701" i="3"/>
  <c r="AE700" i="3" s="1"/>
  <c r="AE699" i="3" s="1"/>
  <c r="S701" i="3"/>
  <c r="S700" i="3" s="1"/>
  <c r="S699" i="3" s="1"/>
  <c r="T696" i="3"/>
  <c r="AO689" i="3"/>
  <c r="AO686" i="3"/>
  <c r="AA686" i="3"/>
  <c r="AO681" i="3"/>
  <c r="AA681" i="3"/>
  <c r="AI683" i="3"/>
  <c r="AB683" i="3" s="1"/>
  <c r="U683" i="3" s="1"/>
  <c r="N683" i="3" s="1"/>
  <c r="AO678" i="3"/>
  <c r="AW641" i="3"/>
  <c r="AO636" i="3"/>
  <c r="AP638" i="3"/>
  <c r="AI638" i="3" s="1"/>
  <c r="BB635" i="3"/>
  <c r="BB634" i="3" s="1"/>
  <c r="BB633" i="3" s="1"/>
  <c r="BB632" i="3" s="1"/>
  <c r="BB631" i="3" s="1"/>
  <c r="AZ635" i="3"/>
  <c r="AZ634" i="3" s="1"/>
  <c r="AZ633" i="3" s="1"/>
  <c r="AZ632" i="3" s="1"/>
  <c r="AZ631" i="3" s="1"/>
  <c r="AS635" i="3"/>
  <c r="AS634" i="3" s="1"/>
  <c r="AS633" i="3" s="1"/>
  <c r="AS632" i="3" s="1"/>
  <c r="AS631" i="3" s="1"/>
  <c r="X635" i="3"/>
  <c r="X634" i="3" s="1"/>
  <c r="X633" i="3" s="1"/>
  <c r="X632" i="3" s="1"/>
  <c r="X631" i="3" s="1"/>
  <c r="U628" i="3"/>
  <c r="N628" i="3" s="1"/>
  <c r="G628" i="3" s="1"/>
  <c r="T626" i="3"/>
  <c r="AQ626" i="3"/>
  <c r="AV621" i="3"/>
  <c r="H619" i="3"/>
  <c r="E206" i="2" s="1"/>
  <c r="O598" i="3"/>
  <c r="H598" i="3" s="1"/>
  <c r="E264" i="2" s="1"/>
  <c r="AP592" i="3"/>
  <c r="AI592" i="3" s="1"/>
  <c r="AB592" i="3" s="1"/>
  <c r="U592" i="3" s="1"/>
  <c r="N592" i="3" s="1"/>
  <c r="G592" i="3" s="1"/>
  <c r="AV590" i="3"/>
  <c r="AO590" i="3"/>
  <c r="M590" i="3"/>
  <c r="AA587" i="3"/>
  <c r="AO584" i="3"/>
  <c r="T584" i="3"/>
  <c r="AV575" i="3"/>
  <c r="AO569" i="3"/>
  <c r="AM562" i="3"/>
  <c r="M559" i="3"/>
  <c r="AS546" i="3"/>
  <c r="Q546" i="3"/>
  <c r="AO556" i="3"/>
  <c r="AH556" i="3"/>
  <c r="T556" i="3"/>
  <c r="M556" i="3"/>
  <c r="I546" i="3"/>
  <c r="AF546" i="3"/>
  <c r="T547" i="3"/>
  <c r="Y546" i="3"/>
  <c r="G544" i="3"/>
  <c r="AO540" i="3"/>
  <c r="AA540" i="3"/>
  <c r="M540" i="3"/>
  <c r="AV537" i="3"/>
  <c r="AH537" i="3"/>
  <c r="T537" i="3"/>
  <c r="AI533" i="3"/>
  <c r="AI531" i="3" s="1"/>
  <c r="AJ531" i="3"/>
  <c r="AA525" i="3"/>
  <c r="AA524" i="3" s="1"/>
  <c r="BC484" i="3"/>
  <c r="Z470" i="3"/>
  <c r="Z469" i="3" s="1"/>
  <c r="Z468" i="3" s="1"/>
  <c r="M426" i="3"/>
  <c r="M425" i="3" s="1"/>
  <c r="Y416" i="3"/>
  <c r="Y415" i="3" s="1"/>
  <c r="Y414" i="3" s="1"/>
  <c r="AM390" i="3"/>
  <c r="AG341" i="3"/>
  <c r="Z341" i="3"/>
  <c r="W334" i="3"/>
  <c r="AD289" i="3"/>
  <c r="AP276" i="3"/>
  <c r="AI276" i="3" s="1"/>
  <c r="AB276" i="3" s="1"/>
  <c r="U276" i="3" s="1"/>
  <c r="N276" i="3" s="1"/>
  <c r="G276" i="3" s="1"/>
  <c r="AI256" i="3"/>
  <c r="AI255" i="3" s="1"/>
  <c r="AI254" i="3" s="1"/>
  <c r="AI253" i="3" s="1"/>
  <c r="AO255" i="3"/>
  <c r="AO254" i="3" s="1"/>
  <c r="AO253" i="3" s="1"/>
  <c r="O210" i="3"/>
  <c r="H210" i="3" s="1"/>
  <c r="AH201" i="3"/>
  <c r="AB201" i="3" s="1"/>
  <c r="AB202" i="3"/>
  <c r="U202" i="3" s="1"/>
  <c r="N202" i="3" s="1"/>
  <c r="G202" i="3" s="1"/>
  <c r="AF194" i="3"/>
  <c r="AF193" i="3" s="1"/>
  <c r="AO125" i="3"/>
  <c r="AO124" i="3" s="1"/>
  <c r="AO123" i="3" s="1"/>
  <c r="AA125" i="3"/>
  <c r="AA124" i="3" s="1"/>
  <c r="AA123" i="3" s="1"/>
  <c r="M125" i="3"/>
  <c r="M124" i="3" s="1"/>
  <c r="U515" i="3"/>
  <c r="N515" i="3" s="1"/>
  <c r="G515" i="3" s="1"/>
  <c r="AA513" i="3"/>
  <c r="AW509" i="3"/>
  <c r="AV508" i="3"/>
  <c r="AO508" i="3"/>
  <c r="AV505" i="3"/>
  <c r="AV504" i="3" s="1"/>
  <c r="AA505" i="3"/>
  <c r="AF504" i="3"/>
  <c r="X495" i="3"/>
  <c r="AY495" i="3"/>
  <c r="AT495" i="3"/>
  <c r="BE492" i="3"/>
  <c r="BE481" i="3" s="1"/>
  <c r="BE480" i="3" s="1"/>
  <c r="BE479" i="3" s="1"/>
  <c r="BE478" i="3" s="1"/>
  <c r="P470" i="3"/>
  <c r="P469" i="3" s="1"/>
  <c r="P468" i="3" s="1"/>
  <c r="AP466" i="3"/>
  <c r="AI466" i="3" s="1"/>
  <c r="AB466" i="3" s="1"/>
  <c r="U466" i="3" s="1"/>
  <c r="N466" i="3" s="1"/>
  <c r="G466" i="3" s="1"/>
  <c r="BE448" i="3"/>
  <c r="BE447" i="3" s="1"/>
  <c r="AP440" i="3"/>
  <c r="AI440" i="3" s="1"/>
  <c r="AB440" i="3" s="1"/>
  <c r="U440" i="3" s="1"/>
  <c r="N440" i="3" s="1"/>
  <c r="G440" i="3" s="1"/>
  <c r="AP438" i="3"/>
  <c r="AI438" i="3" s="1"/>
  <c r="AB438" i="3" s="1"/>
  <c r="U438" i="3" s="1"/>
  <c r="N438" i="3" s="1"/>
  <c r="G438" i="3" s="1"/>
  <c r="AP437" i="3"/>
  <c r="AI437" i="3" s="1"/>
  <c r="K432" i="3"/>
  <c r="AP427" i="3"/>
  <c r="AI427" i="3" s="1"/>
  <c r="AB427" i="3" s="1"/>
  <c r="U427" i="3" s="1"/>
  <c r="N427" i="3" s="1"/>
  <c r="G427" i="3" s="1"/>
  <c r="L416" i="3"/>
  <c r="L415" i="3" s="1"/>
  <c r="L414" i="3" s="1"/>
  <c r="J416" i="3"/>
  <c r="J415" i="3" s="1"/>
  <c r="J414" i="3" s="1"/>
  <c r="AK390" i="3"/>
  <c r="AO380" i="3"/>
  <c r="AP370" i="3"/>
  <c r="AI370" i="3" s="1"/>
  <c r="AB370" i="3" s="1"/>
  <c r="U370" i="3" s="1"/>
  <c r="N370" i="3" s="1"/>
  <c r="G370" i="3" s="1"/>
  <c r="M365" i="3"/>
  <c r="M364" i="3" s="1"/>
  <c r="X355" i="3"/>
  <c r="P355" i="3"/>
  <c r="I355" i="3"/>
  <c r="AL341" i="3"/>
  <c r="AK341" i="3"/>
  <c r="AP338" i="3"/>
  <c r="AI338" i="3" s="1"/>
  <c r="AB338" i="3" s="1"/>
  <c r="U338" i="3" s="1"/>
  <c r="N338" i="3" s="1"/>
  <c r="G338" i="3" s="1"/>
  <c r="AP321" i="3"/>
  <c r="AI321" i="3" s="1"/>
  <c r="AB321" i="3" s="1"/>
  <c r="U321" i="3" s="1"/>
  <c r="N321" i="3" s="1"/>
  <c r="G321" i="3" s="1"/>
  <c r="S318" i="3"/>
  <c r="S317" i="3" s="1"/>
  <c r="S316" i="3" s="1"/>
  <c r="S315" i="3" s="1"/>
  <c r="S314" i="3" s="1"/>
  <c r="L318" i="3"/>
  <c r="L317" i="3" s="1"/>
  <c r="L316" i="3" s="1"/>
  <c r="L315" i="3" s="1"/>
  <c r="L314" i="3" s="1"/>
  <c r="J318" i="3"/>
  <c r="J317" i="3" s="1"/>
  <c r="J316" i="3" s="1"/>
  <c r="J315" i="3" s="1"/>
  <c r="J314" i="3" s="1"/>
  <c r="BA288" i="3"/>
  <c r="BA287" i="3" s="1"/>
  <c r="BA286" i="3" s="1"/>
  <c r="BA285" i="3" s="1"/>
  <c r="BA284" i="3" s="1"/>
  <c r="J289" i="3"/>
  <c r="AT289" i="3"/>
  <c r="AN289" i="3"/>
  <c r="AL289" i="3"/>
  <c r="M280" i="3"/>
  <c r="M271" i="3" s="1"/>
  <c r="AF252" i="3"/>
  <c r="AF251" i="3" s="1"/>
  <c r="AP250" i="3"/>
  <c r="AI250" i="3" s="1"/>
  <c r="AB250" i="3" s="1"/>
  <c r="U250" i="3" s="1"/>
  <c r="N250" i="3" s="1"/>
  <c r="G250" i="3" s="1"/>
  <c r="AP249" i="3"/>
  <c r="AI249" i="3" s="1"/>
  <c r="AB249" i="3" s="1"/>
  <c r="U249" i="3" s="1"/>
  <c r="N249" i="3" s="1"/>
  <c r="G249" i="3" s="1"/>
  <c r="AP248" i="3"/>
  <c r="AI248" i="3" s="1"/>
  <c r="AB248" i="3" s="1"/>
  <c r="U248" i="3" s="1"/>
  <c r="N248" i="3" s="1"/>
  <c r="G248" i="3" s="1"/>
  <c r="AA246" i="3"/>
  <c r="AA241" i="3" s="1"/>
  <c r="AP247" i="3"/>
  <c r="AI247" i="3" s="1"/>
  <c r="AB247" i="3" s="1"/>
  <c r="U247" i="3" s="1"/>
  <c r="N247" i="3" s="1"/>
  <c r="G247" i="3" s="1"/>
  <c r="BE242" i="3"/>
  <c r="AX242" i="3" s="1"/>
  <c r="AQ242" i="3" s="1"/>
  <c r="AJ242" i="3" s="1"/>
  <c r="AC242" i="3" s="1"/>
  <c r="V242" i="3" s="1"/>
  <c r="O242" i="3" s="1"/>
  <c r="H242" i="3" s="1"/>
  <c r="AI223" i="3"/>
  <c r="AB223" i="3" s="1"/>
  <c r="U223" i="3" s="1"/>
  <c r="N223" i="3" s="1"/>
  <c r="G223" i="3" s="1"/>
  <c r="AC222" i="3"/>
  <c r="V222" i="3" s="1"/>
  <c r="O222" i="3" s="1"/>
  <c r="H222" i="3" s="1"/>
  <c r="M208" i="3"/>
  <c r="AR200" i="3"/>
  <c r="AN194" i="3"/>
  <c r="AN193" i="3" s="1"/>
  <c r="AG194" i="3"/>
  <c r="AG193" i="3" s="1"/>
  <c r="AG186" i="3" s="1"/>
  <c r="AE194" i="3"/>
  <c r="AE193" i="3" s="1"/>
  <c r="AE186" i="3" s="1"/>
  <c r="S194" i="3"/>
  <c r="S193" i="3" s="1"/>
  <c r="S186" i="3" s="1"/>
  <c r="Q194" i="3"/>
  <c r="Q193" i="3" s="1"/>
  <c r="Q186" i="3" s="1"/>
  <c r="L194" i="3"/>
  <c r="L193" i="3" s="1"/>
  <c r="L186" i="3" s="1"/>
  <c r="J194" i="3"/>
  <c r="J193" i="3" s="1"/>
  <c r="J186" i="3" s="1"/>
  <c r="BD194" i="3"/>
  <c r="BD193" i="3" s="1"/>
  <c r="AA175" i="3"/>
  <c r="AA174" i="3" s="1"/>
  <c r="AV175" i="3"/>
  <c r="AV174" i="3" s="1"/>
  <c r="AP176" i="3"/>
  <c r="AI176" i="3" s="1"/>
  <c r="X99" i="3"/>
  <c r="X98" i="3" s="1"/>
  <c r="P99" i="3"/>
  <c r="I99" i="3"/>
  <c r="U83" i="3"/>
  <c r="N83" i="3" s="1"/>
  <c r="G83" i="3" s="1"/>
  <c r="I45" i="3"/>
  <c r="I44" i="3" s="1"/>
  <c r="I43" i="3" s="1"/>
  <c r="W194" i="3"/>
  <c r="W193" i="3" s="1"/>
  <c r="P194" i="3"/>
  <c r="P193" i="3" s="1"/>
  <c r="K194" i="3"/>
  <c r="K193" i="3" s="1"/>
  <c r="AP180" i="3"/>
  <c r="AI180" i="3" s="1"/>
  <c r="AB180" i="3" s="1"/>
  <c r="U180" i="3" s="1"/>
  <c r="N180" i="3" s="1"/>
  <c r="G180" i="3" s="1"/>
  <c r="AH175" i="3"/>
  <c r="AH174" i="3" s="1"/>
  <c r="AG166" i="3"/>
  <c r="AG165" i="3" s="1"/>
  <c r="AE166" i="3"/>
  <c r="AE165" i="3" s="1"/>
  <c r="Z166" i="3"/>
  <c r="Z165" i="3" s="1"/>
  <c r="S166" i="3"/>
  <c r="S165" i="3" s="1"/>
  <c r="L166" i="3"/>
  <c r="L165" i="3" s="1"/>
  <c r="J166" i="3"/>
  <c r="J165" i="3" s="1"/>
  <c r="U163" i="3"/>
  <c r="N163" i="3" s="1"/>
  <c r="G163" i="3" s="1"/>
  <c r="AF146" i="3"/>
  <c r="AF145" i="3" s="1"/>
  <c r="AF144" i="3" s="1"/>
  <c r="AD149" i="3"/>
  <c r="AD146" i="3" s="1"/>
  <c r="Y146" i="3"/>
  <c r="Y145" i="3" s="1"/>
  <c r="Y144" i="3" s="1"/>
  <c r="AB147" i="3"/>
  <c r="AP131" i="3"/>
  <c r="AI131" i="3" s="1"/>
  <c r="AJ131" i="3" s="1"/>
  <c r="BD95" i="3"/>
  <c r="BD94" i="3" s="1"/>
  <c r="AW94" i="3" s="1"/>
  <c r="AN85" i="3"/>
  <c r="AL85" i="3"/>
  <c r="U78" i="3"/>
  <c r="N78" i="3" s="1"/>
  <c r="G78" i="3" s="1"/>
  <c r="O73" i="3"/>
  <c r="H73" i="3" s="1"/>
  <c r="AH70" i="3"/>
  <c r="AH67" i="3" s="1"/>
  <c r="T70" i="3"/>
  <c r="M70" i="3"/>
  <c r="M67" i="3" s="1"/>
  <c r="M66" i="3" s="1"/>
  <c r="AD67" i="3"/>
  <c r="AD66" i="3" s="1"/>
  <c r="AD65" i="3" s="1"/>
  <c r="Y67" i="3"/>
  <c r="Y66" i="3" s="1"/>
  <c r="Y65" i="3" s="1"/>
  <c r="AN66" i="3"/>
  <c r="AN65" i="3" s="1"/>
  <c r="AL66" i="3"/>
  <c r="AL65" i="3" s="1"/>
  <c r="AI54" i="3"/>
  <c r="AB54" i="3" s="1"/>
  <c r="U54" i="3" s="1"/>
  <c r="G54" i="3" s="1"/>
  <c r="AI52" i="3"/>
  <c r="AB52" i="3" s="1"/>
  <c r="U52" i="3" s="1"/>
  <c r="N52" i="3" s="1"/>
  <c r="G52" i="3" s="1"/>
  <c r="AA47" i="3"/>
  <c r="AA46" i="3" s="1"/>
  <c r="AI50" i="3"/>
  <c r="AB50" i="3" s="1"/>
  <c r="U50" i="3" s="1"/>
  <c r="N50" i="3" s="1"/>
  <c r="G50" i="3" s="1"/>
  <c r="AG45" i="3"/>
  <c r="AG44" i="3" s="1"/>
  <c r="AG43" i="3" s="1"/>
  <c r="AP24" i="3"/>
  <c r="AI24" i="3" s="1"/>
  <c r="AB24" i="3" s="1"/>
  <c r="U24" i="3" s="1"/>
  <c r="N24" i="3" s="1"/>
  <c r="G24" i="3" s="1"/>
  <c r="AP18" i="3"/>
  <c r="AI18" i="3" s="1"/>
  <c r="AB18" i="3" s="1"/>
  <c r="U18" i="3" s="1"/>
  <c r="N18" i="3" s="1"/>
  <c r="G18" i="3" s="1"/>
  <c r="AV1061" i="3"/>
  <c r="M1040" i="3"/>
  <c r="M1039" i="3" s="1"/>
  <c r="U769" i="3"/>
  <c r="N769" i="3" s="1"/>
  <c r="G769" i="3" s="1"/>
  <c r="D97" i="2" s="1"/>
  <c r="I522" i="3"/>
  <c r="I521" i="3"/>
  <c r="U1028" i="3"/>
  <c r="N1028" i="3" s="1"/>
  <c r="G1028" i="3" s="1"/>
  <c r="AN960" i="3"/>
  <c r="AN959" i="3" s="1"/>
  <c r="AN958" i="3" s="1"/>
  <c r="L960" i="3"/>
  <c r="L959" i="3" s="1"/>
  <c r="L958" i="3" s="1"/>
  <c r="AI928" i="3"/>
  <c r="AI927" i="3" s="1"/>
  <c r="AB927" i="3" s="1"/>
  <c r="U927" i="3" s="1"/>
  <c r="N927" i="3" s="1"/>
  <c r="G927" i="3" s="1"/>
  <c r="D107" i="2" s="1"/>
  <c r="AP927" i="3"/>
  <c r="AG875" i="3"/>
  <c r="Z875" i="3"/>
  <c r="AO1178" i="3"/>
  <c r="AO1177" i="3" s="1"/>
  <c r="AO1176" i="3" s="1"/>
  <c r="T1178" i="3"/>
  <c r="T1177" i="3" s="1"/>
  <c r="N1175" i="3"/>
  <c r="G1175" i="3" s="1"/>
  <c r="AW1063" i="3"/>
  <c r="AW1062" i="3" s="1"/>
  <c r="AW1061" i="3" s="1"/>
  <c r="AH1061" i="3"/>
  <c r="AI1026" i="3"/>
  <c r="AI1025" i="3" s="1"/>
  <c r="O1020" i="3"/>
  <c r="H1020" i="3" s="1"/>
  <c r="O1019" i="3"/>
  <c r="AM1011" i="3"/>
  <c r="AM1010" i="3" s="1"/>
  <c r="T1008" i="3"/>
  <c r="I1003" i="3"/>
  <c r="I1002" i="3" s="1"/>
  <c r="I1001" i="3" s="1"/>
  <c r="AF1003" i="3"/>
  <c r="AF1002" i="3" s="1"/>
  <c r="AF1001" i="3" s="1"/>
  <c r="AD1003" i="3"/>
  <c r="AD1002" i="3" s="1"/>
  <c r="AD1001" i="3" s="1"/>
  <c r="AD986" i="3" s="1"/>
  <c r="P1003" i="3"/>
  <c r="P1002" i="3" s="1"/>
  <c r="P1001" i="3" s="1"/>
  <c r="M991" i="3"/>
  <c r="M990" i="3" s="1"/>
  <c r="AA967" i="3"/>
  <c r="AA966" i="3" s="1"/>
  <c r="M967" i="3"/>
  <c r="M966" i="3" s="1"/>
  <c r="M965" i="3" s="1"/>
  <c r="M960" i="3" s="1"/>
  <c r="M959" i="3" s="1"/>
  <c r="M958" i="3" s="1"/>
  <c r="AG960" i="3"/>
  <c r="AG959" i="3" s="1"/>
  <c r="AG958" i="3" s="1"/>
  <c r="Z960" i="3"/>
  <c r="Z959" i="3" s="1"/>
  <c r="Z958" i="3" s="1"/>
  <c r="S960" i="3"/>
  <c r="S959" i="3" s="1"/>
  <c r="S958" i="3" s="1"/>
  <c r="AR960" i="3"/>
  <c r="AR959" i="3" s="1"/>
  <c r="P960" i="3"/>
  <c r="P959" i="3" s="1"/>
  <c r="P958" i="3" s="1"/>
  <c r="AO956" i="3"/>
  <c r="AF952" i="3"/>
  <c r="AF951" i="3" s="1"/>
  <c r="AF950" i="3" s="1"/>
  <c r="AF949" i="3" s="1"/>
  <c r="Z952" i="3"/>
  <c r="Z951" i="3" s="1"/>
  <c r="Z950" i="3" s="1"/>
  <c r="Z949" i="3" s="1"/>
  <c r="T942" i="3"/>
  <c r="T941" i="3" s="1"/>
  <c r="T940" i="3" s="1"/>
  <c r="O942" i="3"/>
  <c r="H942" i="3" s="1"/>
  <c r="H939" i="3"/>
  <c r="H938" i="3" s="1"/>
  <c r="H937" i="3" s="1"/>
  <c r="H936" i="3" s="1"/>
  <c r="J937" i="3"/>
  <c r="R932" i="3"/>
  <c r="R931" i="3" s="1"/>
  <c r="O931" i="3" s="1"/>
  <c r="AV927" i="3"/>
  <c r="AV912" i="3" s="1"/>
  <c r="AV911" i="3" s="1"/>
  <c r="AV910" i="3" s="1"/>
  <c r="AV904" i="3" s="1"/>
  <c r="AQ922" i="3"/>
  <c r="AQ912" i="3" s="1"/>
  <c r="AQ911" i="3" s="1"/>
  <c r="AQ910" i="3" s="1"/>
  <c r="AQ904" i="3" s="1"/>
  <c r="AH922" i="3"/>
  <c r="T922" i="3"/>
  <c r="H922" i="3"/>
  <c r="H920" i="3"/>
  <c r="E111" i="2" s="1"/>
  <c r="H916" i="3"/>
  <c r="E109" i="2" s="1"/>
  <c r="K913" i="3"/>
  <c r="K912" i="3" s="1"/>
  <c r="I913" i="3"/>
  <c r="I912" i="3" s="1"/>
  <c r="I911" i="3" s="1"/>
  <c r="I910" i="3" s="1"/>
  <c r="AZ856" i="3"/>
  <c r="AZ832" i="3" s="1"/>
  <c r="AZ831" i="3" s="1"/>
  <c r="M891" i="3"/>
  <c r="M890" i="3" s="1"/>
  <c r="AI882" i="3"/>
  <c r="AI881" i="3" s="1"/>
  <c r="AE875" i="3"/>
  <c r="AB877" i="3"/>
  <c r="U877" i="3" s="1"/>
  <c r="N877" i="3" s="1"/>
  <c r="G877" i="3" s="1"/>
  <c r="M866" i="3"/>
  <c r="AN865" i="3"/>
  <c r="AN864" i="3" s="1"/>
  <c r="Q865" i="3"/>
  <c r="Q864" i="3" s="1"/>
  <c r="AA847" i="3"/>
  <c r="AA846" i="3" s="1"/>
  <c r="Q846" i="3"/>
  <c r="Q845" i="3" s="1"/>
  <c r="Q844" i="3" s="1"/>
  <c r="Q833" i="3" s="1"/>
  <c r="G817" i="3"/>
  <c r="D113" i="2" s="1"/>
  <c r="D112" i="2" s="1"/>
  <c r="M809" i="3"/>
  <c r="M808" i="3" s="1"/>
  <c r="AO805" i="3"/>
  <c r="AO804" i="3" s="1"/>
  <c r="O790" i="3"/>
  <c r="H790" i="3" s="1"/>
  <c r="E105" i="2" s="1"/>
  <c r="H784" i="3"/>
  <c r="E102" i="2" s="1"/>
  <c r="M780" i="3"/>
  <c r="W768" i="3"/>
  <c r="J768" i="3"/>
  <c r="J767" i="3" s="1"/>
  <c r="AN767" i="3"/>
  <c r="AN763" i="3" s="1"/>
  <c r="AN759" i="3" s="1"/>
  <c r="AE768" i="3"/>
  <c r="AE767" i="3" s="1"/>
  <c r="AE763" i="3" s="1"/>
  <c r="AE759" i="3" s="1"/>
  <c r="J739" i="3"/>
  <c r="J738" i="3" s="1"/>
  <c r="J737" i="3" s="1"/>
  <c r="J736" i="3" s="1"/>
  <c r="J735" i="3" s="1"/>
  <c r="AN717" i="3"/>
  <c r="AN716" i="3" s="1"/>
  <c r="AN715" i="3" s="1"/>
  <c r="Q701" i="3"/>
  <c r="Q700" i="3" s="1"/>
  <c r="Q699" i="3" s="1"/>
  <c r="J701" i="3"/>
  <c r="J700" i="3" s="1"/>
  <c r="J699" i="3" s="1"/>
  <c r="AV686" i="3"/>
  <c r="AT670" i="3"/>
  <c r="AT648" i="3" s="1"/>
  <c r="AT647" i="3" s="1"/>
  <c r="P670" i="3"/>
  <c r="P648" i="3" s="1"/>
  <c r="P647" i="3" s="1"/>
  <c r="AK670" i="3"/>
  <c r="AK648" i="3" s="1"/>
  <c r="AK647" i="3" s="1"/>
  <c r="AW658" i="3"/>
  <c r="AP660" i="3"/>
  <c r="AI660" i="3" s="1"/>
  <c r="AB660" i="3" s="1"/>
  <c r="U660" i="3" s="1"/>
  <c r="N660" i="3" s="1"/>
  <c r="G660" i="3" s="1"/>
  <c r="AC649" i="3"/>
  <c r="V650" i="3"/>
  <c r="O650" i="3" s="1"/>
  <c r="H650" i="3" s="1"/>
  <c r="Y635" i="3"/>
  <c r="Y634" i="3" s="1"/>
  <c r="Y633" i="3" s="1"/>
  <c r="Y632" i="3" s="1"/>
  <c r="Y631" i="3" s="1"/>
  <c r="P635" i="3"/>
  <c r="P634" i="3" s="1"/>
  <c r="P633" i="3" s="1"/>
  <c r="P632" i="3" s="1"/>
  <c r="P631" i="3" s="1"/>
  <c r="H624" i="3"/>
  <c r="E208" i="2" s="1"/>
  <c r="I612" i="3"/>
  <c r="BC572" i="3"/>
  <c r="AW573" i="3"/>
  <c r="AP573" i="3" s="1"/>
  <c r="BC569" i="3"/>
  <c r="AU562" i="3"/>
  <c r="AS562" i="3"/>
  <c r="AW559" i="3"/>
  <c r="AP561" i="3"/>
  <c r="AI561" i="3" s="1"/>
  <c r="AB561" i="3" s="1"/>
  <c r="U561" i="3" s="1"/>
  <c r="N561" i="3" s="1"/>
  <c r="G561" i="3" s="1"/>
  <c r="AH553" i="3"/>
  <c r="T553" i="3"/>
  <c r="AK546" i="3"/>
  <c r="Q522" i="3"/>
  <c r="Q521" i="3"/>
  <c r="AO505" i="3"/>
  <c r="BB504" i="3"/>
  <c r="AZ504" i="3"/>
  <c r="Q504" i="3"/>
  <c r="AQ487" i="3"/>
  <c r="AJ488" i="3"/>
  <c r="AC488" i="3" s="1"/>
  <c r="AC487" i="3" s="1"/>
  <c r="AX475" i="3"/>
  <c r="AX474" i="3" s="1"/>
  <c r="AQ476" i="3"/>
  <c r="AL470" i="3"/>
  <c r="AL469" i="3" s="1"/>
  <c r="AL468" i="3" s="1"/>
  <c r="AJ453" i="3"/>
  <c r="AJ452" i="3" s="1"/>
  <c r="AJ451" i="3" s="1"/>
  <c r="AJ450" i="3" s="1"/>
  <c r="O433" i="3"/>
  <c r="H433" i="3" s="1"/>
  <c r="E172" i="2" s="1"/>
  <c r="T426" i="3"/>
  <c r="T425" i="3" s="1"/>
  <c r="R425" i="3"/>
  <c r="O425" i="3" s="1"/>
  <c r="O426" i="3"/>
  <c r="H426" i="3" s="1"/>
  <c r="E170" i="2" s="1"/>
  <c r="Z408" i="3"/>
  <c r="Z409" i="3"/>
  <c r="K409" i="3"/>
  <c r="K408" i="3"/>
  <c r="S408" i="3"/>
  <c r="AI400" i="3"/>
  <c r="AB400" i="3" s="1"/>
  <c r="AC398" i="3"/>
  <c r="AC397" i="3" s="1"/>
  <c r="L390" i="3"/>
  <c r="AD390" i="3"/>
  <c r="Z375" i="3"/>
  <c r="X375" i="3"/>
  <c r="AW365" i="3"/>
  <c r="AP365" i="3" s="1"/>
  <c r="BC358" i="3"/>
  <c r="BC357" i="3" s="1"/>
  <c r="BC356" i="3" s="1"/>
  <c r="AW359" i="3"/>
  <c r="AP359" i="3" s="1"/>
  <c r="AI359" i="3" s="1"/>
  <c r="AB359" i="3" s="1"/>
  <c r="U359" i="3" s="1"/>
  <c r="N359" i="3" s="1"/>
  <c r="G359" i="3" s="1"/>
  <c r="J355" i="3"/>
  <c r="AZ330" i="3"/>
  <c r="AZ329" i="3" s="1"/>
  <c r="AT334" i="3"/>
  <c r="AT330" i="3" s="1"/>
  <c r="AT329" i="3" s="1"/>
  <c r="AR334" i="3"/>
  <c r="AM334" i="3"/>
  <c r="AK334" i="3"/>
  <c r="AD334" i="3"/>
  <c r="Y334" i="3"/>
  <c r="P334" i="3"/>
  <c r="AF334" i="3"/>
  <c r="AJ333" i="3"/>
  <c r="AJ332" i="3" s="1"/>
  <c r="AJ331" i="3" s="1"/>
  <c r="AJ330" i="3" s="1"/>
  <c r="AJ329" i="3" s="1"/>
  <c r="H323" i="3"/>
  <c r="E164" i="2" s="1"/>
  <c r="K318" i="3"/>
  <c r="K317" i="3" s="1"/>
  <c r="K316" i="3" s="1"/>
  <c r="AK264" i="3"/>
  <c r="AO264" i="3" s="1"/>
  <c r="AO236" i="3"/>
  <c r="AO235" i="3" s="1"/>
  <c r="AO234" i="3" s="1"/>
  <c r="AO233" i="3" s="1"/>
  <c r="AO225" i="3" s="1"/>
  <c r="AT233" i="3"/>
  <c r="AT225" i="3" s="1"/>
  <c r="AQ234" i="3"/>
  <c r="AH222" i="3"/>
  <c r="P137" i="3"/>
  <c r="U109" i="3"/>
  <c r="N109" i="3" s="1"/>
  <c r="G109" i="3" s="1"/>
  <c r="AQ92" i="3"/>
  <c r="AV1178" i="3"/>
  <c r="AV1177" i="3" s="1"/>
  <c r="AV1176" i="3" s="1"/>
  <c r="AH1178" i="3"/>
  <c r="AH1177" i="3" s="1"/>
  <c r="M1173" i="3"/>
  <c r="M1163" i="3" s="1"/>
  <c r="AW1172" i="3"/>
  <c r="AP1172" i="3" s="1"/>
  <c r="AI1172" i="3" s="1"/>
  <c r="AB1172" i="3" s="1"/>
  <c r="U1172" i="3" s="1"/>
  <c r="N1172" i="3" s="1"/>
  <c r="G1172" i="3" s="1"/>
  <c r="AB1065" i="3"/>
  <c r="U1065" i="3" s="1"/>
  <c r="N1065" i="3" s="1"/>
  <c r="G1065" i="3" s="1"/>
  <c r="AA1064" i="3"/>
  <c r="AX1063" i="3"/>
  <c r="BC1061" i="3"/>
  <c r="I1040" i="3"/>
  <c r="I1039" i="3" s="1"/>
  <c r="I1038" i="3" s="1"/>
  <c r="I1037" i="3" s="1"/>
  <c r="I1036" i="3" s="1"/>
  <c r="I1029" i="3" s="1"/>
  <c r="AW1058" i="3"/>
  <c r="BD1040" i="3"/>
  <c r="BD1039" i="3" s="1"/>
  <c r="BD1038" i="3" s="1"/>
  <c r="BD1037" i="3" s="1"/>
  <c r="BD1036" i="3" s="1"/>
  <c r="BD1029" i="3" s="1"/>
  <c r="AQ1035" i="3"/>
  <c r="AQ1034" i="3" s="1"/>
  <c r="AQ1033" i="3" s="1"/>
  <c r="AQ1032" i="3" s="1"/>
  <c r="AQ1031" i="3" s="1"/>
  <c r="AQ1030" i="3" s="1"/>
  <c r="O1021" i="3"/>
  <c r="H1021" i="3" s="1"/>
  <c r="O1018" i="3"/>
  <c r="AB1014" i="3"/>
  <c r="U1014" i="3" s="1"/>
  <c r="N1014" i="3" s="1"/>
  <c r="G1014" i="3" s="1"/>
  <c r="Y1011" i="3"/>
  <c r="Y1010" i="3" s="1"/>
  <c r="P1011" i="3"/>
  <c r="P1010" i="3" s="1"/>
  <c r="R1012" i="3"/>
  <c r="O1012" i="3" s="1"/>
  <c r="H1012" i="3" s="1"/>
  <c r="AN1003" i="3"/>
  <c r="AN1002" i="3" s="1"/>
  <c r="AN1001" i="3" s="1"/>
  <c r="AL1003" i="3"/>
  <c r="AL1002" i="3" s="1"/>
  <c r="AL1001" i="3" s="1"/>
  <c r="AL986" i="3" s="1"/>
  <c r="AG1003" i="3"/>
  <c r="AG1002" i="3" s="1"/>
  <c r="AG1001" i="3" s="1"/>
  <c r="AE1003" i="3"/>
  <c r="AE1002" i="3" s="1"/>
  <c r="AE1001" i="3" s="1"/>
  <c r="Z1003" i="3"/>
  <c r="Z1002" i="3" s="1"/>
  <c r="Z1001" i="3" s="1"/>
  <c r="X1003" i="3"/>
  <c r="X1002" i="3" s="1"/>
  <c r="X1001" i="3" s="1"/>
  <c r="S1003" i="3"/>
  <c r="S1002" i="3" s="1"/>
  <c r="S1001" i="3" s="1"/>
  <c r="Q1003" i="3"/>
  <c r="Q1002" i="3" s="1"/>
  <c r="Q1001" i="3" s="1"/>
  <c r="AW1003" i="3"/>
  <c r="AW1002" i="3" s="1"/>
  <c r="AW1001" i="3" s="1"/>
  <c r="AM1003" i="3"/>
  <c r="AM1002" i="3" s="1"/>
  <c r="AM1001" i="3" s="1"/>
  <c r="Y1003" i="3"/>
  <c r="Y1002" i="3" s="1"/>
  <c r="Y1001" i="3" s="1"/>
  <c r="L1003" i="3"/>
  <c r="L1002" i="3" s="1"/>
  <c r="L1001" i="3" s="1"/>
  <c r="L986" i="3" s="1"/>
  <c r="U1000" i="3"/>
  <c r="N1000" i="3" s="1"/>
  <c r="G1000" i="3" s="1"/>
  <c r="U994" i="3"/>
  <c r="N994" i="3" s="1"/>
  <c r="G994" i="3" s="1"/>
  <c r="AA991" i="3"/>
  <c r="AA990" i="3" s="1"/>
  <c r="AI984" i="3"/>
  <c r="AI983" i="3" s="1"/>
  <c r="AI982" i="3" s="1"/>
  <c r="AI981" i="3" s="1"/>
  <c r="AI980" i="3" s="1"/>
  <c r="AI979" i="3" s="1"/>
  <c r="AI978" i="3" s="1"/>
  <c r="O976" i="3"/>
  <c r="H976" i="3" s="1"/>
  <c r="AV967" i="3"/>
  <c r="AV966" i="3" s="1"/>
  <c r="AV965" i="3" s="1"/>
  <c r="AO967" i="3"/>
  <c r="AO966" i="3" s="1"/>
  <c r="AO965" i="3" s="1"/>
  <c r="AO960" i="3" s="1"/>
  <c r="AO959" i="3" s="1"/>
  <c r="AO958" i="3" s="1"/>
  <c r="T967" i="3"/>
  <c r="T966" i="3" s="1"/>
  <c r="AT960" i="3"/>
  <c r="AT959" i="3" s="1"/>
  <c r="AM960" i="3"/>
  <c r="AM959" i="3" s="1"/>
  <c r="AM958" i="3" s="1"/>
  <c r="K960" i="3"/>
  <c r="K959" i="3" s="1"/>
  <c r="K958" i="3" s="1"/>
  <c r="AO954" i="3"/>
  <c r="AO953" i="3" s="1"/>
  <c r="AM952" i="3"/>
  <c r="AM951" i="3" s="1"/>
  <c r="AM950" i="3" s="1"/>
  <c r="AM949" i="3" s="1"/>
  <c r="AK952" i="3"/>
  <c r="AK951" i="3" s="1"/>
  <c r="AK950" i="3" s="1"/>
  <c r="AK949" i="3" s="1"/>
  <c r="S952" i="3"/>
  <c r="S951" i="3" s="1"/>
  <c r="S950" i="3" s="1"/>
  <c r="S949" i="3" s="1"/>
  <c r="Q952" i="3"/>
  <c r="Q951" i="3" s="1"/>
  <c r="Q950" i="3" s="1"/>
  <c r="Q949" i="3" s="1"/>
  <c r="K952" i="3"/>
  <c r="K951" i="3" s="1"/>
  <c r="K950" i="3" s="1"/>
  <c r="K949" i="3" s="1"/>
  <c r="I952" i="3"/>
  <c r="I951" i="3" s="1"/>
  <c r="I950" i="3" s="1"/>
  <c r="I949" i="3" s="1"/>
  <c r="U943" i="3"/>
  <c r="N943" i="3" s="1"/>
  <c r="G943" i="3" s="1"/>
  <c r="O943" i="3"/>
  <c r="H943" i="3" s="1"/>
  <c r="AI939" i="3"/>
  <c r="AI938" i="3" s="1"/>
  <c r="AI936" i="3" s="1"/>
  <c r="AC939" i="3"/>
  <c r="AC938" i="3" s="1"/>
  <c r="AC937" i="3" s="1"/>
  <c r="AM935" i="3"/>
  <c r="AK935" i="3"/>
  <c r="AF935" i="3"/>
  <c r="AD935" i="3"/>
  <c r="P935" i="3"/>
  <c r="X937" i="3"/>
  <c r="R937" i="3"/>
  <c r="L937" i="3"/>
  <c r="AJ926" i="3"/>
  <c r="AC926" i="3" s="1"/>
  <c r="V926" i="3" s="1"/>
  <c r="AT912" i="3"/>
  <c r="AT911" i="3" s="1"/>
  <c r="AT910" i="3" s="1"/>
  <c r="AT904" i="3" s="1"/>
  <c r="AO922" i="3"/>
  <c r="H918" i="3"/>
  <c r="E110" i="2" s="1"/>
  <c r="AI917" i="3"/>
  <c r="AI916" i="3" s="1"/>
  <c r="AD913" i="3"/>
  <c r="AD912" i="3" s="1"/>
  <c r="AD911" i="3" s="1"/>
  <c r="AD910" i="3" s="1"/>
  <c r="Z913" i="3"/>
  <c r="Z912" i="3" s="1"/>
  <c r="Z911" i="3" s="1"/>
  <c r="Z910" i="3" s="1"/>
  <c r="X913" i="3"/>
  <c r="X912" i="3" s="1"/>
  <c r="X911" i="3" s="1"/>
  <c r="X910" i="3" s="1"/>
  <c r="S913" i="3"/>
  <c r="S912" i="3" s="1"/>
  <c r="S911" i="3" s="1"/>
  <c r="S910" i="3" s="1"/>
  <c r="Q913" i="3"/>
  <c r="Q912" i="3" s="1"/>
  <c r="Q911" i="3" s="1"/>
  <c r="Q910" i="3" s="1"/>
  <c r="O914" i="3"/>
  <c r="H914" i="3" s="1"/>
  <c r="E108" i="2" s="1"/>
  <c r="AC909" i="3"/>
  <c r="V909" i="3" s="1"/>
  <c r="V908" i="3" s="1"/>
  <c r="AY856" i="3"/>
  <c r="AY832" i="3" s="1"/>
  <c r="AY831" i="3" s="1"/>
  <c r="AT875" i="3"/>
  <c r="AW885" i="3"/>
  <c r="AP885" i="3"/>
  <c r="M882" i="3"/>
  <c r="M881" i="3" s="1"/>
  <c r="W875" i="3"/>
  <c r="BE875" i="3"/>
  <c r="BE863" i="3" s="1"/>
  <c r="BE856" i="3" s="1"/>
  <c r="BE832" i="3" s="1"/>
  <c r="BE831" i="3" s="1"/>
  <c r="AJ874" i="3"/>
  <c r="AI871" i="3"/>
  <c r="AI870" i="3" s="1"/>
  <c r="T870" i="3"/>
  <c r="M870" i="3"/>
  <c r="AV870" i="3"/>
  <c r="AV865" i="3" s="1"/>
  <c r="AT864" i="3"/>
  <c r="AR864" i="3"/>
  <c r="AR863" i="3" s="1"/>
  <c r="AR856" i="3" s="1"/>
  <c r="AP870" i="3"/>
  <c r="AP865" i="3" s="1"/>
  <c r="U869" i="3"/>
  <c r="N869" i="3" s="1"/>
  <c r="G869" i="3" s="1"/>
  <c r="AO866" i="3"/>
  <c r="AO865" i="3" s="1"/>
  <c r="AO864" i="3" s="1"/>
  <c r="AA866" i="3"/>
  <c r="AK865" i="3"/>
  <c r="AK864" i="3" s="1"/>
  <c r="AE865" i="3"/>
  <c r="AE864" i="3" s="1"/>
  <c r="AP862" i="3"/>
  <c r="AI862" i="3" s="1"/>
  <c r="AI861" i="3" s="1"/>
  <c r="AI860" i="3" s="1"/>
  <c r="AI859" i="3" s="1"/>
  <c r="AI858" i="3" s="1"/>
  <c r="AI857" i="3" s="1"/>
  <c r="AV852" i="3"/>
  <c r="AV846" i="3" s="1"/>
  <c r="AV845" i="3" s="1"/>
  <c r="AV844" i="3" s="1"/>
  <c r="AV833" i="3" s="1"/>
  <c r="AF846" i="3"/>
  <c r="AF845" i="3" s="1"/>
  <c r="AF844" i="3" s="1"/>
  <c r="AF833" i="3" s="1"/>
  <c r="W846" i="3"/>
  <c r="W845" i="3" s="1"/>
  <c r="W844" i="3" s="1"/>
  <c r="W833" i="3" s="1"/>
  <c r="AB849" i="3"/>
  <c r="U849" i="3" s="1"/>
  <c r="N849" i="3" s="1"/>
  <c r="G849" i="3" s="1"/>
  <c r="Z846" i="3"/>
  <c r="Z845" i="3" s="1"/>
  <c r="Z844" i="3" s="1"/>
  <c r="Z833" i="3" s="1"/>
  <c r="AB843" i="3"/>
  <c r="U843" i="3" s="1"/>
  <c r="N843" i="3" s="1"/>
  <c r="G843" i="3" s="1"/>
  <c r="R841" i="3"/>
  <c r="M828" i="3"/>
  <c r="M827" i="3" s="1"/>
  <c r="AI825" i="3"/>
  <c r="AI824" i="3" s="1"/>
  <c r="AI823" i="3" s="1"/>
  <c r="AI822" i="3" s="1"/>
  <c r="AE821" i="3"/>
  <c r="AE820" i="3" s="1"/>
  <c r="AE819" i="3" s="1"/>
  <c r="X821" i="3"/>
  <c r="X820" i="3" s="1"/>
  <c r="X819" i="3" s="1"/>
  <c r="J821" i="3"/>
  <c r="J820" i="3" s="1"/>
  <c r="J819" i="3" s="1"/>
  <c r="AB811" i="3"/>
  <c r="U811" i="3" s="1"/>
  <c r="N811" i="3" s="1"/>
  <c r="G811" i="3" s="1"/>
  <c r="AO809" i="3"/>
  <c r="AO808" i="3" s="1"/>
  <c r="AA809" i="3"/>
  <c r="AA808" i="3" s="1"/>
  <c r="AI806" i="3"/>
  <c r="AI805" i="3" s="1"/>
  <c r="AI804" i="3" s="1"/>
  <c r="AA805" i="3"/>
  <c r="AA804" i="3" s="1"/>
  <c r="I803" i="3"/>
  <c r="I802" i="3" s="1"/>
  <c r="I801" i="3" s="1"/>
  <c r="U793" i="3"/>
  <c r="N793" i="3" s="1"/>
  <c r="G793" i="3" s="1"/>
  <c r="U792" i="3"/>
  <c r="N792" i="3" s="1"/>
  <c r="G792" i="3" s="1"/>
  <c r="G788" i="3"/>
  <c r="AJ786" i="3"/>
  <c r="AJ767" i="3" s="1"/>
  <c r="AJ763" i="3" s="1"/>
  <c r="AJ759" i="3" s="1"/>
  <c r="AJ758" i="3" s="1"/>
  <c r="AF768" i="3"/>
  <c r="Q768" i="3"/>
  <c r="Q767" i="3" s="1"/>
  <c r="Q763" i="3" s="1"/>
  <c r="Q759" i="3" s="1"/>
  <c r="H774" i="3"/>
  <c r="E99" i="2" s="1"/>
  <c r="AI772" i="3"/>
  <c r="AI771" i="3" s="1"/>
  <c r="AI768" i="3" s="1"/>
  <c r="AA771" i="3"/>
  <c r="AM767" i="3"/>
  <c r="AM763" i="3" s="1"/>
  <c r="AM759" i="3" s="1"/>
  <c r="Z768" i="3"/>
  <c r="Z767" i="3" s="1"/>
  <c r="Z763" i="3" s="1"/>
  <c r="Z759" i="3" s="1"/>
  <c r="U770" i="3"/>
  <c r="N770" i="3" s="1"/>
  <c r="G770" i="3" s="1"/>
  <c r="I768" i="3"/>
  <c r="AH753" i="3"/>
  <c r="AB753" i="3" s="1"/>
  <c r="AC753" i="3" s="1"/>
  <c r="T752" i="3"/>
  <c r="AI751" i="3"/>
  <c r="AB751" i="3" s="1"/>
  <c r="U751" i="3" s="1"/>
  <c r="N751" i="3" s="1"/>
  <c r="G751" i="3" s="1"/>
  <c r="AO750" i="3"/>
  <c r="AK738" i="3"/>
  <c r="AK737" i="3" s="1"/>
  <c r="AK736" i="3" s="1"/>
  <c r="AK735" i="3" s="1"/>
  <c r="I739" i="3"/>
  <c r="I738" i="3" s="1"/>
  <c r="I737" i="3" s="1"/>
  <c r="I736" i="3" s="1"/>
  <c r="I735" i="3" s="1"/>
  <c r="BE731" i="3"/>
  <c r="BE730" i="3" s="1"/>
  <c r="BE729" i="3" s="1"/>
  <c r="BE728" i="3" s="1"/>
  <c r="AX732" i="3"/>
  <c r="AX731" i="3" s="1"/>
  <c r="AX730" i="3" s="1"/>
  <c r="AX729" i="3" s="1"/>
  <c r="AX728" i="3" s="1"/>
  <c r="BC721" i="3"/>
  <c r="BC720" i="3" s="1"/>
  <c r="BC719" i="3" s="1"/>
  <c r="BC718" i="3" s="1"/>
  <c r="AW722" i="3"/>
  <c r="AW721" i="3" s="1"/>
  <c r="AW720" i="3" s="1"/>
  <c r="AW719" i="3" s="1"/>
  <c r="AW718" i="3" s="1"/>
  <c r="O713" i="3"/>
  <c r="H713" i="3" s="1"/>
  <c r="E260" i="2" s="1"/>
  <c r="E259" i="2" s="1"/>
  <c r="E258" i="2" s="1"/>
  <c r="E257" i="2" s="1"/>
  <c r="T706" i="3"/>
  <c r="AP704" i="3"/>
  <c r="AI704" i="3" s="1"/>
  <c r="AB704" i="3" s="1"/>
  <c r="U704" i="3" s="1"/>
  <c r="N704" i="3" s="1"/>
  <c r="G704" i="3" s="1"/>
  <c r="BC702" i="3"/>
  <c r="T702" i="3"/>
  <c r="BB701" i="3"/>
  <c r="BB700" i="3" s="1"/>
  <c r="BB699" i="3" s="1"/>
  <c r="AT701" i="3"/>
  <c r="AT700" i="3" s="1"/>
  <c r="AT699" i="3" s="1"/>
  <c r="AK701" i="3"/>
  <c r="AK700" i="3" s="1"/>
  <c r="AK699" i="3" s="1"/>
  <c r="AD701" i="3"/>
  <c r="AD700" i="3" s="1"/>
  <c r="AD699" i="3" s="1"/>
  <c r="W701" i="3"/>
  <c r="W700" i="3" s="1"/>
  <c r="W699" i="3" s="1"/>
  <c r="AA696" i="3"/>
  <c r="U696" i="3" s="1"/>
  <c r="U697" i="3"/>
  <c r="N697" i="3" s="1"/>
  <c r="G697" i="3" s="1"/>
  <c r="BC693" i="3"/>
  <c r="AW694" i="3"/>
  <c r="AP694" i="3" s="1"/>
  <c r="BC689" i="3"/>
  <c r="AP687" i="3"/>
  <c r="AI687" i="3" s="1"/>
  <c r="AA678" i="3"/>
  <c r="AF670" i="3"/>
  <c r="BD670" i="3"/>
  <c r="BD648" i="3" s="1"/>
  <c r="BD647" i="3" s="1"/>
  <c r="BD646" i="3" s="1"/>
  <c r="BD645" i="3" s="1"/>
  <c r="AL670" i="3"/>
  <c r="AL648" i="3" s="1"/>
  <c r="AL647" i="3" s="1"/>
  <c r="AG670" i="3"/>
  <c r="AG648" i="3" s="1"/>
  <c r="AG647" i="3" s="1"/>
  <c r="S670" i="3"/>
  <c r="S648" i="3" s="1"/>
  <c r="S647" i="3" s="1"/>
  <c r="Q670" i="3"/>
  <c r="Q648" i="3" s="1"/>
  <c r="Q647" i="3" s="1"/>
  <c r="K670" i="3"/>
  <c r="K648" i="3" s="1"/>
  <c r="K647" i="3" s="1"/>
  <c r="AV663" i="3"/>
  <c r="AV662" i="3" s="1"/>
  <c r="AA663" i="3"/>
  <c r="AO658" i="3"/>
  <c r="M658" i="3"/>
  <c r="BC658" i="3"/>
  <c r="U657" i="3"/>
  <c r="N657" i="3" s="1"/>
  <c r="G657" i="3" s="1"/>
  <c r="AH655" i="3"/>
  <c r="AO652" i="3"/>
  <c r="AO641" i="3"/>
  <c r="BC641" i="3"/>
  <c r="AV636" i="3"/>
  <c r="AR635" i="3"/>
  <c r="AR634" i="3" s="1"/>
  <c r="AR633" i="3" s="1"/>
  <c r="AR632" i="3" s="1"/>
  <c r="AR631" i="3" s="1"/>
  <c r="AL635" i="3"/>
  <c r="AL634" i="3" s="1"/>
  <c r="AL633" i="3" s="1"/>
  <c r="AL632" i="3" s="1"/>
  <c r="AL631" i="3" s="1"/>
  <c r="J635" i="3"/>
  <c r="J634" i="3" s="1"/>
  <c r="J633" i="3" s="1"/>
  <c r="J632" i="3" s="1"/>
  <c r="J631" i="3" s="1"/>
  <c r="AA626" i="3"/>
  <c r="AP625" i="3"/>
  <c r="AT621" i="3"/>
  <c r="AN621" i="3"/>
  <c r="Z621" i="3"/>
  <c r="H622" i="3"/>
  <c r="E207" i="2" s="1"/>
  <c r="AZ612" i="3"/>
  <c r="AZ603" i="3" s="1"/>
  <c r="AR612" i="3"/>
  <c r="AM612" i="3"/>
  <c r="AD612" i="3"/>
  <c r="Y612" i="3"/>
  <c r="R612" i="3"/>
  <c r="O612" i="3" s="1"/>
  <c r="O613" i="3"/>
  <c r="H613" i="3" s="1"/>
  <c r="E203" i="2" s="1"/>
  <c r="P612" i="3"/>
  <c r="AX606" i="3"/>
  <c r="AQ607" i="3"/>
  <c r="AQ606" i="3" s="1"/>
  <c r="BC590" i="3"/>
  <c r="AW591" i="3"/>
  <c r="AW590" i="3" s="1"/>
  <c r="AC581" i="3"/>
  <c r="AX575" i="3"/>
  <c r="AQ576" i="3"/>
  <c r="AQ575" i="3" s="1"/>
  <c r="AO572" i="3"/>
  <c r="H572" i="3"/>
  <c r="E227" i="2" s="1"/>
  <c r="BA562" i="3"/>
  <c r="T563" i="3"/>
  <c r="L562" i="3"/>
  <c r="J562" i="3"/>
  <c r="R562" i="3"/>
  <c r="O562" i="3" s="1"/>
  <c r="AP560" i="3"/>
  <c r="AI560" i="3" s="1"/>
  <c r="H556" i="3"/>
  <c r="E222" i="2" s="1"/>
  <c r="AV550" i="3"/>
  <c r="AA550" i="3"/>
  <c r="BA546" i="3"/>
  <c r="Z546" i="3"/>
  <c r="X546" i="3"/>
  <c r="J546" i="3"/>
  <c r="AP542" i="3"/>
  <c r="AI542" i="3" s="1"/>
  <c r="AB542" i="3" s="1"/>
  <c r="U542" i="3" s="1"/>
  <c r="N542" i="3" s="1"/>
  <c r="G542" i="3" s="1"/>
  <c r="AP536" i="3"/>
  <c r="AI536" i="3" s="1"/>
  <c r="AB536" i="3" s="1"/>
  <c r="U536" i="3" s="1"/>
  <c r="N536" i="3" s="1"/>
  <c r="G536" i="3" s="1"/>
  <c r="AP531" i="3"/>
  <c r="BC525" i="3"/>
  <c r="BC524" i="3" s="1"/>
  <c r="BC523" i="3" s="1"/>
  <c r="BC521" i="3" s="1"/>
  <c r="AW526" i="3"/>
  <c r="AW525" i="3" s="1"/>
  <c r="AW524" i="3" s="1"/>
  <c r="AW523" i="3" s="1"/>
  <c r="AW521" i="3" s="1"/>
  <c r="AC513" i="3"/>
  <c r="M508" i="3"/>
  <c r="AI507" i="3"/>
  <c r="AB507" i="3" s="1"/>
  <c r="U507" i="3" s="1"/>
  <c r="N507" i="3" s="1"/>
  <c r="G507" i="3" s="1"/>
  <c r="AL495" i="3"/>
  <c r="AG495" i="3"/>
  <c r="BC498" i="3"/>
  <c r="AW499" i="3"/>
  <c r="AP499" i="3" s="1"/>
  <c r="AI499" i="3" s="1"/>
  <c r="AI498" i="3" s="1"/>
  <c r="H496" i="3"/>
  <c r="E188" i="2" s="1"/>
  <c r="I495" i="3"/>
  <c r="AW492" i="3"/>
  <c r="BC492" i="3"/>
  <c r="AX484" i="3"/>
  <c r="AQ486" i="3"/>
  <c r="BC482" i="3"/>
  <c r="AW483" i="3"/>
  <c r="AV470" i="3"/>
  <c r="AV469" i="3" s="1"/>
  <c r="AV468" i="3" s="1"/>
  <c r="AM470" i="3"/>
  <c r="AM469" i="3" s="1"/>
  <c r="AM468" i="3" s="1"/>
  <c r="J470" i="3"/>
  <c r="J469" i="3" s="1"/>
  <c r="J468" i="3" s="1"/>
  <c r="AC466" i="3"/>
  <c r="AC465" i="3" s="1"/>
  <c r="AC464" i="3" s="1"/>
  <c r="AV465" i="3"/>
  <c r="AV464" i="3" s="1"/>
  <c r="AW462" i="3"/>
  <c r="AR449" i="3"/>
  <c r="AR448" i="3" s="1"/>
  <c r="AR447" i="3" s="1"/>
  <c r="AA456" i="3"/>
  <c r="AA455" i="3" s="1"/>
  <c r="M456" i="3"/>
  <c r="M455" i="3" s="1"/>
  <c r="AN449" i="3"/>
  <c r="AN448" i="3" s="1"/>
  <c r="AN447" i="3" s="1"/>
  <c r="V443" i="3"/>
  <c r="V424" i="3" s="1"/>
  <c r="V423" i="3" s="1"/>
  <c r="AP418" i="3"/>
  <c r="AI418" i="3" s="1"/>
  <c r="AB418" i="3" s="1"/>
  <c r="U418" i="3" s="1"/>
  <c r="N418" i="3" s="1"/>
  <c r="G418" i="3" s="1"/>
  <c r="AV417" i="3"/>
  <c r="AP417" i="3" s="1"/>
  <c r="T417" i="3"/>
  <c r="T416" i="3" s="1"/>
  <c r="T415" i="3" s="1"/>
  <c r="M417" i="3"/>
  <c r="M416" i="3" s="1"/>
  <c r="AO417" i="3"/>
  <c r="AO416" i="3" s="1"/>
  <c r="AF416" i="3"/>
  <c r="AF415" i="3" s="1"/>
  <c r="AF414" i="3" s="1"/>
  <c r="X409" i="3"/>
  <c r="O406" i="3"/>
  <c r="H406" i="3" s="1"/>
  <c r="E177" i="2" s="1"/>
  <c r="E176" i="2" s="1"/>
  <c r="E175" i="2" s="1"/>
  <c r="R405" i="3"/>
  <c r="O405" i="3" s="1"/>
  <c r="H405" i="3" s="1"/>
  <c r="Y390" i="3"/>
  <c r="AJ395" i="3"/>
  <c r="AJ390" i="3" s="1"/>
  <c r="AC396" i="3"/>
  <c r="AC395" i="3" s="1"/>
  <c r="AN390" i="3"/>
  <c r="AG390" i="3"/>
  <c r="Z390" i="3"/>
  <c r="X390" i="3"/>
  <c r="S390" i="3"/>
  <c r="Q390" i="3"/>
  <c r="W390" i="3"/>
  <c r="I390" i="3"/>
  <c r="M385" i="3"/>
  <c r="G385" i="3" s="1"/>
  <c r="D135" i="2" s="1"/>
  <c r="AA380" i="3"/>
  <c r="AK375" i="3"/>
  <c r="AF375" i="3"/>
  <c r="BA363" i="3"/>
  <c r="BA362" i="3" s="1"/>
  <c r="L368" i="3"/>
  <c r="J368" i="3"/>
  <c r="AH369" i="3"/>
  <c r="AU368" i="3"/>
  <c r="AS368" i="3"/>
  <c r="AH323" i="3"/>
  <c r="AB323" i="3" s="1"/>
  <c r="AB324" i="3"/>
  <c r="U324" i="3" s="1"/>
  <c r="N324" i="3" s="1"/>
  <c r="G324" i="3" s="1"/>
  <c r="U295" i="3"/>
  <c r="N295" i="3" s="1"/>
  <c r="G295" i="3" s="1"/>
  <c r="AB260" i="3"/>
  <c r="U260" i="3" s="1"/>
  <c r="N260" i="3" s="1"/>
  <c r="G260" i="3" s="1"/>
  <c r="O260" i="3"/>
  <c r="H260" i="3" s="1"/>
  <c r="AH208" i="3"/>
  <c r="Q200" i="3"/>
  <c r="AB205" i="3"/>
  <c r="U205" i="3" s="1"/>
  <c r="N205" i="3" s="1"/>
  <c r="G205" i="3" s="1"/>
  <c r="AH203" i="3"/>
  <c r="AB203" i="3" s="1"/>
  <c r="U203" i="3" s="1"/>
  <c r="AH186" i="3"/>
  <c r="AB186" i="3" s="1"/>
  <c r="AB191" i="3"/>
  <c r="U191" i="3" s="1"/>
  <c r="N191" i="3" s="1"/>
  <c r="G191" i="3" s="1"/>
  <c r="AO171" i="3"/>
  <c r="AO170" i="3"/>
  <c r="AO166" i="3" s="1"/>
  <c r="AO165" i="3" s="1"/>
  <c r="AI172" i="3"/>
  <c r="AA170" i="3"/>
  <c r="AA171" i="3"/>
  <c r="M171" i="3"/>
  <c r="M170" i="3"/>
  <c r="M166" i="3" s="1"/>
  <c r="K99" i="3"/>
  <c r="AI748" i="3"/>
  <c r="AC748" i="3" s="1"/>
  <c r="T740" i="3"/>
  <c r="M740" i="3"/>
  <c r="AE739" i="3"/>
  <c r="AE738" i="3" s="1"/>
  <c r="AE737" i="3" s="1"/>
  <c r="AE736" i="3" s="1"/>
  <c r="AE735" i="3" s="1"/>
  <c r="S739" i="3"/>
  <c r="S738" i="3" s="1"/>
  <c r="S737" i="3" s="1"/>
  <c r="S736" i="3" s="1"/>
  <c r="S735" i="3" s="1"/>
  <c r="AW732" i="3"/>
  <c r="AW731" i="3" s="1"/>
  <c r="AW730" i="3" s="1"/>
  <c r="AW729" i="3" s="1"/>
  <c r="AW728" i="3" s="1"/>
  <c r="BA717" i="3"/>
  <c r="BA716" i="3" s="1"/>
  <c r="BA715" i="3" s="1"/>
  <c r="AU717" i="3"/>
  <c r="AU716" i="3" s="1"/>
  <c r="AU715" i="3" s="1"/>
  <c r="AK717" i="3"/>
  <c r="AK716" i="3" s="1"/>
  <c r="AK715" i="3" s="1"/>
  <c r="Q717" i="3"/>
  <c r="Q716" i="3" s="1"/>
  <c r="Q715" i="3" s="1"/>
  <c r="AO706" i="3"/>
  <c r="AW702" i="3"/>
  <c r="AN701" i="3"/>
  <c r="AN700" i="3" s="1"/>
  <c r="AN699" i="3" s="1"/>
  <c r="AL701" i="3"/>
  <c r="AL700" i="3" s="1"/>
  <c r="AL699" i="3" s="1"/>
  <c r="Z701" i="3"/>
  <c r="Z700" i="3" s="1"/>
  <c r="Z699" i="3" s="1"/>
  <c r="X701" i="3"/>
  <c r="X700" i="3" s="1"/>
  <c r="X699" i="3" s="1"/>
  <c r="R701" i="3"/>
  <c r="R700" i="3" s="1"/>
  <c r="U698" i="3"/>
  <c r="N698" i="3" s="1"/>
  <c r="G698" i="3" s="1"/>
  <c r="T693" i="3"/>
  <c r="AV689" i="3"/>
  <c r="AW686" i="3"/>
  <c r="H686" i="3"/>
  <c r="E247" i="2" s="1"/>
  <c r="AH681" i="3"/>
  <c r="T681" i="3"/>
  <c r="AV678" i="3"/>
  <c r="BA670" i="3"/>
  <c r="BA648" i="3" s="1"/>
  <c r="BA647" i="3" s="1"/>
  <c r="AM670" i="3"/>
  <c r="AM648" i="3" s="1"/>
  <c r="AM647" i="3" s="1"/>
  <c r="Y670" i="3"/>
  <c r="Y648" i="3" s="1"/>
  <c r="Y647" i="3" s="1"/>
  <c r="L670" i="3"/>
  <c r="L648" i="3" s="1"/>
  <c r="L647" i="3" s="1"/>
  <c r="J670" i="3"/>
  <c r="J648" i="3" s="1"/>
  <c r="J647" i="3" s="1"/>
  <c r="AP677" i="3"/>
  <c r="AI677" i="3" s="1"/>
  <c r="AB677" i="3" s="1"/>
  <c r="U677" i="3" s="1"/>
  <c r="N677" i="3" s="1"/>
  <c r="G677" i="3" s="1"/>
  <c r="AO671" i="3"/>
  <c r="AZ670" i="3"/>
  <c r="AZ648" i="3" s="1"/>
  <c r="AZ647" i="3" s="1"/>
  <c r="AU670" i="3"/>
  <c r="AU648" i="3" s="1"/>
  <c r="AU647" i="3" s="1"/>
  <c r="X670" i="3"/>
  <c r="X648" i="3" s="1"/>
  <c r="X647" i="3" s="1"/>
  <c r="BC663" i="3"/>
  <c r="BC662" i="3" s="1"/>
  <c r="AP661" i="3"/>
  <c r="AI661" i="3" s="1"/>
  <c r="AB661" i="3" s="1"/>
  <c r="U661" i="3" s="1"/>
  <c r="N661" i="3" s="1"/>
  <c r="G661" i="3" s="1"/>
  <c r="T655" i="3"/>
  <c r="AP654" i="3"/>
  <c r="AI654" i="3" s="1"/>
  <c r="AB654" i="3" s="1"/>
  <c r="U654" i="3" s="1"/>
  <c r="N654" i="3" s="1"/>
  <c r="G654" i="3" s="1"/>
  <c r="BE652" i="3"/>
  <c r="U651" i="3"/>
  <c r="N651" i="3" s="1"/>
  <c r="G651" i="3" s="1"/>
  <c r="AB649" i="3"/>
  <c r="AA649" i="3"/>
  <c r="T649" i="3"/>
  <c r="AH649" i="3"/>
  <c r="AP644" i="3"/>
  <c r="AI644" i="3" s="1"/>
  <c r="AB644" i="3" s="1"/>
  <c r="U644" i="3" s="1"/>
  <c r="N644" i="3" s="1"/>
  <c r="G644" i="3" s="1"/>
  <c r="AP639" i="3"/>
  <c r="AI639" i="3" s="1"/>
  <c r="AB639" i="3" s="1"/>
  <c r="U639" i="3" s="1"/>
  <c r="N639" i="3" s="1"/>
  <c r="G639" i="3" s="1"/>
  <c r="BA635" i="3"/>
  <c r="BA634" i="3" s="1"/>
  <c r="BA633" i="3" s="1"/>
  <c r="BA632" i="3" s="1"/>
  <c r="BA631" i="3" s="1"/>
  <c r="AG635" i="3"/>
  <c r="AG634" i="3" s="1"/>
  <c r="AG633" i="3" s="1"/>
  <c r="AG632" i="3" s="1"/>
  <c r="AG631" i="3" s="1"/>
  <c r="Q635" i="3"/>
  <c r="Q634" i="3" s="1"/>
  <c r="Q633" i="3" s="1"/>
  <c r="Q632" i="3" s="1"/>
  <c r="Q631" i="3" s="1"/>
  <c r="AU621" i="3"/>
  <c r="AS621" i="3"/>
  <c r="AE621" i="3"/>
  <c r="AG612" i="3"/>
  <c r="X612" i="3"/>
  <c r="S612" i="3"/>
  <c r="AT612" i="3"/>
  <c r="BD612" i="3"/>
  <c r="BD603" i="3" s="1"/>
  <c r="BA612" i="3"/>
  <c r="AU612" i="3"/>
  <c r="AE612" i="3"/>
  <c r="AE603" i="3" s="1"/>
  <c r="Z612" i="3"/>
  <c r="L612" i="3"/>
  <c r="AW607" i="3"/>
  <c r="AP607" i="3" s="1"/>
  <c r="T590" i="3"/>
  <c r="AV587" i="3"/>
  <c r="AO587" i="3"/>
  <c r="T587" i="3"/>
  <c r="AI585" i="3"/>
  <c r="AJ584" i="3"/>
  <c r="AA584" i="3"/>
  <c r="AO580" i="3"/>
  <c r="AP579" i="3"/>
  <c r="AP578" i="3" s="1"/>
  <c r="AH575" i="3"/>
  <c r="AP574" i="3"/>
  <c r="AI574" i="3" s="1"/>
  <c r="AB574" i="3" s="1"/>
  <c r="U574" i="3" s="1"/>
  <c r="N574" i="3" s="1"/>
  <c r="G574" i="3" s="1"/>
  <c r="AH572" i="3"/>
  <c r="T572" i="3"/>
  <c r="AV569" i="3"/>
  <c r="AR562" i="3"/>
  <c r="AV563" i="3"/>
  <c r="AV562" i="3" s="1"/>
  <c r="AO563" i="3"/>
  <c r="BB562" i="3"/>
  <c r="AZ562" i="3"/>
  <c r="AF562" i="3"/>
  <c r="X562" i="3"/>
  <c r="S562" i="3"/>
  <c r="Q562" i="3"/>
  <c r="I562" i="3"/>
  <c r="H559" i="3"/>
  <c r="E223" i="2" s="1"/>
  <c r="BC553" i="3"/>
  <c r="AV553" i="3"/>
  <c r="AO553" i="3"/>
  <c r="AG546" i="3"/>
  <c r="BC550" i="3"/>
  <c r="AY546" i="3"/>
  <c r="AT546" i="3"/>
  <c r="AR546" i="3"/>
  <c r="AR530" i="3" s="1"/>
  <c r="AR529" i="3" s="1"/>
  <c r="AR528" i="3" s="1"/>
  <c r="AR520" i="3" s="1"/>
  <c r="AN546" i="3"/>
  <c r="AE546" i="3"/>
  <c r="U548" i="3"/>
  <c r="N548" i="3" s="1"/>
  <c r="G548" i="3" s="1"/>
  <c r="P546" i="3"/>
  <c r="AC545" i="3"/>
  <c r="V545" i="3" s="1"/>
  <c r="M543" i="3"/>
  <c r="BC540" i="3"/>
  <c r="AP539" i="3"/>
  <c r="AI539" i="3" s="1"/>
  <c r="AB539" i="3" s="1"/>
  <c r="U539" i="3" s="1"/>
  <c r="N539" i="3" s="1"/>
  <c r="G539" i="3" s="1"/>
  <c r="AO537" i="3"/>
  <c r="AV534" i="3"/>
  <c r="AH525" i="3"/>
  <c r="AH524" i="3" s="1"/>
  <c r="W522" i="3"/>
  <c r="T513" i="3"/>
  <c r="BC508" i="3"/>
  <c r="T508" i="3"/>
  <c r="T505" i="3"/>
  <c r="M505" i="3"/>
  <c r="BA504" i="3"/>
  <c r="AK504" i="3"/>
  <c r="Y504" i="3"/>
  <c r="W504" i="3"/>
  <c r="K504" i="3"/>
  <c r="AR495" i="3"/>
  <c r="AK495" i="3"/>
  <c r="AF495" i="3"/>
  <c r="Y495" i="3"/>
  <c r="Y481" i="3" s="1"/>
  <c r="Y480" i="3" s="1"/>
  <c r="Y479" i="3" s="1"/>
  <c r="Y478" i="3" s="1"/>
  <c r="R495" i="3"/>
  <c r="O495" i="3" s="1"/>
  <c r="P495" i="3"/>
  <c r="J495" i="3"/>
  <c r="AV492" i="3"/>
  <c r="T484" i="3"/>
  <c r="AI485" i="3"/>
  <c r="AB485" i="3" s="1"/>
  <c r="U485" i="3" s="1"/>
  <c r="N485" i="3" s="1"/>
  <c r="G485" i="3" s="1"/>
  <c r="AD470" i="3"/>
  <c r="AD469" i="3" s="1"/>
  <c r="AD468" i="3" s="1"/>
  <c r="AO470" i="3"/>
  <c r="AO469" i="3" s="1"/>
  <c r="AO468" i="3" s="1"/>
  <c r="AT470" i="3"/>
  <c r="AT469" i="3" s="1"/>
  <c r="AT468" i="3" s="1"/>
  <c r="AR470" i="3"/>
  <c r="AR469" i="3" s="1"/>
  <c r="AR468" i="3" s="1"/>
  <c r="I470" i="3"/>
  <c r="I469" i="3" s="1"/>
  <c r="I468" i="3" s="1"/>
  <c r="AI458" i="3"/>
  <c r="AB458" i="3" s="1"/>
  <c r="U458" i="3" s="1"/>
  <c r="N458" i="3" s="1"/>
  <c r="G458" i="3" s="1"/>
  <c r="AO456" i="3"/>
  <c r="AO455" i="3" s="1"/>
  <c r="AA443" i="3"/>
  <c r="U443" i="3" s="1"/>
  <c r="U444" i="3"/>
  <c r="N444" i="3" s="1"/>
  <c r="G444" i="3" s="1"/>
  <c r="AT432" i="3"/>
  <c r="AT424" i="3" s="1"/>
  <c r="AT423" i="3" s="1"/>
  <c r="AT413" i="3" s="1"/>
  <c r="AT412" i="3" s="1"/>
  <c r="AR432" i="3"/>
  <c r="AR424" i="3" s="1"/>
  <c r="AR423" i="3" s="1"/>
  <c r="AR413" i="3" s="1"/>
  <c r="AR412" i="3" s="1"/>
  <c r="Y432" i="3"/>
  <c r="W432" i="3"/>
  <c r="W424" i="3" s="1"/>
  <c r="W423" i="3" s="1"/>
  <c r="AP436" i="3"/>
  <c r="AI436" i="3" s="1"/>
  <c r="AB436" i="3" s="1"/>
  <c r="U436" i="3" s="1"/>
  <c r="N436" i="3" s="1"/>
  <c r="G436" i="3" s="1"/>
  <c r="AU432" i="3"/>
  <c r="AU424" i="3" s="1"/>
  <c r="AU423" i="3" s="1"/>
  <c r="AU413" i="3" s="1"/>
  <c r="AU412" i="3" s="1"/>
  <c r="AS432" i="3"/>
  <c r="AS424" i="3" s="1"/>
  <c r="AS423" i="3" s="1"/>
  <c r="AS413" i="3" s="1"/>
  <c r="AS412" i="3" s="1"/>
  <c r="AN432" i="3"/>
  <c r="AN424" i="3" s="1"/>
  <c r="AN423" i="3" s="1"/>
  <c r="AN413" i="3" s="1"/>
  <c r="AN412" i="3" s="1"/>
  <c r="AL432" i="3"/>
  <c r="AL424" i="3" s="1"/>
  <c r="AL423" i="3" s="1"/>
  <c r="AL413" i="3" s="1"/>
  <c r="AL412" i="3" s="1"/>
  <c r="Z432" i="3"/>
  <c r="Z424" i="3" s="1"/>
  <c r="Z423" i="3" s="1"/>
  <c r="X432" i="3"/>
  <c r="X424" i="3" s="1"/>
  <c r="X423" i="3" s="1"/>
  <c r="S432" i="3"/>
  <c r="S424" i="3" s="1"/>
  <c r="S423" i="3" s="1"/>
  <c r="Q432" i="3"/>
  <c r="Q424" i="3" s="1"/>
  <c r="Q423" i="3" s="1"/>
  <c r="L432" i="3"/>
  <c r="L424" i="3" s="1"/>
  <c r="J432" i="3"/>
  <c r="AP428" i="3"/>
  <c r="AI428" i="3" s="1"/>
  <c r="AB428" i="3" s="1"/>
  <c r="U428" i="3" s="1"/>
  <c r="N428" i="3" s="1"/>
  <c r="G428" i="3" s="1"/>
  <c r="AG416" i="3"/>
  <c r="AG415" i="3" s="1"/>
  <c r="AG414" i="3" s="1"/>
  <c r="AE416" i="3"/>
  <c r="AE415" i="3" s="1"/>
  <c r="AE414" i="3" s="1"/>
  <c r="Z416" i="3"/>
  <c r="Z415" i="3" s="1"/>
  <c r="Z414" i="3" s="1"/>
  <c r="X416" i="3"/>
  <c r="X415" i="3" s="1"/>
  <c r="X414" i="3" s="1"/>
  <c r="P416" i="3"/>
  <c r="P415" i="3" s="1"/>
  <c r="P414" i="3" s="1"/>
  <c r="R409" i="3"/>
  <c r="L409" i="3"/>
  <c r="W408" i="3"/>
  <c r="AP407" i="3"/>
  <c r="AI407" i="3" s="1"/>
  <c r="AB407" i="3" s="1"/>
  <c r="U407" i="3" s="1"/>
  <c r="N407" i="3" s="1"/>
  <c r="G407" i="3" s="1"/>
  <c r="T401" i="3"/>
  <c r="AI396" i="3"/>
  <c r="AB396" i="3" s="1"/>
  <c r="U396" i="3" s="1"/>
  <c r="N396" i="3" s="1"/>
  <c r="G396" i="3" s="1"/>
  <c r="AO383" i="3"/>
  <c r="AI383" i="3" s="1"/>
  <c r="AB383" i="3" s="1"/>
  <c r="U383" i="3" s="1"/>
  <c r="M380" i="3"/>
  <c r="AT375" i="3"/>
  <c r="T376" i="3"/>
  <c r="M376" i="3"/>
  <c r="AI378" i="3"/>
  <c r="AB378" i="3" s="1"/>
  <c r="U378" i="3" s="1"/>
  <c r="N378" i="3" s="1"/>
  <c r="G378" i="3" s="1"/>
  <c r="AS375" i="3"/>
  <c r="AN375" i="3"/>
  <c r="AL375" i="3"/>
  <c r="AG375" i="3"/>
  <c r="AE375" i="3"/>
  <c r="S375" i="3"/>
  <c r="Q375" i="3"/>
  <c r="I375" i="3"/>
  <c r="BC368" i="3"/>
  <c r="AW373" i="3"/>
  <c r="BB363" i="3"/>
  <c r="BB362" i="3" s="1"/>
  <c r="BD368" i="3"/>
  <c r="BD363" i="3" s="1"/>
  <c r="BD362" i="3" s="1"/>
  <c r="AW369" i="3"/>
  <c r="AP369" i="3" s="1"/>
  <c r="AI369" i="3" s="1"/>
  <c r="AV358" i="3"/>
  <c r="AV357" i="3" s="1"/>
  <c r="O357" i="3"/>
  <c r="H357" i="3" s="1"/>
  <c r="R356" i="3"/>
  <c r="G350" i="3"/>
  <c r="H345" i="3"/>
  <c r="E125" i="2" s="1"/>
  <c r="T342" i="3"/>
  <c r="T341" i="3" s="1"/>
  <c r="M342" i="3"/>
  <c r="M341" i="3" s="1"/>
  <c r="AF341" i="3"/>
  <c r="I341" i="3"/>
  <c r="K341" i="3"/>
  <c r="H339" i="3"/>
  <c r="E123" i="2" s="1"/>
  <c r="AV297" i="3"/>
  <c r="AP297" i="3" s="1"/>
  <c r="AI297" i="3" s="1"/>
  <c r="AB297" i="3" s="1"/>
  <c r="U297" i="3" s="1"/>
  <c r="N297" i="3" s="1"/>
  <c r="G297" i="3" s="1"/>
  <c r="D156" i="2" s="1"/>
  <c r="AP298" i="3"/>
  <c r="AI298" i="3" s="1"/>
  <c r="AB298" i="3" s="1"/>
  <c r="U298" i="3" s="1"/>
  <c r="N298" i="3" s="1"/>
  <c r="G298" i="3" s="1"/>
  <c r="AU296" i="3"/>
  <c r="AS296" i="3"/>
  <c r="AN296" i="3"/>
  <c r="AL296" i="3"/>
  <c r="AG296" i="3"/>
  <c r="AE296" i="3"/>
  <c r="Z296" i="3"/>
  <c r="X296" i="3"/>
  <c r="H297" i="3"/>
  <c r="E156" i="2" s="1"/>
  <c r="I296" i="3"/>
  <c r="AH292" i="3"/>
  <c r="BE289" i="3"/>
  <c r="BE288" i="3" s="1"/>
  <c r="BE287" i="3" s="1"/>
  <c r="BE286" i="3" s="1"/>
  <c r="BE285" i="3" s="1"/>
  <c r="BE284" i="3" s="1"/>
  <c r="AG289" i="3"/>
  <c r="AE289" i="3"/>
  <c r="AE288" i="3" s="1"/>
  <c r="AE287" i="3" s="1"/>
  <c r="AE286" i="3" s="1"/>
  <c r="AE285" i="3" s="1"/>
  <c r="AE284" i="3" s="1"/>
  <c r="Y289" i="3"/>
  <c r="R289" i="3"/>
  <c r="I289" i="3"/>
  <c r="AP275" i="3"/>
  <c r="AI275" i="3" s="1"/>
  <c r="AB275" i="3" s="1"/>
  <c r="U275" i="3" s="1"/>
  <c r="N275" i="3" s="1"/>
  <c r="G275" i="3" s="1"/>
  <c r="R271" i="3"/>
  <c r="O271" i="3" s="1"/>
  <c r="H271" i="3" s="1"/>
  <c r="AI266" i="3"/>
  <c r="AB266" i="3" s="1"/>
  <c r="U266" i="3" s="1"/>
  <c r="N266" i="3" s="1"/>
  <c r="G266" i="3" s="1"/>
  <c r="AY264" i="3"/>
  <c r="AY263" i="3" s="1"/>
  <c r="BC265" i="3"/>
  <c r="AW265" i="3" s="1"/>
  <c r="S252" i="3"/>
  <c r="S251" i="3" s="1"/>
  <c r="BD241" i="3"/>
  <c r="BD240" i="3" s="1"/>
  <c r="BD239" i="3" s="1"/>
  <c r="AW242" i="3"/>
  <c r="AP242" i="3" s="1"/>
  <c r="AI242" i="3" s="1"/>
  <c r="AB242" i="3" s="1"/>
  <c r="U242" i="3" s="1"/>
  <c r="N242" i="3" s="1"/>
  <c r="G242" i="3" s="1"/>
  <c r="AV236" i="3"/>
  <c r="AV235" i="3" s="1"/>
  <c r="AV234" i="3" s="1"/>
  <c r="AV233" i="3" s="1"/>
  <c r="AV225" i="3" s="1"/>
  <c r="AP237" i="3"/>
  <c r="AP236" i="3" s="1"/>
  <c r="AP235" i="3" s="1"/>
  <c r="AP234" i="3" s="1"/>
  <c r="AP233" i="3" s="1"/>
  <c r="AG225" i="3"/>
  <c r="AA222" i="3"/>
  <c r="AA221" i="3" s="1"/>
  <c r="AA208" i="3"/>
  <c r="AW207" i="3"/>
  <c r="AP207" i="3" s="1"/>
  <c r="BD200" i="3"/>
  <c r="AQ208" i="3"/>
  <c r="AT207" i="3"/>
  <c r="AQ207" i="3" s="1"/>
  <c r="AM200" i="3"/>
  <c r="AK200" i="3"/>
  <c r="AL200" i="3"/>
  <c r="O198" i="3"/>
  <c r="H198" i="3" s="1"/>
  <c r="N197" i="3"/>
  <c r="G197" i="3" s="1"/>
  <c r="AV194" i="3"/>
  <c r="Z194" i="3"/>
  <c r="Z193" i="3" s="1"/>
  <c r="Z186" i="3" s="1"/>
  <c r="AA190" i="3"/>
  <c r="AA189" i="3" s="1"/>
  <c r="AA188" i="3" s="1"/>
  <c r="K166" i="3"/>
  <c r="K165" i="3" s="1"/>
  <c r="AX135" i="3"/>
  <c r="AQ135" i="3" s="1"/>
  <c r="BE133" i="3"/>
  <c r="AX133" i="3" s="1"/>
  <c r="AQ133" i="3" s="1"/>
  <c r="AL98" i="3"/>
  <c r="AV92" i="3"/>
  <c r="AV85" i="3" s="1"/>
  <c r="AP93" i="3"/>
  <c r="AH86" i="3"/>
  <c r="I79" i="3"/>
  <c r="M79" i="3" s="1"/>
  <c r="M80" i="3"/>
  <c r="AM66" i="3"/>
  <c r="AM65" i="3" s="1"/>
  <c r="H373" i="3"/>
  <c r="E139" i="2" s="1"/>
  <c r="AP372" i="3"/>
  <c r="AI372" i="3" s="1"/>
  <c r="AB372" i="3" s="1"/>
  <c r="U372" i="3" s="1"/>
  <c r="N372" i="3" s="1"/>
  <c r="G372" i="3" s="1"/>
  <c r="AT368" i="3"/>
  <c r="AR368" i="3"/>
  <c r="AK368" i="3"/>
  <c r="AF368" i="3"/>
  <c r="AD368" i="3"/>
  <c r="Y368" i="3"/>
  <c r="W368" i="3"/>
  <c r="R368" i="3"/>
  <c r="O368" i="3" s="1"/>
  <c r="P368" i="3"/>
  <c r="AL368" i="3"/>
  <c r="AG368" i="3"/>
  <c r="X368" i="3"/>
  <c r="S368" i="3"/>
  <c r="Q368" i="3"/>
  <c r="AP367" i="3"/>
  <c r="Y355" i="3"/>
  <c r="W355" i="3"/>
  <c r="L355" i="3"/>
  <c r="V353" i="3"/>
  <c r="O353" i="3" s="1"/>
  <c r="H353" i="3" s="1"/>
  <c r="E127" i="2" s="1"/>
  <c r="V348" i="3"/>
  <c r="AI346" i="3"/>
  <c r="AB346" i="3" s="1"/>
  <c r="U346" i="3" s="1"/>
  <c r="N346" i="3" s="1"/>
  <c r="G346" i="3" s="1"/>
  <c r="U344" i="3"/>
  <c r="N344" i="3" s="1"/>
  <c r="G344" i="3" s="1"/>
  <c r="R341" i="3"/>
  <c r="O341" i="3" s="1"/>
  <c r="P341" i="3"/>
  <c r="L334" i="3"/>
  <c r="J334" i="3"/>
  <c r="AP336" i="3"/>
  <c r="AI336" i="3" s="1"/>
  <c r="AB336" i="3" s="1"/>
  <c r="U336" i="3" s="1"/>
  <c r="N336" i="3" s="1"/>
  <c r="G336" i="3" s="1"/>
  <c r="AU334" i="3"/>
  <c r="AU330" i="3" s="1"/>
  <c r="AU329" i="3" s="1"/>
  <c r="AS334" i="3"/>
  <c r="AS330" i="3" s="1"/>
  <c r="AS329" i="3" s="1"/>
  <c r="AN334" i="3"/>
  <c r="AE334" i="3"/>
  <c r="Z334" i="3"/>
  <c r="S334" i="3"/>
  <c r="Q334" i="3"/>
  <c r="I334" i="3"/>
  <c r="T323" i="3"/>
  <c r="AA319" i="3"/>
  <c r="AG318" i="3"/>
  <c r="AG317" i="3" s="1"/>
  <c r="AG316" i="3" s="1"/>
  <c r="AG315" i="3" s="1"/>
  <c r="AG314" i="3" s="1"/>
  <c r="Z318" i="3"/>
  <c r="Z317" i="3" s="1"/>
  <c r="Z316" i="3" s="1"/>
  <c r="Z315" i="3" s="1"/>
  <c r="Z314" i="3" s="1"/>
  <c r="Q318" i="3"/>
  <c r="Q317" i="3" s="1"/>
  <c r="Q316" i="3" s="1"/>
  <c r="Q315" i="3" s="1"/>
  <c r="Q314" i="3" s="1"/>
  <c r="AT296" i="3"/>
  <c r="AK296" i="3"/>
  <c r="AF296" i="3"/>
  <c r="Y296" i="3"/>
  <c r="W296" i="3"/>
  <c r="R296" i="3"/>
  <c r="O296" i="3" s="1"/>
  <c r="L296" i="3"/>
  <c r="J296" i="3"/>
  <c r="V294" i="3"/>
  <c r="O294" i="3" s="1"/>
  <c r="H294" i="3" s="1"/>
  <c r="O292" i="3"/>
  <c r="H292" i="3" s="1"/>
  <c r="AR289" i="3"/>
  <c r="AF289" i="3"/>
  <c r="AU289" i="3"/>
  <c r="AS289" i="3"/>
  <c r="AM289" i="3"/>
  <c r="AK289" i="3"/>
  <c r="AK288" i="3" s="1"/>
  <c r="AK287" i="3" s="1"/>
  <c r="AK286" i="3" s="1"/>
  <c r="AK285" i="3" s="1"/>
  <c r="AK284" i="3" s="1"/>
  <c r="Q289" i="3"/>
  <c r="BC280" i="3"/>
  <c r="BC271" i="3" s="1"/>
  <c r="AO280" i="3"/>
  <c r="AO271" i="3" s="1"/>
  <c r="AO270" i="3" s="1"/>
  <c r="AO269" i="3" s="1"/>
  <c r="AO268" i="3" s="1"/>
  <c r="AO267" i="3" s="1"/>
  <c r="AA280" i="3"/>
  <c r="AA271" i="3" s="1"/>
  <c r="AA270" i="3" s="1"/>
  <c r="BD271" i="3"/>
  <c r="BD270" i="3" s="1"/>
  <c r="BD269" i="3" s="1"/>
  <c r="BE246" i="3"/>
  <c r="AX246" i="3" s="1"/>
  <c r="AQ246" i="3" s="1"/>
  <c r="AJ246" i="3" s="1"/>
  <c r="AC246" i="3" s="1"/>
  <c r="V246" i="3" s="1"/>
  <c r="O246" i="3" s="1"/>
  <c r="H246" i="3" s="1"/>
  <c r="M246" i="3"/>
  <c r="M241" i="3" s="1"/>
  <c r="M240" i="3" s="1"/>
  <c r="AF225" i="3"/>
  <c r="AP243" i="3"/>
  <c r="AI243" i="3" s="1"/>
  <c r="AB243" i="3" s="1"/>
  <c r="U243" i="3" s="1"/>
  <c r="N243" i="3" s="1"/>
  <c r="G243" i="3" s="1"/>
  <c r="T222" i="3"/>
  <c r="T221" i="3" s="1"/>
  <c r="T220" i="3" s="1"/>
  <c r="T219" i="3" s="1"/>
  <c r="T218" i="3" s="1"/>
  <c r="AP217" i="3"/>
  <c r="AI217" i="3" s="1"/>
  <c r="AB217" i="3" s="1"/>
  <c r="U217" i="3" s="1"/>
  <c r="N217" i="3" s="1"/>
  <c r="G217" i="3" s="1"/>
  <c r="AH207" i="3"/>
  <c r="AB210" i="3"/>
  <c r="U210" i="3" s="1"/>
  <c r="N210" i="3" s="1"/>
  <c r="G210" i="3" s="1"/>
  <c r="AO200" i="3"/>
  <c r="AO192" i="3" s="1"/>
  <c r="T208" i="3"/>
  <c r="AS200" i="3"/>
  <c r="AG200" i="3"/>
  <c r="Y200" i="3"/>
  <c r="W200" i="3"/>
  <c r="G206" i="3"/>
  <c r="AJ194" i="3"/>
  <c r="AJ193" i="3" s="1"/>
  <c r="M195" i="3"/>
  <c r="M194" i="3" s="1"/>
  <c r="AS194" i="3"/>
  <c r="AS193" i="3" s="1"/>
  <c r="Y194" i="3"/>
  <c r="Y193" i="3" s="1"/>
  <c r="I194" i="3"/>
  <c r="I193" i="3" s="1"/>
  <c r="AP183" i="3"/>
  <c r="AI183" i="3" s="1"/>
  <c r="AB183" i="3" s="1"/>
  <c r="U183" i="3" s="1"/>
  <c r="N183" i="3" s="1"/>
  <c r="G183" i="3" s="1"/>
  <c r="AP182" i="3"/>
  <c r="AI182" i="3" s="1"/>
  <c r="AB182" i="3" s="1"/>
  <c r="U182" i="3" s="1"/>
  <c r="N182" i="3" s="1"/>
  <c r="G182" i="3" s="1"/>
  <c r="T175" i="3"/>
  <c r="T174" i="3" s="1"/>
  <c r="AL166" i="3"/>
  <c r="AL165" i="3" s="1"/>
  <c r="R167" i="3"/>
  <c r="R166" i="3" s="1"/>
  <c r="AW146" i="3"/>
  <c r="AP146" i="3" s="1"/>
  <c r="BD145" i="3"/>
  <c r="AW145" i="3" s="1"/>
  <c r="AP145" i="3" s="1"/>
  <c r="R141" i="3"/>
  <c r="R137" i="3" s="1"/>
  <c r="O137" i="3" s="1"/>
  <c r="O142" i="3"/>
  <c r="H142" i="3" s="1"/>
  <c r="AV125" i="3"/>
  <c r="AV124" i="3" s="1"/>
  <c r="AV123" i="3" s="1"/>
  <c r="AI118" i="3"/>
  <c r="AB118" i="3" s="1"/>
  <c r="U118" i="3" s="1"/>
  <c r="N118" i="3" s="1"/>
  <c r="G118" i="3" s="1"/>
  <c r="AA99" i="3"/>
  <c r="AT98" i="3"/>
  <c r="S99" i="3"/>
  <c r="AH92" i="3"/>
  <c r="AQ90" i="3"/>
  <c r="AR85" i="3"/>
  <c r="BD44" i="3"/>
  <c r="BD43" i="3"/>
  <c r="AN45" i="3"/>
  <c r="AN44" i="3" s="1"/>
  <c r="AN43" i="3" s="1"/>
  <c r="W45" i="3"/>
  <c r="W44" i="3" s="1"/>
  <c r="W43" i="3" s="1"/>
  <c r="R46" i="3"/>
  <c r="O47" i="3"/>
  <c r="H47" i="3" s="1"/>
  <c r="AO175" i="3"/>
  <c r="AO174" i="3" s="1"/>
  <c r="T171" i="3"/>
  <c r="AD166" i="3"/>
  <c r="AD165" i="3" s="1"/>
  <c r="Y166" i="3"/>
  <c r="Y165" i="3" s="1"/>
  <c r="Q166" i="3"/>
  <c r="Q165" i="3" s="1"/>
  <c r="I166" i="3"/>
  <c r="I165" i="3" s="1"/>
  <c r="AB160" i="3"/>
  <c r="U160" i="3" s="1"/>
  <c r="N160" i="3" s="1"/>
  <c r="G160" i="3" s="1"/>
  <c r="G154" i="3"/>
  <c r="P149" i="3"/>
  <c r="P146" i="3" s="1"/>
  <c r="P145" i="3" s="1"/>
  <c r="P144" i="3" s="1"/>
  <c r="R149" i="3"/>
  <c r="O149" i="3" s="1"/>
  <c r="H149" i="3" s="1"/>
  <c r="AD137" i="3"/>
  <c r="I137" i="3"/>
  <c r="AP135" i="3"/>
  <c r="AI135" i="3" s="1"/>
  <c r="AP127" i="3"/>
  <c r="AI127" i="3" s="1"/>
  <c r="AJ127" i="3" s="1"/>
  <c r="BC125" i="3"/>
  <c r="BC124" i="3" s="1"/>
  <c r="BC123" i="3" s="1"/>
  <c r="AW126" i="3"/>
  <c r="AP126" i="3" s="1"/>
  <c r="AI126" i="3" s="1"/>
  <c r="AJ126" i="3" s="1"/>
  <c r="T125" i="3"/>
  <c r="T124" i="3" s="1"/>
  <c r="AW117" i="3"/>
  <c r="AP117" i="3" s="1"/>
  <c r="AI117" i="3" s="1"/>
  <c r="AB117" i="3" s="1"/>
  <c r="U117" i="3" s="1"/>
  <c r="N117" i="3" s="1"/>
  <c r="G117" i="3" s="1"/>
  <c r="AF99" i="3"/>
  <c r="AF98" i="3" s="1"/>
  <c r="Y99" i="3"/>
  <c r="Y98" i="3" s="1"/>
  <c r="Q99" i="3"/>
  <c r="Q98" i="3" s="1"/>
  <c r="L99" i="3"/>
  <c r="AQ95" i="3"/>
  <c r="H92" i="3"/>
  <c r="AP91" i="3"/>
  <c r="AU85" i="3"/>
  <c r="AS85" i="3"/>
  <c r="AM85" i="3"/>
  <c r="AK85" i="3"/>
  <c r="AF85" i="3"/>
  <c r="AD85" i="3"/>
  <c r="Y85" i="3"/>
  <c r="W85" i="3"/>
  <c r="L85" i="3"/>
  <c r="J85" i="3"/>
  <c r="AO86" i="3"/>
  <c r="AO85" i="3" s="1"/>
  <c r="AI87" i="3"/>
  <c r="AI86" i="3" s="1"/>
  <c r="Z80" i="3"/>
  <c r="Z79" i="3" s="1"/>
  <c r="AA81" i="3"/>
  <c r="AW76" i="3"/>
  <c r="AP76" i="3" s="1"/>
  <c r="AI76" i="3" s="1"/>
  <c r="AB76" i="3" s="1"/>
  <c r="U76" i="3" s="1"/>
  <c r="N76" i="3" s="1"/>
  <c r="G76" i="3" s="1"/>
  <c r="U72" i="3"/>
  <c r="N72" i="3" s="1"/>
  <c r="G72" i="3" s="1"/>
  <c r="Z67" i="3"/>
  <c r="Z66" i="3" s="1"/>
  <c r="Z65" i="3" s="1"/>
  <c r="V68" i="3"/>
  <c r="V67" i="3" s="1"/>
  <c r="V66" i="3" s="1"/>
  <c r="V65" i="3" s="1"/>
  <c r="AO57" i="3"/>
  <c r="AO56" i="3" s="1"/>
  <c r="AI58" i="3"/>
  <c r="AI57" i="3" s="1"/>
  <c r="AB55" i="3"/>
  <c r="U55" i="3" s="1"/>
  <c r="N55" i="3" s="1"/>
  <c r="G55" i="3" s="1"/>
  <c r="AI51" i="3"/>
  <c r="AB51" i="3" s="1"/>
  <c r="U51" i="3" s="1"/>
  <c r="N51" i="3" s="1"/>
  <c r="G51" i="3" s="1"/>
  <c r="S45" i="3"/>
  <c r="S44" i="3" s="1"/>
  <c r="S43" i="3" s="1"/>
  <c r="AE85" i="3"/>
  <c r="X85" i="3"/>
  <c r="Q85" i="3"/>
  <c r="H86" i="3"/>
  <c r="O70" i="3"/>
  <c r="H70" i="3" s="1"/>
  <c r="AB69" i="3"/>
  <c r="U69" i="3" s="1"/>
  <c r="N69" i="3" s="1"/>
  <c r="G69" i="3" s="1"/>
  <c r="AO68" i="3"/>
  <c r="AO67" i="3" s="1"/>
  <c r="AK66" i="3"/>
  <c r="AK65" i="3" s="1"/>
  <c r="AF67" i="3"/>
  <c r="AF66" i="3" s="1"/>
  <c r="AF65" i="3" s="1"/>
  <c r="W67" i="3"/>
  <c r="W66" i="3" s="1"/>
  <c r="W65" i="3" s="1"/>
  <c r="S67" i="3"/>
  <c r="S66" i="3" s="1"/>
  <c r="S65" i="3" s="1"/>
  <c r="S64" i="3" s="1"/>
  <c r="J67" i="3"/>
  <c r="J66" i="3" s="1"/>
  <c r="J65" i="3" s="1"/>
  <c r="AM45" i="3"/>
  <c r="AM44" i="3" s="1"/>
  <c r="AM43" i="3" s="1"/>
  <c r="Z45" i="3"/>
  <c r="Z44" i="3" s="1"/>
  <c r="Z43" i="3" s="1"/>
  <c r="X45" i="3"/>
  <c r="X44" i="3" s="1"/>
  <c r="X43" i="3" s="1"/>
  <c r="BD31" i="3"/>
  <c r="AP25" i="3"/>
  <c r="AI25" i="3" s="1"/>
  <c r="AB25" i="3" s="1"/>
  <c r="U25" i="3" s="1"/>
  <c r="N25" i="3" s="1"/>
  <c r="G25" i="3" s="1"/>
  <c r="AP19" i="3"/>
  <c r="AI19" i="3" s="1"/>
  <c r="AB19" i="3" s="1"/>
  <c r="U19" i="3" s="1"/>
  <c r="N19" i="3" s="1"/>
  <c r="G19" i="3" s="1"/>
  <c r="R1181" i="3"/>
  <c r="K1181" i="3"/>
  <c r="AH1182" i="3"/>
  <c r="AV1040" i="3"/>
  <c r="AV1039" i="3" s="1"/>
  <c r="AV1038" i="3" s="1"/>
  <c r="AV1037" i="3" s="1"/>
  <c r="AV1036" i="3" s="1"/>
  <c r="AV1029" i="3" s="1"/>
  <c r="T1182" i="3"/>
  <c r="V1182" i="3"/>
  <c r="O1182" i="3" s="1"/>
  <c r="H1182" i="3" s="1"/>
  <c r="Y1181" i="3"/>
  <c r="V1181" i="3" s="1"/>
  <c r="R1176" i="3"/>
  <c r="N1174" i="3"/>
  <c r="G1174" i="3" s="1"/>
  <c r="AO1182" i="3"/>
  <c r="AI1183" i="3"/>
  <c r="AB1183" i="3" s="1"/>
  <c r="V1177" i="3"/>
  <c r="O1177" i="3" s="1"/>
  <c r="Y1176" i="3"/>
  <c r="V1176" i="3" s="1"/>
  <c r="BD1177" i="3"/>
  <c r="AW1178" i="3"/>
  <c r="O1173" i="3"/>
  <c r="H1173" i="3" s="1"/>
  <c r="E281" i="2" s="1"/>
  <c r="E277" i="2" s="1"/>
  <c r="M1068" i="3"/>
  <c r="G1068" i="3" s="1"/>
  <c r="D327" i="2" s="1"/>
  <c r="AI1184" i="3"/>
  <c r="AB1184" i="3" s="1"/>
  <c r="U1184" i="3" s="1"/>
  <c r="N1184" i="3" s="1"/>
  <c r="G1184" i="3" s="1"/>
  <c r="AA1183" i="3"/>
  <c r="AW1180" i="3"/>
  <c r="AP1180" i="3" s="1"/>
  <c r="AI1180" i="3" s="1"/>
  <c r="AB1180" i="3" s="1"/>
  <c r="U1180" i="3" s="1"/>
  <c r="N1180" i="3" s="1"/>
  <c r="G1180" i="3" s="1"/>
  <c r="AA1178" i="3"/>
  <c r="T1173" i="3"/>
  <c r="T1163" i="3" s="1"/>
  <c r="BC1055" i="3"/>
  <c r="AW1056" i="3"/>
  <c r="AA1055" i="3"/>
  <c r="AO1051" i="3"/>
  <c r="AO1040" i="3" s="1"/>
  <c r="AO1039" i="3" s="1"/>
  <c r="AO1038" i="3" s="1"/>
  <c r="AO1037" i="3" s="1"/>
  <c r="AO1036" i="3" s="1"/>
  <c r="AO1029" i="3" s="1"/>
  <c r="AT1040" i="3"/>
  <c r="AT1039" i="3" s="1"/>
  <c r="AT1038" i="3" s="1"/>
  <c r="AT1037" i="3" s="1"/>
  <c r="AT1036" i="3" s="1"/>
  <c r="AT1029" i="3" s="1"/>
  <c r="AT986" i="3" s="1"/>
  <c r="AT985" i="3" s="1"/>
  <c r="AD1040" i="3"/>
  <c r="AD1039" i="3" s="1"/>
  <c r="AD1038" i="3" s="1"/>
  <c r="AD1037" i="3" s="1"/>
  <c r="AD1036" i="3" s="1"/>
  <c r="AD1029" i="3" s="1"/>
  <c r="R1040" i="3"/>
  <c r="O1041" i="3"/>
  <c r="H1041" i="3" s="1"/>
  <c r="L1040" i="3"/>
  <c r="L1039" i="3" s="1"/>
  <c r="L1038" i="3" s="1"/>
  <c r="L1037" i="3" s="1"/>
  <c r="L1036" i="3" s="1"/>
  <c r="L1029" i="3" s="1"/>
  <c r="AP1035" i="3"/>
  <c r="AW1034" i="3"/>
  <c r="AW1033" i="3" s="1"/>
  <c r="AW1032" i="3" s="1"/>
  <c r="AW1031" i="3" s="1"/>
  <c r="AW1030" i="3" s="1"/>
  <c r="K1019" i="3"/>
  <c r="T1015" i="3"/>
  <c r="AK1011" i="3"/>
  <c r="AK1010" i="3" s="1"/>
  <c r="H1006" i="3"/>
  <c r="K1003" i="3"/>
  <c r="AW987" i="3"/>
  <c r="M982" i="3"/>
  <c r="AH975" i="3"/>
  <c r="Y961" i="3"/>
  <c r="R961" i="3"/>
  <c r="AH953" i="3"/>
  <c r="M946" i="3"/>
  <c r="Z935" i="3"/>
  <c r="V935" i="3"/>
  <c r="V928" i="3"/>
  <c r="AC927" i="3"/>
  <c r="AI909" i="3"/>
  <c r="AI908" i="3" s="1"/>
  <c r="AI907" i="3" s="1"/>
  <c r="AI906" i="3" s="1"/>
  <c r="AI905" i="3" s="1"/>
  <c r="AP908" i="3"/>
  <c r="AP907" i="3" s="1"/>
  <c r="AP906" i="3" s="1"/>
  <c r="AP905" i="3" s="1"/>
  <c r="R906" i="3"/>
  <c r="H890" i="3"/>
  <c r="N888" i="3"/>
  <c r="T885" i="3"/>
  <c r="T854" i="3"/>
  <c r="V1183" i="3"/>
  <c r="O1183" i="3" s="1"/>
  <c r="H1183" i="3" s="1"/>
  <c r="V1178" i="3"/>
  <c r="O1178" i="3" s="1"/>
  <c r="H1178" i="3" s="1"/>
  <c r="K1177" i="3"/>
  <c r="AA1173" i="3"/>
  <c r="U1173" i="3" s="1"/>
  <c r="AA1061" i="3"/>
  <c r="AH1059" i="3"/>
  <c r="H1059" i="3"/>
  <c r="AB1052" i="3"/>
  <c r="U1052" i="3" s="1"/>
  <c r="N1052" i="3" s="1"/>
  <c r="G1052" i="3" s="1"/>
  <c r="AH1051" i="3"/>
  <c r="AB1051" i="3" s="1"/>
  <c r="AP1048" i="3"/>
  <c r="AW1047" i="3"/>
  <c r="AP1042" i="3"/>
  <c r="BC1041" i="3"/>
  <c r="AY1040" i="3"/>
  <c r="AY1039" i="3" s="1"/>
  <c r="AY1038" i="3" s="1"/>
  <c r="AY1037" i="3" s="1"/>
  <c r="AY1036" i="3" s="1"/>
  <c r="AY1029" i="3" s="1"/>
  <c r="AY986" i="3" s="1"/>
  <c r="AY985" i="3" s="1"/>
  <c r="AM1040" i="3"/>
  <c r="AM1039" i="3" s="1"/>
  <c r="AM1038" i="3" s="1"/>
  <c r="AM1037" i="3" s="1"/>
  <c r="AM1036" i="3" s="1"/>
  <c r="AM1029" i="3" s="1"/>
  <c r="W1040" i="3"/>
  <c r="W1039" i="3" s="1"/>
  <c r="W1038" i="3" s="1"/>
  <c r="W1037" i="3" s="1"/>
  <c r="W1036" i="3" s="1"/>
  <c r="W1029" i="3" s="1"/>
  <c r="K1040" i="3"/>
  <c r="AN1011" i="3"/>
  <c r="AN1010" i="3" s="1"/>
  <c r="AG1011" i="3"/>
  <c r="AG1010" i="3" s="1"/>
  <c r="W1011" i="3"/>
  <c r="W1010" i="3" s="1"/>
  <c r="J1011" i="3"/>
  <c r="J1010" i="3" s="1"/>
  <c r="AA1012" i="3"/>
  <c r="AA1011" i="3" s="1"/>
  <c r="T1006" i="3"/>
  <c r="M1004" i="3"/>
  <c r="AK1003" i="3"/>
  <c r="AK1002" i="3" s="1"/>
  <c r="AK1001" i="3" s="1"/>
  <c r="AA982" i="3"/>
  <c r="M975" i="3"/>
  <c r="V968" i="3"/>
  <c r="O968" i="3"/>
  <c r="AS960" i="3"/>
  <c r="AS959" i="3" s="1"/>
  <c r="AL960" i="3"/>
  <c r="AL959" i="3" s="1"/>
  <c r="AL958" i="3" s="1"/>
  <c r="AE960" i="3"/>
  <c r="AE959" i="3" s="1"/>
  <c r="AE958" i="3" s="1"/>
  <c r="Q960" i="3"/>
  <c r="Q959" i="3" s="1"/>
  <c r="Q958" i="3" s="1"/>
  <c r="J960" i="3"/>
  <c r="J959" i="3" s="1"/>
  <c r="J958" i="3" s="1"/>
  <c r="AF960" i="3"/>
  <c r="AF959" i="3" s="1"/>
  <c r="AF958" i="3" s="1"/>
  <c r="AC957" i="3"/>
  <c r="AI956" i="3"/>
  <c r="AB956" i="3" s="1"/>
  <c r="N956" i="3" s="1"/>
  <c r="AB957" i="3"/>
  <c r="AJ937" i="3"/>
  <c r="AJ936" i="3"/>
  <c r="AJ935" i="3" s="1"/>
  <c r="AA937" i="3"/>
  <c r="AA936" i="3"/>
  <c r="AL935" i="3"/>
  <c r="AE935" i="3"/>
  <c r="J935" i="3"/>
  <c r="T932" i="3"/>
  <c r="M931" i="3"/>
  <c r="AA913" i="3"/>
  <c r="AP903" i="3"/>
  <c r="AP902" i="3" s="1"/>
  <c r="AP901" i="3" s="1"/>
  <c r="AP900" i="3" s="1"/>
  <c r="AP899" i="3" s="1"/>
  <c r="AF875" i="3"/>
  <c r="P875" i="3"/>
  <c r="AB876" i="3"/>
  <c r="U876" i="3" s="1"/>
  <c r="N876" i="3" s="1"/>
  <c r="G876" i="3" s="1"/>
  <c r="AQ864" i="3"/>
  <c r="M1183" i="3"/>
  <c r="M1178" i="3"/>
  <c r="AO1061" i="3"/>
  <c r="K1061" i="3"/>
  <c r="M1061" i="3" s="1"/>
  <c r="BC1059" i="3"/>
  <c r="AW1060" i="3"/>
  <c r="AA1059" i="3"/>
  <c r="BC1053" i="3"/>
  <c r="AW1054" i="3"/>
  <c r="AA1053" i="3"/>
  <c r="AH1053" i="3"/>
  <c r="AA1051" i="3"/>
  <c r="AW1049" i="3"/>
  <c r="AP1050" i="3"/>
  <c r="AW1043" i="3"/>
  <c r="AP1044" i="3"/>
  <c r="AR1040" i="3"/>
  <c r="AR1039" i="3" s="1"/>
  <c r="AR1038" i="3" s="1"/>
  <c r="AR1037" i="3" s="1"/>
  <c r="AR1036" i="3" s="1"/>
  <c r="AR1029" i="3" s="1"/>
  <c r="AF1040" i="3"/>
  <c r="AF1039" i="3" s="1"/>
  <c r="AF1038" i="3" s="1"/>
  <c r="AF1037" i="3" s="1"/>
  <c r="AF1036" i="3" s="1"/>
  <c r="AF1029" i="3" s="1"/>
  <c r="T1040" i="3"/>
  <c r="P1040" i="3"/>
  <c r="P1039" i="3" s="1"/>
  <c r="P1038" i="3" s="1"/>
  <c r="P1037" i="3" s="1"/>
  <c r="P1036" i="3" s="1"/>
  <c r="P1029" i="3" s="1"/>
  <c r="J1040" i="3"/>
  <c r="J1039" i="3" s="1"/>
  <c r="J1038" i="3" s="1"/>
  <c r="J1037" i="3" s="1"/>
  <c r="J1036" i="3" s="1"/>
  <c r="J1029" i="3" s="1"/>
  <c r="AA1020" i="3"/>
  <c r="AH1015" i="3"/>
  <c r="AF1011" i="3"/>
  <c r="AF1010" i="3" s="1"/>
  <c r="BE985" i="3"/>
  <c r="R1003" i="3"/>
  <c r="K989" i="3"/>
  <c r="T982" i="3"/>
  <c r="R981" i="3"/>
  <c r="O982" i="3"/>
  <c r="AA975" i="3"/>
  <c r="Y965" i="3"/>
  <c r="R965" i="3"/>
  <c r="AA962" i="3"/>
  <c r="AK960" i="3"/>
  <c r="AK959" i="3" s="1"/>
  <c r="AK958" i="3" s="1"/>
  <c r="AD960" i="3"/>
  <c r="AD959" i="3" s="1"/>
  <c r="AD958" i="3" s="1"/>
  <c r="W960" i="3"/>
  <c r="W959" i="3" s="1"/>
  <c r="W958" i="3" s="1"/>
  <c r="I960" i="3"/>
  <c r="I959" i="3" s="1"/>
  <c r="I958" i="3" s="1"/>
  <c r="X960" i="3"/>
  <c r="X959" i="3" s="1"/>
  <c r="X958" i="3" s="1"/>
  <c r="AI954" i="3"/>
  <c r="AI953" i="3" s="1"/>
  <c r="AC955" i="3"/>
  <c r="U942" i="3"/>
  <c r="AA941" i="3"/>
  <c r="T937" i="3"/>
  <c r="T936" i="3"/>
  <c r="X935" i="3"/>
  <c r="AI923" i="3"/>
  <c r="AB923" i="3" s="1"/>
  <c r="U923" i="3" s="1"/>
  <c r="N923" i="3" s="1"/>
  <c r="G923" i="3" s="1"/>
  <c r="T913" i="3"/>
  <c r="T907" i="3"/>
  <c r="AA906" i="3"/>
  <c r="AK875" i="3"/>
  <c r="Y875" i="3"/>
  <c r="S875" i="3"/>
  <c r="AH860" i="3"/>
  <c r="T1061" i="3"/>
  <c r="AP1046" i="3"/>
  <c r="BA1040" i="3"/>
  <c r="BA1039" i="3" s="1"/>
  <c r="BA1038" i="3" s="1"/>
  <c r="BA1037" i="3" s="1"/>
  <c r="BA1036" i="3" s="1"/>
  <c r="BA1029" i="3" s="1"/>
  <c r="BA986" i="3" s="1"/>
  <c r="BA985" i="3" s="1"/>
  <c r="AK1040" i="3"/>
  <c r="AK1039" i="3" s="1"/>
  <c r="AK1038" i="3" s="1"/>
  <c r="AK1037" i="3" s="1"/>
  <c r="AK1036" i="3" s="1"/>
  <c r="AK1029" i="3" s="1"/>
  <c r="Y1040" i="3"/>
  <c r="Y1039" i="3" s="1"/>
  <c r="Y1038" i="3" s="1"/>
  <c r="Y1037" i="3" s="1"/>
  <c r="Y1036" i="3" s="1"/>
  <c r="Y1029" i="3" s="1"/>
  <c r="T1020" i="3"/>
  <c r="O1015" i="3"/>
  <c r="H1015" i="3" s="1"/>
  <c r="AO1013" i="3"/>
  <c r="AO1012" i="3" s="1"/>
  <c r="AO1011" i="3" s="1"/>
  <c r="AO1010" i="3" s="1"/>
  <c r="AH1006" i="3"/>
  <c r="AB1006" i="3" s="1"/>
  <c r="AB1007" i="3"/>
  <c r="U1007" i="3" s="1"/>
  <c r="N1007" i="3" s="1"/>
  <c r="G1007" i="3" s="1"/>
  <c r="W1003" i="3"/>
  <c r="W1002" i="3" s="1"/>
  <c r="W1001" i="3" s="1"/>
  <c r="J1003" i="3"/>
  <c r="J1002" i="3" s="1"/>
  <c r="J1001" i="3" s="1"/>
  <c r="AP991" i="3"/>
  <c r="AP990" i="3" s="1"/>
  <c r="AP989" i="3" s="1"/>
  <c r="AP987" i="3" s="1"/>
  <c r="AI992" i="3"/>
  <c r="BD987" i="3"/>
  <c r="AH982" i="3"/>
  <c r="T975" i="3"/>
  <c r="R974" i="3"/>
  <c r="O975" i="3"/>
  <c r="AI969" i="3"/>
  <c r="AJ969" i="3" s="1"/>
  <c r="AJ967" i="3" s="1"/>
  <c r="AJ966" i="3" s="1"/>
  <c r="AJ965" i="3" s="1"/>
  <c r="AQ969" i="3"/>
  <c r="AQ967" i="3" s="1"/>
  <c r="AQ966" i="3" s="1"/>
  <c r="AQ965" i="3" s="1"/>
  <c r="AV962" i="3"/>
  <c r="AP963" i="3"/>
  <c r="T962" i="3"/>
  <c r="AU960" i="3"/>
  <c r="AU959" i="3" s="1"/>
  <c r="AJ952" i="3"/>
  <c r="AJ951" i="3" s="1"/>
  <c r="AJ950" i="3" s="1"/>
  <c r="AJ949" i="3" s="1"/>
  <c r="Y952" i="3"/>
  <c r="R945" i="3"/>
  <c r="O946" i="3"/>
  <c r="H946" i="3" s="1"/>
  <c r="K945" i="3"/>
  <c r="AH936" i="3"/>
  <c r="AN935" i="3"/>
  <c r="AG935" i="3"/>
  <c r="L935" i="3"/>
  <c r="AH932" i="3"/>
  <c r="AB933" i="3"/>
  <c r="K931" i="3"/>
  <c r="M913" i="3"/>
  <c r="AH907" i="3"/>
  <c r="M907" i="3"/>
  <c r="AD875" i="3"/>
  <c r="O881" i="3"/>
  <c r="H881" i="3" s="1"/>
  <c r="Q875" i="3"/>
  <c r="AH991" i="3"/>
  <c r="T991" i="3"/>
  <c r="AH988" i="3"/>
  <c r="K982" i="3"/>
  <c r="K975" i="3"/>
  <c r="AH967" i="3"/>
  <c r="AH963" i="3"/>
  <c r="AH947" i="3"/>
  <c r="T947" i="3"/>
  <c r="Y936" i="3"/>
  <c r="Y935" i="3" s="1"/>
  <c r="Q936" i="3"/>
  <c r="Q935" i="3" s="1"/>
  <c r="M936" i="3"/>
  <c r="I936" i="3"/>
  <c r="I935" i="3" s="1"/>
  <c r="BC902" i="3"/>
  <c r="AO902" i="3"/>
  <c r="AO901" i="3" s="1"/>
  <c r="AO900" i="3" s="1"/>
  <c r="AO899" i="3" s="1"/>
  <c r="AA902" i="3"/>
  <c r="R901" i="3"/>
  <c r="M888" i="3"/>
  <c r="AH870" i="3"/>
  <c r="AM865" i="3"/>
  <c r="AM864" i="3" s="1"/>
  <c r="AD865" i="3"/>
  <c r="AD864" i="3" s="1"/>
  <c r="M860" i="3"/>
  <c r="M846" i="3"/>
  <c r="BC845" i="3"/>
  <c r="BC844" i="3" s="1"/>
  <c r="BC833" i="3" s="1"/>
  <c r="AX833" i="3"/>
  <c r="M841" i="3"/>
  <c r="AC828" i="3"/>
  <c r="AC827" i="3" s="1"/>
  <c r="AC826" i="3" s="1"/>
  <c r="V830" i="3"/>
  <c r="AH826" i="3"/>
  <c r="M823" i="3"/>
  <c r="AW1016" i="3"/>
  <c r="M1013" i="3"/>
  <c r="AO1006" i="3"/>
  <c r="AA1006" i="3"/>
  <c r="O1004" i="3"/>
  <c r="H1004" i="3" s="1"/>
  <c r="X987" i="3"/>
  <c r="AP964" i="3"/>
  <c r="AI964" i="3" s="1"/>
  <c r="AB964" i="3" s="1"/>
  <c r="U964" i="3" s="1"/>
  <c r="G964" i="3" s="1"/>
  <c r="T954" i="3"/>
  <c r="AA953" i="3"/>
  <c r="O947" i="3"/>
  <c r="H947" i="3" s="1"/>
  <c r="M942" i="3"/>
  <c r="R941" i="3"/>
  <c r="K940" i="3"/>
  <c r="M937" i="3"/>
  <c r="AB934" i="3"/>
  <c r="U934" i="3" s="1"/>
  <c r="N934" i="3" s="1"/>
  <c r="G934" i="3" s="1"/>
  <c r="AO933" i="3"/>
  <c r="AO932" i="3" s="1"/>
  <c r="AO931" i="3" s="1"/>
  <c r="AO930" i="3" s="1"/>
  <c r="AO929" i="3" s="1"/>
  <c r="AA933" i="3"/>
  <c r="AA922" i="3"/>
  <c r="AH915" i="3"/>
  <c r="O891" i="3"/>
  <c r="H891" i="3" s="1"/>
  <c r="AB886" i="3"/>
  <c r="U886" i="3" s="1"/>
  <c r="N886" i="3" s="1"/>
  <c r="G886" i="3" s="1"/>
  <c r="O882" i="3"/>
  <c r="H882" i="3" s="1"/>
  <c r="V876" i="3"/>
  <c r="AA870" i="3"/>
  <c r="AI867" i="3"/>
  <c r="R865" i="3"/>
  <c r="AO855" i="3"/>
  <c r="AA855" i="3"/>
  <c r="M855" i="3"/>
  <c r="M854" i="3" s="1"/>
  <c r="I845" i="3"/>
  <c r="I844" i="3" s="1"/>
  <c r="I833" i="3" s="1"/>
  <c r="M847" i="3"/>
  <c r="AM846" i="3"/>
  <c r="AM845" i="3" s="1"/>
  <c r="AM844" i="3" s="1"/>
  <c r="AM833" i="3" s="1"/>
  <c r="AA840" i="3"/>
  <c r="K840" i="3"/>
  <c r="AA836" i="3"/>
  <c r="M837" i="3"/>
  <c r="R835" i="3"/>
  <c r="O836" i="3"/>
  <c r="H836" i="3" s="1"/>
  <c r="K835" i="3"/>
  <c r="AN821" i="3"/>
  <c r="AN820" i="3" s="1"/>
  <c r="AN819" i="3" s="1"/>
  <c r="AH822" i="3"/>
  <c r="AD821" i="3"/>
  <c r="AD820" i="3" s="1"/>
  <c r="AD819" i="3" s="1"/>
  <c r="W821" i="3"/>
  <c r="W820" i="3" s="1"/>
  <c r="W819" i="3" s="1"/>
  <c r="P821" i="3"/>
  <c r="P820" i="3" s="1"/>
  <c r="P819" i="3" s="1"/>
  <c r="Q821" i="3"/>
  <c r="Q820" i="3" s="1"/>
  <c r="Q819" i="3" s="1"/>
  <c r="AN803" i="3"/>
  <c r="AN802" i="3" s="1"/>
  <c r="AN801" i="3" s="1"/>
  <c r="Z803" i="3"/>
  <c r="Z802" i="3" s="1"/>
  <c r="Z801" i="3" s="1"/>
  <c r="AE803" i="3"/>
  <c r="AE802" i="3" s="1"/>
  <c r="AE801" i="3" s="1"/>
  <c r="AH1013" i="3"/>
  <c r="W987" i="3"/>
  <c r="J987" i="3"/>
  <c r="AP968" i="3"/>
  <c r="AB955" i="3"/>
  <c r="U955" i="3" s="1"/>
  <c r="G955" i="3" s="1"/>
  <c r="BC947" i="3"/>
  <c r="AA947" i="3"/>
  <c r="W936" i="3"/>
  <c r="W935" i="3" s="1"/>
  <c r="S936" i="3"/>
  <c r="S935" i="3" s="1"/>
  <c r="K936" i="3"/>
  <c r="AJ927" i="3"/>
  <c r="AP926" i="3"/>
  <c r="AP924" i="3"/>
  <c r="AI924" i="3" s="1"/>
  <c r="AB924" i="3" s="1"/>
  <c r="U924" i="3" s="1"/>
  <c r="N924" i="3" s="1"/>
  <c r="G924" i="3" s="1"/>
  <c r="K907" i="3"/>
  <c r="AV902" i="3"/>
  <c r="AV901" i="3" s="1"/>
  <c r="AV900" i="3" s="1"/>
  <c r="AV899" i="3" s="1"/>
  <c r="AH902" i="3"/>
  <c r="T902" i="3"/>
  <c r="Y901" i="3"/>
  <c r="AB883" i="3"/>
  <c r="U883" i="3" s="1"/>
  <c r="N883" i="3" s="1"/>
  <c r="G883" i="3" s="1"/>
  <c r="U872" i="3"/>
  <c r="N872" i="3" s="1"/>
  <c r="G872" i="3" s="1"/>
  <c r="L865" i="3"/>
  <c r="L864" i="3" s="1"/>
  <c r="AA861" i="3"/>
  <c r="AW854" i="3"/>
  <c r="AP855" i="3"/>
  <c r="AP854" i="3" s="1"/>
  <c r="P854" i="3"/>
  <c r="P845" i="3" s="1"/>
  <c r="P844" i="3" s="1"/>
  <c r="P833" i="3" s="1"/>
  <c r="AR846" i="3"/>
  <c r="AR845" i="3" s="1"/>
  <c r="AR844" i="3" s="1"/>
  <c r="AR833" i="3" s="1"/>
  <c r="R826" i="3"/>
  <c r="K826" i="3"/>
  <c r="AO821" i="3"/>
  <c r="AO820" i="3" s="1"/>
  <c r="AO819" i="3" s="1"/>
  <c r="AA823" i="3"/>
  <c r="AM821" i="3"/>
  <c r="AM820" i="3" s="1"/>
  <c r="AM819" i="3" s="1"/>
  <c r="Z821" i="3"/>
  <c r="Z820" i="3" s="1"/>
  <c r="Z819" i="3" s="1"/>
  <c r="S821" i="3"/>
  <c r="S820" i="3" s="1"/>
  <c r="S819" i="3" s="1"/>
  <c r="L821" i="3"/>
  <c r="L820" i="3" s="1"/>
  <c r="L819" i="3" s="1"/>
  <c r="AK821" i="3"/>
  <c r="AK820" i="3" s="1"/>
  <c r="AK819" i="3" s="1"/>
  <c r="I821" i="3"/>
  <c r="I820" i="3" s="1"/>
  <c r="I819" i="3" s="1"/>
  <c r="O987" i="3"/>
  <c r="H987" i="3" s="1"/>
  <c r="H933" i="3"/>
  <c r="Y865" i="3"/>
  <c r="Y864" i="3" s="1"/>
  <c r="P865" i="3"/>
  <c r="P864" i="3" s="1"/>
  <c r="K864" i="3"/>
  <c r="T860" i="3"/>
  <c r="K858" i="3"/>
  <c r="AH855" i="3"/>
  <c r="AI853" i="3"/>
  <c r="AI852" i="3" s="1"/>
  <c r="AU846" i="3"/>
  <c r="AU845" i="3" s="1"/>
  <c r="AU844" i="3" s="1"/>
  <c r="AU833" i="3" s="1"/>
  <c r="AQ846" i="3"/>
  <c r="AQ845" i="3" s="1"/>
  <c r="AQ844" i="3" s="1"/>
  <c r="AE846" i="3"/>
  <c r="AE845" i="3" s="1"/>
  <c r="AE844" i="3" s="1"/>
  <c r="AE833" i="3" s="1"/>
  <c r="L846" i="3"/>
  <c r="L845" i="3" s="1"/>
  <c r="L844" i="3" s="1"/>
  <c r="L833" i="3" s="1"/>
  <c r="AH841" i="3"/>
  <c r="AB842" i="3"/>
  <c r="U842" i="3" s="1"/>
  <c r="N842" i="3" s="1"/>
  <c r="G842" i="3" s="1"/>
  <c r="T840" i="3"/>
  <c r="T836" i="3"/>
  <c r="AH836" i="3"/>
  <c r="T827" i="3"/>
  <c r="AL821" i="3"/>
  <c r="AL820" i="3" s="1"/>
  <c r="AL819" i="3" s="1"/>
  <c r="AF821" i="3"/>
  <c r="AF820" i="3" s="1"/>
  <c r="AF819" i="3" s="1"/>
  <c r="R822" i="3"/>
  <c r="K822" i="3"/>
  <c r="AG821" i="3"/>
  <c r="AG820" i="3" s="1"/>
  <c r="AG819" i="3" s="1"/>
  <c r="Q803" i="3"/>
  <c r="Q802" i="3" s="1"/>
  <c r="Q801" i="3" s="1"/>
  <c r="AH852" i="3"/>
  <c r="T850" i="3"/>
  <c r="O837" i="3"/>
  <c r="H837" i="3" s="1"/>
  <c r="U829" i="3"/>
  <c r="N829" i="3" s="1"/>
  <c r="G829" i="3" s="1"/>
  <c r="AJ828" i="3"/>
  <c r="AJ827" i="3" s="1"/>
  <c r="AJ826" i="3" s="1"/>
  <c r="AJ821" i="3" s="1"/>
  <c r="AJ820" i="3" s="1"/>
  <c r="AJ819" i="3" s="1"/>
  <c r="AC825" i="3"/>
  <c r="T824" i="3"/>
  <c r="AH812" i="3"/>
  <c r="AB812" i="3" s="1"/>
  <c r="U812" i="3" s="1"/>
  <c r="N812" i="3" s="1"/>
  <c r="G812" i="3" s="1"/>
  <c r="AI810" i="3"/>
  <c r="AM803" i="3"/>
  <c r="AM802" i="3" s="1"/>
  <c r="AM801" i="3" s="1"/>
  <c r="AH805" i="3"/>
  <c r="AD803" i="3"/>
  <c r="AD802" i="3" s="1"/>
  <c r="AD801" i="3" s="1"/>
  <c r="W803" i="3"/>
  <c r="W802" i="3" s="1"/>
  <c r="W801" i="3" s="1"/>
  <c r="R803" i="3"/>
  <c r="O804" i="3"/>
  <c r="H804" i="3" s="1"/>
  <c r="L803" i="3"/>
  <c r="L802" i="3" s="1"/>
  <c r="L801" i="3" s="1"/>
  <c r="K797" i="3"/>
  <c r="R798" i="3"/>
  <c r="AA790" i="3"/>
  <c r="AH787" i="3"/>
  <c r="AF786" i="3"/>
  <c r="AC787" i="3"/>
  <c r="T776" i="3"/>
  <c r="H776" i="3"/>
  <c r="E100" i="2" s="1"/>
  <c r="X768" i="3"/>
  <c r="X767" i="3" s="1"/>
  <c r="X763" i="3" s="1"/>
  <c r="X759" i="3" s="1"/>
  <c r="P768" i="3"/>
  <c r="AB744" i="3"/>
  <c r="U744" i="3" s="1"/>
  <c r="N744" i="3" s="1"/>
  <c r="G744" i="3" s="1"/>
  <c r="AH743" i="3"/>
  <c r="AB743" i="3" s="1"/>
  <c r="AG717" i="3"/>
  <c r="AG716" i="3" s="1"/>
  <c r="AG715" i="3" s="1"/>
  <c r="W717" i="3"/>
  <c r="W716" i="3" s="1"/>
  <c r="W715" i="3" s="1"/>
  <c r="AZ717" i="3"/>
  <c r="AZ716" i="3" s="1"/>
  <c r="AZ715" i="3" s="1"/>
  <c r="X717" i="3"/>
  <c r="X716" i="3" s="1"/>
  <c r="X715" i="3" s="1"/>
  <c r="AP838" i="3"/>
  <c r="T814" i="3"/>
  <c r="T809" i="3"/>
  <c r="AL803" i="3"/>
  <c r="AL802" i="3" s="1"/>
  <c r="AL801" i="3" s="1"/>
  <c r="AG803" i="3"/>
  <c r="AG802" i="3" s="1"/>
  <c r="AG801" i="3" s="1"/>
  <c r="K803" i="3"/>
  <c r="T790" i="3"/>
  <c r="T789" i="3"/>
  <c r="T786" i="3" s="1"/>
  <c r="P786" i="3"/>
  <c r="W786" i="3"/>
  <c r="AA787" i="3"/>
  <c r="AH778" i="3"/>
  <c r="AB778" i="3" s="1"/>
  <c r="U778" i="3" s="1"/>
  <c r="AB779" i="3"/>
  <c r="U779" i="3" s="1"/>
  <c r="N779" i="3" s="1"/>
  <c r="G779" i="3" s="1"/>
  <c r="T774" i="3"/>
  <c r="S768" i="3"/>
  <c r="S767" i="3" s="1"/>
  <c r="S763" i="3" s="1"/>
  <c r="S759" i="3" s="1"/>
  <c r="L768" i="3"/>
  <c r="L767" i="3" s="1"/>
  <c r="R768" i="3"/>
  <c r="AA756" i="3"/>
  <c r="R745" i="3"/>
  <c r="O745" i="3" s="1"/>
  <c r="P739" i="3"/>
  <c r="P738" i="3" s="1"/>
  <c r="P737" i="3" s="1"/>
  <c r="P736" i="3" s="1"/>
  <c r="P735" i="3" s="1"/>
  <c r="AO740" i="3"/>
  <c r="AD739" i="3"/>
  <c r="AD738" i="3" s="1"/>
  <c r="AD737" i="3" s="1"/>
  <c r="AD736" i="3" s="1"/>
  <c r="AD735" i="3" s="1"/>
  <c r="W739" i="3"/>
  <c r="W738" i="3" s="1"/>
  <c r="W737" i="3" s="1"/>
  <c r="W736" i="3" s="1"/>
  <c r="W735" i="3" s="1"/>
  <c r="AA723" i="3"/>
  <c r="AY717" i="3"/>
  <c r="AY716" i="3" s="1"/>
  <c r="AY715" i="3" s="1"/>
  <c r="AS717" i="3"/>
  <c r="AS716" i="3" s="1"/>
  <c r="AS715" i="3" s="1"/>
  <c r="AM717" i="3"/>
  <c r="AM716" i="3" s="1"/>
  <c r="AM715" i="3" s="1"/>
  <c r="I717" i="3"/>
  <c r="I716" i="3" s="1"/>
  <c r="I715" i="3" s="1"/>
  <c r="AK803" i="3"/>
  <c r="AK802" i="3" s="1"/>
  <c r="AK801" i="3" s="1"/>
  <c r="AF803" i="3"/>
  <c r="AF802" i="3" s="1"/>
  <c r="AF801" i="3" s="1"/>
  <c r="Y803" i="3"/>
  <c r="Y802" i="3" s="1"/>
  <c r="Y801" i="3" s="1"/>
  <c r="T805" i="3"/>
  <c r="P803" i="3"/>
  <c r="P802" i="3" s="1"/>
  <c r="P801" i="3" s="1"/>
  <c r="AA798" i="3"/>
  <c r="M789" i="3"/>
  <c r="I786" i="3"/>
  <c r="AI787" i="3"/>
  <c r="AI786" i="3" s="1"/>
  <c r="AO786" i="3"/>
  <c r="AO767" i="3" s="1"/>
  <c r="AO763" i="3" s="1"/>
  <c r="AO759" i="3" s="1"/>
  <c r="U785" i="3"/>
  <c r="N785" i="3" s="1"/>
  <c r="G785" i="3" s="1"/>
  <c r="U784" i="3"/>
  <c r="N784" i="3" s="1"/>
  <c r="G784" i="3" s="1"/>
  <c r="D102" i="2" s="1"/>
  <c r="T780" i="3"/>
  <c r="H780" i="3"/>
  <c r="AH776" i="3"/>
  <c r="AB776" i="3" s="1"/>
  <c r="U776" i="3" s="1"/>
  <c r="AB777" i="3"/>
  <c r="U777" i="3" s="1"/>
  <c r="N777" i="3" s="1"/>
  <c r="G777" i="3" s="1"/>
  <c r="AG768" i="3"/>
  <c r="AG767" i="3" s="1"/>
  <c r="AG763" i="3" s="1"/>
  <c r="AG759" i="3" s="1"/>
  <c r="Y768" i="3"/>
  <c r="Y767" i="3" s="1"/>
  <c r="Y763" i="3" s="1"/>
  <c r="Y759" i="3" s="1"/>
  <c r="K768" i="3"/>
  <c r="H771" i="3"/>
  <c r="E98" i="2" s="1"/>
  <c r="AA753" i="3"/>
  <c r="AA752" i="3"/>
  <c r="V750" i="3"/>
  <c r="O751" i="3"/>
  <c r="H751" i="3" s="1"/>
  <c r="AB746" i="3"/>
  <c r="U746" i="3" s="1"/>
  <c r="N746" i="3" s="1"/>
  <c r="G746" i="3" s="1"/>
  <c r="AH745" i="3"/>
  <c r="AB745" i="3" s="1"/>
  <c r="AE717" i="3"/>
  <c r="AE716" i="3" s="1"/>
  <c r="AE715" i="3" s="1"/>
  <c r="AR717" i="3"/>
  <c r="AR716" i="3" s="1"/>
  <c r="AR715" i="3" s="1"/>
  <c r="AI830" i="3"/>
  <c r="AB807" i="3"/>
  <c r="U807" i="3" s="1"/>
  <c r="N807" i="3" s="1"/>
  <c r="G807" i="3" s="1"/>
  <c r="X803" i="3"/>
  <c r="X802" i="3" s="1"/>
  <c r="X801" i="3" s="1"/>
  <c r="S803" i="3"/>
  <c r="S802" i="3" s="1"/>
  <c r="S801" i="3" s="1"/>
  <c r="M805" i="3"/>
  <c r="AH790" i="3"/>
  <c r="AB790" i="3" s="1"/>
  <c r="AB791" i="3"/>
  <c r="U791" i="3" s="1"/>
  <c r="N791" i="3" s="1"/>
  <c r="G791" i="3" s="1"/>
  <c r="AH789" i="3"/>
  <c r="AB789" i="3" s="1"/>
  <c r="U789" i="3" s="1"/>
  <c r="AC789" i="3"/>
  <c r="V789" i="3" s="1"/>
  <c r="O789" i="3" s="1"/>
  <c r="H789" i="3" s="1"/>
  <c r="U782" i="3"/>
  <c r="N782" i="3" s="1"/>
  <c r="G782" i="3" s="1"/>
  <c r="T778" i="3"/>
  <c r="H778" i="3"/>
  <c r="E101" i="2" s="1"/>
  <c r="AH774" i="3"/>
  <c r="AB774" i="3" s="1"/>
  <c r="U774" i="3" s="1"/>
  <c r="AB775" i="3"/>
  <c r="U775" i="3" s="1"/>
  <c r="N775" i="3" s="1"/>
  <c r="G775" i="3" s="1"/>
  <c r="M771" i="3"/>
  <c r="AL767" i="3"/>
  <c r="AL763" i="3" s="1"/>
  <c r="AL759" i="3" s="1"/>
  <c r="AA755" i="3"/>
  <c r="AA749" i="3"/>
  <c r="AA745" i="3" s="1"/>
  <c r="H743" i="3"/>
  <c r="E88" i="2" s="1"/>
  <c r="AF739" i="3"/>
  <c r="AF738" i="3" s="1"/>
  <c r="Y739" i="3"/>
  <c r="Y738" i="3" s="1"/>
  <c r="Y737" i="3" s="1"/>
  <c r="Y736" i="3" s="1"/>
  <c r="Y735" i="3" s="1"/>
  <c r="L739" i="3"/>
  <c r="L738" i="3" s="1"/>
  <c r="L737" i="3" s="1"/>
  <c r="L736" i="3" s="1"/>
  <c r="L735" i="3" s="1"/>
  <c r="O733" i="3"/>
  <c r="V733" i="3"/>
  <c r="H733" i="3" s="1"/>
  <c r="L717" i="3"/>
  <c r="L716" i="3" s="1"/>
  <c r="L715" i="3" s="1"/>
  <c r="T724" i="3"/>
  <c r="T721" i="3"/>
  <c r="AD717" i="3"/>
  <c r="AD716" i="3" s="1"/>
  <c r="AD715" i="3" s="1"/>
  <c r="R719" i="3"/>
  <c r="J717" i="3"/>
  <c r="J716" i="3" s="1"/>
  <c r="J715" i="3" s="1"/>
  <c r="M718" i="3"/>
  <c r="AF717" i="3"/>
  <c r="AF716" i="3" s="1"/>
  <c r="AF715" i="3" s="1"/>
  <c r="P717" i="3"/>
  <c r="P716" i="3" s="1"/>
  <c r="P715" i="3" s="1"/>
  <c r="AH713" i="3"/>
  <c r="M712" i="3"/>
  <c r="M696" i="3"/>
  <c r="AH689" i="3"/>
  <c r="M689" i="3"/>
  <c r="M678" i="3"/>
  <c r="R670" i="3"/>
  <c r="O670" i="3" s="1"/>
  <c r="T667" i="3"/>
  <c r="AV658" i="3"/>
  <c r="AP659" i="3"/>
  <c r="AH641" i="3"/>
  <c r="AU635" i="3"/>
  <c r="AU634" i="3" s="1"/>
  <c r="AU633" i="3" s="1"/>
  <c r="AU632" i="3" s="1"/>
  <c r="AU631" i="3" s="1"/>
  <c r="AH626" i="3"/>
  <c r="X621" i="3"/>
  <c r="K621" i="3"/>
  <c r="AA597" i="3"/>
  <c r="AH584" i="3"/>
  <c r="M575" i="3"/>
  <c r="AA553" i="3"/>
  <c r="AX540" i="3"/>
  <c r="AQ541" i="3"/>
  <c r="M799" i="3"/>
  <c r="M790" i="3"/>
  <c r="K749" i="3"/>
  <c r="M745" i="3"/>
  <c r="M743" i="3"/>
  <c r="T743" i="3"/>
  <c r="AB742" i="3"/>
  <c r="U742" i="3" s="1"/>
  <c r="N742" i="3" s="1"/>
  <c r="G742" i="3" s="1"/>
  <c r="AB741" i="3"/>
  <c r="U741" i="3" s="1"/>
  <c r="N741" i="3" s="1"/>
  <c r="G741" i="3" s="1"/>
  <c r="AN738" i="3"/>
  <c r="AN737" i="3" s="1"/>
  <c r="AN736" i="3" s="1"/>
  <c r="AN735" i="3" s="1"/>
  <c r="AH740" i="3"/>
  <c r="X739" i="3"/>
  <c r="X738" i="3" s="1"/>
  <c r="X737" i="3" s="1"/>
  <c r="X736" i="3" s="1"/>
  <c r="X735" i="3" s="1"/>
  <c r="M725" i="3"/>
  <c r="K723" i="3"/>
  <c r="AA720" i="3"/>
  <c r="K720" i="3"/>
  <c r="AT717" i="3"/>
  <c r="AT716" i="3" s="1"/>
  <c r="AT715" i="3" s="1"/>
  <c r="AL717" i="3"/>
  <c r="AL716" i="3" s="1"/>
  <c r="AL715" i="3" s="1"/>
  <c r="Z717" i="3"/>
  <c r="Z716" i="3" s="1"/>
  <c r="Z715" i="3" s="1"/>
  <c r="AW706" i="3"/>
  <c r="AH702" i="3"/>
  <c r="M702" i="3"/>
  <c r="AZ701" i="3"/>
  <c r="AZ700" i="3" s="1"/>
  <c r="AZ699" i="3" s="1"/>
  <c r="AH694" i="3"/>
  <c r="AF693" i="3"/>
  <c r="T686" i="3"/>
  <c r="T671" i="3"/>
  <c r="AS670" i="3"/>
  <c r="AS648" i="3" s="1"/>
  <c r="AS647" i="3" s="1"/>
  <c r="AE670" i="3"/>
  <c r="AE648" i="3" s="1"/>
  <c r="AE647" i="3" s="1"/>
  <c r="AH663" i="3"/>
  <c r="AB665" i="3"/>
  <c r="U665" i="3" s="1"/>
  <c r="N665" i="3" s="1"/>
  <c r="G665" i="3" s="1"/>
  <c r="M663" i="3"/>
  <c r="BE658" i="3"/>
  <c r="AX659" i="3"/>
  <c r="AA652" i="3"/>
  <c r="AV641" i="3"/>
  <c r="AP642" i="3"/>
  <c r="AA636" i="3"/>
  <c r="W635" i="3"/>
  <c r="W634" i="3" s="1"/>
  <c r="W633" i="3" s="1"/>
  <c r="W632" i="3" s="1"/>
  <c r="W631" i="3" s="1"/>
  <c r="K635" i="3"/>
  <c r="AA629" i="3"/>
  <c r="U629" i="3" s="1"/>
  <c r="N629" i="3" s="1"/>
  <c r="G629" i="3" s="1"/>
  <c r="D210" i="2" s="1"/>
  <c r="U630" i="3"/>
  <c r="N630" i="3" s="1"/>
  <c r="G630" i="3" s="1"/>
  <c r="AI627" i="3"/>
  <c r="AI626" i="3" s="1"/>
  <c r="AP626" i="3"/>
  <c r="AA563" i="3"/>
  <c r="AW537" i="3"/>
  <c r="AP538" i="3"/>
  <c r="O805" i="3"/>
  <c r="H805" i="3" s="1"/>
  <c r="E96" i="2" s="1"/>
  <c r="H799" i="3"/>
  <c r="AC757" i="3"/>
  <c r="M756" i="3"/>
  <c r="AM752" i="3"/>
  <c r="AA743" i="3"/>
  <c r="AG739" i="3"/>
  <c r="AG738" i="3" s="1"/>
  <c r="AG737" i="3" s="1"/>
  <c r="AG736" i="3" s="1"/>
  <c r="AG735" i="3" s="1"/>
  <c r="AA740" i="3"/>
  <c r="Q739" i="3"/>
  <c r="Q738" i="3" s="1"/>
  <c r="Q737" i="3" s="1"/>
  <c r="Q736" i="3" s="1"/>
  <c r="Q735" i="3" s="1"/>
  <c r="AV731" i="3"/>
  <c r="AV730" i="3" s="1"/>
  <c r="AV729" i="3" s="1"/>
  <c r="AV728" i="3" s="1"/>
  <c r="AH731" i="3"/>
  <c r="T731" i="3"/>
  <c r="R729" i="3"/>
  <c r="BD724" i="3"/>
  <c r="BE725" i="3"/>
  <c r="AV721" i="3"/>
  <c r="AV720" i="3" s="1"/>
  <c r="AV719" i="3" s="1"/>
  <c r="AV718" i="3" s="1"/>
  <c r="BB717" i="3"/>
  <c r="BB716" i="3" s="1"/>
  <c r="BB715" i="3" s="1"/>
  <c r="AH720" i="3"/>
  <c r="AP713" i="3"/>
  <c r="AP712" i="3" s="1"/>
  <c r="AP711" i="3" s="1"/>
  <c r="AP710" i="3" s="1"/>
  <c r="AI714" i="3"/>
  <c r="AI713" i="3" s="1"/>
  <c r="AI712" i="3" s="1"/>
  <c r="AI711" i="3" s="1"/>
  <c r="AI710" i="3" s="1"/>
  <c r="AJ714" i="3"/>
  <c r="AJ713" i="3" s="1"/>
  <c r="AJ712" i="3" s="1"/>
  <c r="AJ711" i="3" s="1"/>
  <c r="AJ710" i="3" s="1"/>
  <c r="T713" i="3"/>
  <c r="O712" i="3"/>
  <c r="H712" i="3" s="1"/>
  <c r="R711" i="3"/>
  <c r="AH706" i="3"/>
  <c r="M706" i="3"/>
  <c r="AP705" i="3"/>
  <c r="AI705" i="3" s="1"/>
  <c r="AB705" i="3" s="1"/>
  <c r="U705" i="3" s="1"/>
  <c r="N705" i="3" s="1"/>
  <c r="G705" i="3" s="1"/>
  <c r="AX705" i="3"/>
  <c r="AQ705" i="3" s="1"/>
  <c r="AJ705" i="3" s="1"/>
  <c r="AC705" i="3" s="1"/>
  <c r="V705" i="3" s="1"/>
  <c r="O705" i="3" s="1"/>
  <c r="H705" i="3" s="1"/>
  <c r="AA702" i="3"/>
  <c r="AF701" i="3"/>
  <c r="AF700" i="3" s="1"/>
  <c r="AF699" i="3" s="1"/>
  <c r="P701" i="3"/>
  <c r="P700" i="3" s="1"/>
  <c r="P699" i="3" s="1"/>
  <c r="AV693" i="3"/>
  <c r="T689" i="3"/>
  <c r="AP690" i="3"/>
  <c r="AW689" i="3"/>
  <c r="BC686" i="3"/>
  <c r="AP679" i="3"/>
  <c r="AW678" i="3"/>
  <c r="BC678" i="3"/>
  <c r="AY678" i="3"/>
  <c r="AY670" i="3" s="1"/>
  <c r="AY648" i="3" s="1"/>
  <c r="AY647" i="3" s="1"/>
  <c r="AV676" i="3"/>
  <c r="AV671" i="3" s="1"/>
  <c r="AR671" i="3"/>
  <c r="AR670" i="3" s="1"/>
  <c r="AR648" i="3" s="1"/>
  <c r="AR647" i="3" s="1"/>
  <c r="AH675" i="3"/>
  <c r="AD671" i="3"/>
  <c r="AD670" i="3" s="1"/>
  <c r="AD648" i="3" s="1"/>
  <c r="AD647" i="3" s="1"/>
  <c r="BC671" i="3"/>
  <c r="BB670" i="3"/>
  <c r="BB648" i="3" s="1"/>
  <c r="BB647" i="3" s="1"/>
  <c r="AW671" i="3"/>
  <c r="AN670" i="3"/>
  <c r="AN648" i="3" s="1"/>
  <c r="AN647" i="3" s="1"/>
  <c r="Z670" i="3"/>
  <c r="Z648" i="3" s="1"/>
  <c r="Z647" i="3" s="1"/>
  <c r="AH667" i="3"/>
  <c r="M667" i="3"/>
  <c r="T658" i="3"/>
  <c r="AP643" i="3"/>
  <c r="AI643" i="3" s="1"/>
  <c r="AB643" i="3" s="1"/>
  <c r="U643" i="3" s="1"/>
  <c r="N643" i="3" s="1"/>
  <c r="G643" i="3" s="1"/>
  <c r="BE641" i="3"/>
  <c r="AX642" i="3"/>
  <c r="AY635" i="3"/>
  <c r="AY634" i="3" s="1"/>
  <c r="AY633" i="3" s="1"/>
  <c r="AY632" i="3" s="1"/>
  <c r="AY631" i="3" s="1"/>
  <c r="AM635" i="3"/>
  <c r="AM634" i="3" s="1"/>
  <c r="AM633" i="3" s="1"/>
  <c r="AM632" i="3" s="1"/>
  <c r="AM631" i="3" s="1"/>
  <c r="AA622" i="3"/>
  <c r="S621" i="3"/>
  <c r="AA604" i="3"/>
  <c r="R596" i="3"/>
  <c r="O596" i="3" s="1"/>
  <c r="H596" i="3" s="1"/>
  <c r="O597" i="3"/>
  <c r="H597" i="3" s="1"/>
  <c r="AI586" i="3"/>
  <c r="AB586" i="3" s="1"/>
  <c r="U586" i="3" s="1"/>
  <c r="N586" i="3" s="1"/>
  <c r="G586" i="3" s="1"/>
  <c r="AP584" i="3"/>
  <c r="AF756" i="3"/>
  <c r="T756" i="3"/>
  <c r="AJ754" i="3"/>
  <c r="AM749" i="3"/>
  <c r="AJ749" i="3" s="1"/>
  <c r="AC749" i="3" s="1"/>
  <c r="AJ750" i="3"/>
  <c r="AC750" i="3" s="1"/>
  <c r="T749" i="3"/>
  <c r="AL738" i="3"/>
  <c r="AL737" i="3" s="1"/>
  <c r="AL736" i="3" s="1"/>
  <c r="AL735" i="3" s="1"/>
  <c r="Z739" i="3"/>
  <c r="Z738" i="3" s="1"/>
  <c r="Z737" i="3" s="1"/>
  <c r="Z736" i="3" s="1"/>
  <c r="Z735" i="3" s="1"/>
  <c r="Y729" i="3"/>
  <c r="AX726" i="3"/>
  <c r="AX725" i="3" s="1"/>
  <c r="AX724" i="3" s="1"/>
  <c r="AX723" i="3" s="1"/>
  <c r="AQ727" i="3"/>
  <c r="AH726" i="3"/>
  <c r="BE721" i="3"/>
  <c r="BE720" i="3" s="1"/>
  <c r="BE719" i="3" s="1"/>
  <c r="BE718" i="3" s="1"/>
  <c r="AX722" i="3"/>
  <c r="K711" i="3"/>
  <c r="AP709" i="3"/>
  <c r="AI709" i="3" s="1"/>
  <c r="AB709" i="3" s="1"/>
  <c r="U709" i="3" s="1"/>
  <c r="N709" i="3" s="1"/>
  <c r="G709" i="3" s="1"/>
  <c r="AX709" i="3"/>
  <c r="AQ709" i="3" s="1"/>
  <c r="AJ709" i="3" s="1"/>
  <c r="AC709" i="3" s="1"/>
  <c r="V709" i="3" s="1"/>
  <c r="O709" i="3" s="1"/>
  <c r="H709" i="3" s="1"/>
  <c r="AA706" i="3"/>
  <c r="AO702" i="3"/>
  <c r="AR701" i="3"/>
  <c r="AR700" i="3" s="1"/>
  <c r="AR699" i="3" s="1"/>
  <c r="L701" i="3"/>
  <c r="L700" i="3" s="1"/>
  <c r="L699" i="3" s="1"/>
  <c r="AC696" i="3"/>
  <c r="V697" i="3"/>
  <c r="AJ693" i="3"/>
  <c r="AC694" i="3"/>
  <c r="AH686" i="3"/>
  <c r="AW684" i="3"/>
  <c r="W671" i="3"/>
  <c r="W670" i="3" s="1"/>
  <c r="W648" i="3" s="1"/>
  <c r="W647" i="3" s="1"/>
  <c r="AA676" i="3"/>
  <c r="AA671" i="3" s="1"/>
  <c r="M671" i="3"/>
  <c r="I670" i="3"/>
  <c r="I648" i="3" s="1"/>
  <c r="I647" i="3" s="1"/>
  <c r="BC668" i="3"/>
  <c r="BC667" i="3" s="1"/>
  <c r="AW669" i="3"/>
  <c r="H667" i="3"/>
  <c r="T663" i="3"/>
  <c r="AP664" i="3"/>
  <c r="AW663" i="3"/>
  <c r="AW662" i="3" s="1"/>
  <c r="O663" i="3"/>
  <c r="H663" i="3" s="1"/>
  <c r="E242" i="2" s="1"/>
  <c r="R662" i="3"/>
  <c r="O662" i="3" s="1"/>
  <c r="H662" i="3" s="1"/>
  <c r="AH658" i="3"/>
  <c r="AA655" i="3"/>
  <c r="BC652" i="3"/>
  <c r="AW653" i="3"/>
  <c r="T641" i="3"/>
  <c r="BC636" i="3"/>
  <c r="AW636" i="3"/>
  <c r="AE635" i="3"/>
  <c r="AE634" i="3" s="1"/>
  <c r="AE633" i="3" s="1"/>
  <c r="AE632" i="3" s="1"/>
  <c r="AE631" i="3" s="1"/>
  <c r="S635" i="3"/>
  <c r="S634" i="3" s="1"/>
  <c r="S633" i="3" s="1"/>
  <c r="S632" i="3" s="1"/>
  <c r="S631" i="3" s="1"/>
  <c r="M636" i="3"/>
  <c r="M626" i="3"/>
  <c r="AO621" i="3"/>
  <c r="T621" i="3"/>
  <c r="AL621" i="3"/>
  <c r="T619" i="3"/>
  <c r="AH613" i="3"/>
  <c r="T559" i="3"/>
  <c r="M550" i="3"/>
  <c r="AH540" i="3"/>
  <c r="M537" i="3"/>
  <c r="T534" i="3"/>
  <c r="AC531" i="3"/>
  <c r="V533" i="3"/>
  <c r="X522" i="3"/>
  <c r="X521" i="3"/>
  <c r="P522" i="3"/>
  <c r="P521" i="3"/>
  <c r="AF522" i="3"/>
  <c r="AO495" i="3"/>
  <c r="AA474" i="3"/>
  <c r="AA470" i="3" s="1"/>
  <c r="Q470" i="3"/>
  <c r="Q469" i="3" s="1"/>
  <c r="Q468" i="3" s="1"/>
  <c r="AA461" i="3"/>
  <c r="AT450" i="3"/>
  <c r="AA355" i="3"/>
  <c r="AX707" i="3"/>
  <c r="AP707" i="3"/>
  <c r="AX703" i="3"/>
  <c r="AP703" i="3"/>
  <c r="M693" i="3"/>
  <c r="H671" i="3"/>
  <c r="E244" i="2" s="1"/>
  <c r="O668" i="3"/>
  <c r="H668" i="3" s="1"/>
  <c r="E243" i="2" s="1"/>
  <c r="AX653" i="3"/>
  <c r="U650" i="3"/>
  <c r="M649" i="3"/>
  <c r="T636" i="3"/>
  <c r="V630" i="3"/>
  <c r="AC627" i="3"/>
  <c r="BC623" i="3"/>
  <c r="W621" i="3"/>
  <c r="R621" i="3"/>
  <c r="O621" i="3" s="1"/>
  <c r="J621" i="3"/>
  <c r="AA617" i="3"/>
  <c r="AA612" i="3" s="1"/>
  <c r="M615" i="3"/>
  <c r="AV612" i="3"/>
  <c r="AS612" i="3"/>
  <c r="AF612" i="3"/>
  <c r="J612" i="3"/>
  <c r="J603" i="3" s="1"/>
  <c r="M606" i="3"/>
  <c r="BC598" i="3"/>
  <c r="BC597" i="3" s="1"/>
  <c r="BC596" i="3" s="1"/>
  <c r="AW599" i="3"/>
  <c r="T597" i="3"/>
  <c r="AH587" i="3"/>
  <c r="AB580" i="3"/>
  <c r="U580" i="3" s="1"/>
  <c r="BC575" i="3"/>
  <c r="AA575" i="3"/>
  <c r="AV572" i="3"/>
  <c r="AA572" i="3"/>
  <c r="M569" i="3"/>
  <c r="K562" i="3"/>
  <c r="H563" i="3"/>
  <c r="E224" i="2" s="1"/>
  <c r="BC559" i="3"/>
  <c r="BD546" i="3"/>
  <c r="AZ546" i="3"/>
  <c r="AM546" i="3"/>
  <c r="S546" i="3"/>
  <c r="AI545" i="3"/>
  <c r="AI543" i="3" s="1"/>
  <c r="AB543" i="3" s="1"/>
  <c r="U543" i="3" s="1"/>
  <c r="AV540" i="3"/>
  <c r="AA537" i="3"/>
  <c r="AH534" i="3"/>
  <c r="L522" i="3"/>
  <c r="L521" i="3"/>
  <c r="J522" i="3"/>
  <c r="Y521" i="3"/>
  <c r="AH517" i="3"/>
  <c r="AI514" i="3"/>
  <c r="AB514" i="3" s="1"/>
  <c r="V513" i="3"/>
  <c r="O513" i="3" s="1"/>
  <c r="H513" i="3" s="1"/>
  <c r="E195" i="2" s="1"/>
  <c r="O514" i="3"/>
  <c r="H514" i="3" s="1"/>
  <c r="AW497" i="3"/>
  <c r="BC496" i="3"/>
  <c r="M496" i="3"/>
  <c r="AH472" i="3"/>
  <c r="AN470" i="3"/>
  <c r="AN469" i="3" s="1"/>
  <c r="AN468" i="3" s="1"/>
  <c r="AO464" i="3"/>
  <c r="AH456" i="3"/>
  <c r="R455" i="3"/>
  <c r="T452" i="3"/>
  <c r="K450" i="3"/>
  <c r="P450" i="3"/>
  <c r="P449" i="3"/>
  <c r="P448" i="3" s="1"/>
  <c r="P447" i="3" s="1"/>
  <c r="AO433" i="3"/>
  <c r="AH371" i="3"/>
  <c r="AA713" i="3"/>
  <c r="Q621" i="3"/>
  <c r="M621" i="3"/>
  <c r="I621" i="3"/>
  <c r="AH619" i="3"/>
  <c r="H617" i="3"/>
  <c r="E205" i="2" s="1"/>
  <c r="T613" i="3"/>
  <c r="AK612" i="3"/>
  <c r="K612" i="3"/>
  <c r="U611" i="3"/>
  <c r="U610" i="3" s="1"/>
  <c r="N610" i="3" s="1"/>
  <c r="G610" i="3" s="1"/>
  <c r="D202" i="2" s="1"/>
  <c r="BC605" i="3"/>
  <c r="BA604" i="3"/>
  <c r="AJ590" i="3"/>
  <c r="AC591" i="3"/>
  <c r="AA590" i="3"/>
  <c r="BC582" i="3"/>
  <c r="AW583" i="3"/>
  <c r="AK562" i="3"/>
  <c r="P562" i="3"/>
  <c r="AH559" i="3"/>
  <c r="AP551" i="3"/>
  <c r="AW550" i="3"/>
  <c r="AL546" i="3"/>
  <c r="AP547" i="3"/>
  <c r="R546" i="3"/>
  <c r="L546" i="3"/>
  <c r="BE540" i="3"/>
  <c r="BC537" i="3"/>
  <c r="M525" i="3"/>
  <c r="O525" i="3"/>
  <c r="H525" i="3" s="1"/>
  <c r="R524" i="3"/>
  <c r="S522" i="3"/>
  <c r="S521" i="3"/>
  <c r="M517" i="3"/>
  <c r="AA516" i="3"/>
  <c r="AI513" i="3"/>
  <c r="M513" i="3"/>
  <c r="S495" i="3"/>
  <c r="AE495" i="3"/>
  <c r="AO461" i="3"/>
  <c r="R461" i="3"/>
  <c r="Q449" i="3"/>
  <c r="Q448" i="3" s="1"/>
  <c r="Q447" i="3" s="1"/>
  <c r="Q450" i="3"/>
  <c r="AD433" i="3"/>
  <c r="AD432" i="3" s="1"/>
  <c r="AD424" i="3" s="1"/>
  <c r="AD423" i="3" s="1"/>
  <c r="AD413" i="3" s="1"/>
  <c r="AD412" i="3" s="1"/>
  <c r="AH437" i="3"/>
  <c r="AH430" i="3"/>
  <c r="M429" i="3"/>
  <c r="AH342" i="3"/>
  <c r="O337" i="3"/>
  <c r="H337" i="3" s="1"/>
  <c r="E122" i="2" s="1"/>
  <c r="R334" i="3"/>
  <c r="O334" i="3" s="1"/>
  <c r="AB656" i="3"/>
  <c r="AB655" i="3" s="1"/>
  <c r="AM621" i="3"/>
  <c r="AD621" i="3"/>
  <c r="Y621" i="3"/>
  <c r="P621" i="3"/>
  <c r="L621" i="3"/>
  <c r="AO617" i="3"/>
  <c r="AO612" i="3" s="1"/>
  <c r="AI618" i="3"/>
  <c r="AI617" i="3" s="1"/>
  <c r="AB617" i="3" s="1"/>
  <c r="BB612" i="3"/>
  <c r="BB603" i="3" s="1"/>
  <c r="AN612" i="3"/>
  <c r="W612" i="3"/>
  <c r="Q612" i="3"/>
  <c r="AA610" i="3"/>
  <c r="M608" i="3"/>
  <c r="BC587" i="3"/>
  <c r="AW588" i="3"/>
  <c r="M580" i="3"/>
  <c r="AP570" i="3"/>
  <c r="AW569" i="3"/>
  <c r="BC567" i="3"/>
  <c r="AW568" i="3"/>
  <c r="AY562" i="3"/>
  <c r="AP564" i="3"/>
  <c r="AT562" i="3"/>
  <c r="AI557" i="3"/>
  <c r="AP556" i="3"/>
  <c r="AA556" i="3"/>
  <c r="AP555" i="3"/>
  <c r="AI555" i="3" s="1"/>
  <c r="AB555" i="3" s="1"/>
  <c r="U555" i="3" s="1"/>
  <c r="N555" i="3" s="1"/>
  <c r="G555" i="3" s="1"/>
  <c r="AP554" i="3"/>
  <c r="AW553" i="3"/>
  <c r="H553" i="3"/>
  <c r="E221" i="2" s="1"/>
  <c r="AH550" i="3"/>
  <c r="BB546" i="3"/>
  <c r="AU546" i="3"/>
  <c r="AD546" i="3"/>
  <c r="AH547" i="3"/>
  <c r="W546" i="3"/>
  <c r="K546" i="3"/>
  <c r="T540" i="3"/>
  <c r="BE534" i="3"/>
  <c r="AX535" i="3"/>
  <c r="AA531" i="3"/>
  <c r="K523" i="3"/>
  <c r="AD521" i="3"/>
  <c r="AD522" i="3"/>
  <c r="AG521" i="3"/>
  <c r="T518" i="3"/>
  <c r="AP511" i="3"/>
  <c r="AI511" i="3" s="1"/>
  <c r="AB511" i="3" s="1"/>
  <c r="U511" i="3" s="1"/>
  <c r="T511" i="3"/>
  <c r="AS504" i="3"/>
  <c r="AG504" i="3"/>
  <c r="AH498" i="3"/>
  <c r="BB495" i="3"/>
  <c r="AV495" i="3"/>
  <c r="K474" i="3"/>
  <c r="AF454" i="3"/>
  <c r="AF449" i="3" s="1"/>
  <c r="AF448" i="3" s="1"/>
  <c r="AF447" i="3" s="1"/>
  <c r="AH451" i="3"/>
  <c r="AD449" i="3"/>
  <c r="AD448" i="3" s="1"/>
  <c r="AD447" i="3" s="1"/>
  <c r="AD450" i="3"/>
  <c r="W450" i="3"/>
  <c r="W449" i="3"/>
  <c r="W448" i="3" s="1"/>
  <c r="W447" i="3" s="1"/>
  <c r="AF450" i="3"/>
  <c r="AH441" i="3"/>
  <c r="AV332" i="3"/>
  <c r="AP333" i="3"/>
  <c r="AI333" i="3" s="1"/>
  <c r="AB333" i="3" s="1"/>
  <c r="U333" i="3" s="1"/>
  <c r="N333" i="3" s="1"/>
  <c r="G333" i="3" s="1"/>
  <c r="V611" i="3"/>
  <c r="AH610" i="3"/>
  <c r="BC609" i="3"/>
  <c r="AX605" i="3"/>
  <c r="AC588" i="3"/>
  <c r="M587" i="3"/>
  <c r="AC585" i="3"/>
  <c r="M584" i="3"/>
  <c r="AC583" i="3"/>
  <c r="AB581" i="3"/>
  <c r="U581" i="3" s="1"/>
  <c r="N581" i="3" s="1"/>
  <c r="G581" i="3" s="1"/>
  <c r="T580" i="3"/>
  <c r="T578" i="3"/>
  <c r="AC549" i="3"/>
  <c r="M547" i="3"/>
  <c r="AW541" i="3"/>
  <c r="AX539" i="3"/>
  <c r="AQ539" i="3" s="1"/>
  <c r="AJ539" i="3" s="1"/>
  <c r="AC539" i="3" s="1"/>
  <c r="V539" i="3" s="1"/>
  <c r="O539" i="3" s="1"/>
  <c r="H539" i="3" s="1"/>
  <c r="G532" i="3"/>
  <c r="AE522" i="3"/>
  <c r="Z522" i="3"/>
  <c r="O518" i="3"/>
  <c r="H518" i="3" s="1"/>
  <c r="E263" i="2" s="1"/>
  <c r="O511" i="3"/>
  <c r="H511" i="3" s="1"/>
  <c r="E194" i="2" s="1"/>
  <c r="AH508" i="3"/>
  <c r="H508" i="3"/>
  <c r="E193" i="2" s="1"/>
  <c r="AL504" i="3"/>
  <c r="Z504" i="3"/>
  <c r="R504" i="3"/>
  <c r="O504" i="3" s="1"/>
  <c r="AH500" i="3"/>
  <c r="BA495" i="3"/>
  <c r="AU495" i="3"/>
  <c r="AN495" i="3"/>
  <c r="AD495" i="3"/>
  <c r="W495" i="3"/>
  <c r="Q495" i="3"/>
  <c r="L495" i="3"/>
  <c r="AP494" i="3"/>
  <c r="T492" i="3"/>
  <c r="M487" i="3"/>
  <c r="AG470" i="3"/>
  <c r="AG469" i="3" s="1"/>
  <c r="AG468" i="3" s="1"/>
  <c r="AU470" i="3"/>
  <c r="AU469" i="3" s="1"/>
  <c r="AU468" i="3" s="1"/>
  <c r="AK470" i="3"/>
  <c r="AK469" i="3" s="1"/>
  <c r="AK468" i="3" s="1"/>
  <c r="Y470" i="3"/>
  <c r="Y469" i="3" s="1"/>
  <c r="Y468" i="3" s="1"/>
  <c r="T462" i="3"/>
  <c r="BD460" i="3"/>
  <c r="AW461" i="3"/>
  <c r="AH461" i="3"/>
  <c r="K459" i="3"/>
  <c r="K449" i="3" s="1"/>
  <c r="T456" i="3"/>
  <c r="AQ456" i="3"/>
  <c r="AJ456" i="3" s="1"/>
  <c r="AC456" i="3" s="1"/>
  <c r="V456" i="3" s="1"/>
  <c r="O456" i="3" s="1"/>
  <c r="H456" i="3" s="1"/>
  <c r="E136" i="2" s="1"/>
  <c r="AT455" i="3"/>
  <c r="AV452" i="3"/>
  <c r="AP453" i="3"/>
  <c r="AI453" i="3" s="1"/>
  <c r="AB453" i="3" s="1"/>
  <c r="U453" i="3" s="1"/>
  <c r="N453" i="3" s="1"/>
  <c r="G453" i="3" s="1"/>
  <c r="M451" i="3"/>
  <c r="AS449" i="3"/>
  <c r="AS448" i="3" s="1"/>
  <c r="AS447" i="3" s="1"/>
  <c r="AS450" i="3"/>
  <c r="AM450" i="3"/>
  <c r="AM449" i="3"/>
  <c r="AM448" i="3" s="1"/>
  <c r="AM447" i="3" s="1"/>
  <c r="AG449" i="3"/>
  <c r="AG448" i="3" s="1"/>
  <c r="AG447" i="3" s="1"/>
  <c r="AG450" i="3"/>
  <c r="Z449" i="3"/>
  <c r="Z448" i="3" s="1"/>
  <c r="Z447" i="3" s="1"/>
  <c r="J449" i="3"/>
  <c r="J448" i="3" s="1"/>
  <c r="J447" i="3" s="1"/>
  <c r="N445" i="3"/>
  <c r="G445" i="3" s="1"/>
  <c r="O430" i="3"/>
  <c r="H430" i="3" s="1"/>
  <c r="E171" i="2" s="1"/>
  <c r="R429" i="3"/>
  <c r="O429" i="3" s="1"/>
  <c r="H429" i="3" s="1"/>
  <c r="M408" i="3"/>
  <c r="M409" i="3"/>
  <c r="I408" i="3"/>
  <c r="I409" i="3"/>
  <c r="T404" i="3"/>
  <c r="M368" i="3"/>
  <c r="S355" i="3"/>
  <c r="I318" i="3"/>
  <c r="I317" i="3" s="1"/>
  <c r="I316" i="3" s="1"/>
  <c r="I315" i="3" s="1"/>
  <c r="I314" i="3" s="1"/>
  <c r="AW620" i="3"/>
  <c r="M617" i="3"/>
  <c r="T615" i="3"/>
  <c r="AQ579" i="3"/>
  <c r="M572" i="3"/>
  <c r="T569" i="3"/>
  <c r="M563" i="3"/>
  <c r="M553" i="3"/>
  <c r="T550" i="3"/>
  <c r="H544" i="3"/>
  <c r="AQ538" i="3"/>
  <c r="AP512" i="3"/>
  <c r="AI512" i="3" s="1"/>
  <c r="AB512" i="3" s="1"/>
  <c r="U512" i="3" s="1"/>
  <c r="N512" i="3" s="1"/>
  <c r="G512" i="3" s="1"/>
  <c r="AA508" i="3"/>
  <c r="AE504" i="3"/>
  <c r="S504" i="3"/>
  <c r="I504" i="3"/>
  <c r="AP503" i="3"/>
  <c r="BC502" i="3"/>
  <c r="AA500" i="3"/>
  <c r="AQ495" i="3"/>
  <c r="T495" i="3"/>
  <c r="BD495" i="3"/>
  <c r="AZ495" i="3"/>
  <c r="AM495" i="3"/>
  <c r="Z495" i="3"/>
  <c r="AA487" i="3"/>
  <c r="AP486" i="3"/>
  <c r="AW484" i="3"/>
  <c r="T472" i="3"/>
  <c r="S470" i="3"/>
  <c r="S469" i="3" s="1"/>
  <c r="S468" i="3" s="1"/>
  <c r="AF470" i="3"/>
  <c r="AF469" i="3" s="1"/>
  <c r="AF468" i="3" s="1"/>
  <c r="W470" i="3"/>
  <c r="W469" i="3" s="1"/>
  <c r="W468" i="3" s="1"/>
  <c r="L470" i="3"/>
  <c r="L469" i="3" s="1"/>
  <c r="L468" i="3" s="1"/>
  <c r="T464" i="3"/>
  <c r="AA464" i="3"/>
  <c r="M461" i="3"/>
  <c r="AV456" i="3"/>
  <c r="AP457" i="3"/>
  <c r="AI457" i="3" s="1"/>
  <c r="AB457" i="3" s="1"/>
  <c r="U457" i="3" s="1"/>
  <c r="N457" i="3" s="1"/>
  <c r="G457" i="3" s="1"/>
  <c r="AL449" i="3"/>
  <c r="AL448" i="3" s="1"/>
  <c r="AL447" i="3" s="1"/>
  <c r="Y450" i="3"/>
  <c r="S450" i="3"/>
  <c r="S449" i="3"/>
  <c r="S448" i="3" s="1"/>
  <c r="S447" i="3" s="1"/>
  <c r="I449" i="3"/>
  <c r="I448" i="3" s="1"/>
  <c r="I447" i="3" s="1"/>
  <c r="I450" i="3"/>
  <c r="AV441" i="3"/>
  <c r="AP441" i="3" s="1"/>
  <c r="AI441" i="3" s="1"/>
  <c r="AP442" i="3"/>
  <c r="AI442" i="3" s="1"/>
  <c r="AB442" i="3" s="1"/>
  <c r="U442" i="3" s="1"/>
  <c r="N442" i="3" s="1"/>
  <c r="G442" i="3" s="1"/>
  <c r="T441" i="3"/>
  <c r="BC433" i="3"/>
  <c r="AW434" i="3"/>
  <c r="AP434" i="3" s="1"/>
  <c r="AI434" i="3" s="1"/>
  <c r="AB434" i="3" s="1"/>
  <c r="U434" i="3" s="1"/>
  <c r="N434" i="3" s="1"/>
  <c r="G434" i="3" s="1"/>
  <c r="AA433" i="3"/>
  <c r="AG433" i="3"/>
  <c r="AG432" i="3" s="1"/>
  <c r="AG424" i="3" s="1"/>
  <c r="AG423" i="3" s="1"/>
  <c r="AV430" i="3"/>
  <c r="AP431" i="3"/>
  <c r="AI431" i="3" s="1"/>
  <c r="AB431" i="3" s="1"/>
  <c r="U431" i="3" s="1"/>
  <c r="N431" i="3" s="1"/>
  <c r="G431" i="3" s="1"/>
  <c r="T430" i="3"/>
  <c r="AO429" i="3"/>
  <c r="M397" i="3"/>
  <c r="M319" i="3"/>
  <c r="M310" i="3"/>
  <c r="G310" i="3" s="1"/>
  <c r="D154" i="2" s="1"/>
  <c r="G311" i="3"/>
  <c r="AX609" i="3"/>
  <c r="AY505" i="3"/>
  <c r="AY504" i="3" s="1"/>
  <c r="BC506" i="3"/>
  <c r="AN504" i="3"/>
  <c r="X504" i="3"/>
  <c r="H502" i="3"/>
  <c r="AI501" i="3"/>
  <c r="AI500" i="3" s="1"/>
  <c r="H500" i="3"/>
  <c r="E190" i="2" s="1"/>
  <c r="AS495" i="3"/>
  <c r="K495" i="3"/>
  <c r="M484" i="3"/>
  <c r="M482" i="3"/>
  <c r="T474" i="3"/>
  <c r="AE470" i="3"/>
  <c r="AE469" i="3" s="1"/>
  <c r="AE468" i="3" s="1"/>
  <c r="X470" i="3"/>
  <c r="X469" i="3" s="1"/>
  <c r="X468" i="3" s="1"/>
  <c r="M471" i="3"/>
  <c r="AV462" i="3"/>
  <c r="AP463" i="3"/>
  <c r="Y454" i="3"/>
  <c r="Y449" i="3" s="1"/>
  <c r="Y448" i="3" s="1"/>
  <c r="Y447" i="3" s="1"/>
  <c r="AO451" i="3"/>
  <c r="AA451" i="3"/>
  <c r="AU450" i="3"/>
  <c r="AU449" i="3"/>
  <c r="AU448" i="3" s="1"/>
  <c r="AU447" i="3" s="1"/>
  <c r="AK449" i="3"/>
  <c r="AK448" i="3" s="1"/>
  <c r="AK447" i="3" s="1"/>
  <c r="AK450" i="3"/>
  <c r="AE450" i="3"/>
  <c r="AE449" i="3"/>
  <c r="AE448" i="3" s="1"/>
  <c r="AE447" i="3" s="1"/>
  <c r="R451" i="3"/>
  <c r="AV433" i="3"/>
  <c r="T433" i="3"/>
  <c r="AA429" i="3"/>
  <c r="AM424" i="3"/>
  <c r="AM423" i="3" s="1"/>
  <c r="AM413" i="3" s="1"/>
  <c r="AM412" i="3" s="1"/>
  <c r="AH417" i="3"/>
  <c r="T410" i="3"/>
  <c r="AV391" i="3"/>
  <c r="T391" i="3"/>
  <c r="AH391" i="3"/>
  <c r="H369" i="3"/>
  <c r="E137" i="2" s="1"/>
  <c r="K368" i="3"/>
  <c r="AA365" i="3"/>
  <c r="K355" i="3"/>
  <c r="M353" i="3"/>
  <c r="AV341" i="3"/>
  <c r="AO337" i="3"/>
  <c r="M331" i="3"/>
  <c r="AO290" i="3"/>
  <c r="R257" i="3"/>
  <c r="Y252" i="3"/>
  <c r="Y251" i="3" s="1"/>
  <c r="AQ494" i="3"/>
  <c r="AP476" i="3"/>
  <c r="AH475" i="3"/>
  <c r="AP473" i="3"/>
  <c r="AH465" i="3"/>
  <c r="T446" i="3"/>
  <c r="M446" i="3"/>
  <c r="M443" i="3" s="1"/>
  <c r="Y443" i="3"/>
  <c r="AV426" i="3"/>
  <c r="AH426" i="3"/>
  <c r="H420" i="3"/>
  <c r="E167" i="2" s="1"/>
  <c r="E166" i="2" s="1"/>
  <c r="S416" i="3"/>
  <c r="S415" i="3" s="1"/>
  <c r="S414" i="3" s="1"/>
  <c r="I416" i="3"/>
  <c r="I415" i="3" s="1"/>
  <c r="I414" i="3" s="1"/>
  <c r="I413" i="3" s="1"/>
  <c r="I412" i="3" s="1"/>
  <c r="R416" i="3"/>
  <c r="BD405" i="3"/>
  <c r="U401" i="3"/>
  <c r="AB399" i="3"/>
  <c r="AO397" i="3"/>
  <c r="AI397" i="3" s="1"/>
  <c r="AB397" i="3" s="1"/>
  <c r="U397" i="3" s="1"/>
  <c r="N397" i="3" s="1"/>
  <c r="AI398" i="3"/>
  <c r="AB398" i="3" s="1"/>
  <c r="U398" i="3" s="1"/>
  <c r="N398" i="3" s="1"/>
  <c r="G398" i="3" s="1"/>
  <c r="AB395" i="3"/>
  <c r="BC393" i="3"/>
  <c r="AW394" i="3"/>
  <c r="AP394" i="3" s="1"/>
  <c r="AI394" i="3" s="1"/>
  <c r="AB394" i="3" s="1"/>
  <c r="U394" i="3" s="1"/>
  <c r="N394" i="3" s="1"/>
  <c r="G394" i="3" s="1"/>
  <c r="AA393" i="3"/>
  <c r="K392" i="3"/>
  <c r="AF390" i="3"/>
  <c r="J390" i="3"/>
  <c r="AP381" i="3"/>
  <c r="AI381" i="3" s="1"/>
  <c r="AB381" i="3" s="1"/>
  <c r="U381" i="3" s="1"/>
  <c r="N381" i="3" s="1"/>
  <c r="G381" i="3" s="1"/>
  <c r="T380" i="3"/>
  <c r="AV376" i="3"/>
  <c r="AI377" i="3"/>
  <c r="AB377" i="3" s="1"/>
  <c r="U377" i="3" s="1"/>
  <c r="N377" i="3" s="1"/>
  <c r="G377" i="3" s="1"/>
  <c r="AU376" i="3"/>
  <c r="AU375" i="3" s="1"/>
  <c r="AH373" i="3"/>
  <c r="AN368" i="3"/>
  <c r="AY363" i="3"/>
  <c r="AY362" i="3" s="1"/>
  <c r="AV364" i="3"/>
  <c r="AJ367" i="3"/>
  <c r="T365" i="3"/>
  <c r="AW364" i="3"/>
  <c r="T357" i="3"/>
  <c r="AO356" i="3"/>
  <c r="AH347" i="3"/>
  <c r="AB347" i="3" s="1"/>
  <c r="U347" i="3" s="1"/>
  <c r="N347" i="3" s="1"/>
  <c r="AA342" i="3"/>
  <c r="AO339" i="3"/>
  <c r="AP335" i="3"/>
  <c r="AI335" i="3" s="1"/>
  <c r="AB335" i="3" s="1"/>
  <c r="U335" i="3" s="1"/>
  <c r="AG334" i="3"/>
  <c r="K334" i="3"/>
  <c r="BA330" i="3"/>
  <c r="BA329" i="3" s="1"/>
  <c r="AQ328" i="3"/>
  <c r="AQ327" i="3" s="1"/>
  <c r="AQ326" i="3" s="1"/>
  <c r="AP300" i="3"/>
  <c r="AI300" i="3" s="1"/>
  <c r="AB300" i="3" s="1"/>
  <c r="U300" i="3" s="1"/>
  <c r="N300" i="3" s="1"/>
  <c r="G300" i="3" s="1"/>
  <c r="AV299" i="3"/>
  <c r="AP299" i="3" s="1"/>
  <c r="Q252" i="3"/>
  <c r="Q251" i="3" s="1"/>
  <c r="R211" i="3"/>
  <c r="BD464" i="3"/>
  <c r="AW464" i="3" s="1"/>
  <c r="AA421" i="3"/>
  <c r="U421" i="3" s="1"/>
  <c r="N421" i="3" s="1"/>
  <c r="G421" i="3" s="1"/>
  <c r="W420" i="3"/>
  <c r="AA420" i="3" s="1"/>
  <c r="U420" i="3" s="1"/>
  <c r="N420" i="3" s="1"/>
  <c r="G420" i="3" s="1"/>
  <c r="D167" i="2" s="1"/>
  <c r="D166" i="2" s="1"/>
  <c r="Q408" i="3"/>
  <c r="Q409" i="3"/>
  <c r="K404" i="3"/>
  <c r="M401" i="3"/>
  <c r="Y388" i="3"/>
  <c r="AA389" i="3"/>
  <c r="V389" i="3"/>
  <c r="U384" i="3"/>
  <c r="N384" i="3" s="1"/>
  <c r="G384" i="3" s="1"/>
  <c r="AZ363" i="3"/>
  <c r="AZ362" i="3" s="1"/>
  <c r="Z368" i="3"/>
  <c r="I368" i="3"/>
  <c r="AH364" i="3"/>
  <c r="BC342" i="3"/>
  <c r="AW343" i="3"/>
  <c r="AP343" i="3" s="1"/>
  <c r="AM341" i="3"/>
  <c r="AA337" i="3"/>
  <c r="BD334" i="3"/>
  <c r="BD330" i="3" s="1"/>
  <c r="BD329" i="3" s="1"/>
  <c r="AL334" i="3"/>
  <c r="AO331" i="3"/>
  <c r="AA331" i="3"/>
  <c r="R331" i="3"/>
  <c r="AE318" i="3"/>
  <c r="AE317" i="3" s="1"/>
  <c r="AE316" i="3" s="1"/>
  <c r="AE315" i="3" s="1"/>
  <c r="AE314" i="3" s="1"/>
  <c r="M306" i="3"/>
  <c r="G306" i="3" s="1"/>
  <c r="D152" i="2" s="1"/>
  <c r="G307" i="3"/>
  <c r="AA301" i="3"/>
  <c r="AX483" i="3"/>
  <c r="AO426" i="3"/>
  <c r="AA426" i="3"/>
  <c r="K425" i="3"/>
  <c r="AA417" i="3"/>
  <c r="Q416" i="3"/>
  <c r="Q415" i="3" s="1"/>
  <c r="Q414" i="3" s="1"/>
  <c r="K416" i="3"/>
  <c r="BD416" i="3"/>
  <c r="AA406" i="3"/>
  <c r="AO405" i="3"/>
  <c r="AA395" i="3"/>
  <c r="AO393" i="3"/>
  <c r="AL390" i="3"/>
  <c r="P390" i="3"/>
  <c r="AJ383" i="3"/>
  <c r="AC384" i="3"/>
  <c r="T383" i="3"/>
  <c r="AH380" i="3"/>
  <c r="O380" i="3"/>
  <c r="H380" i="3" s="1"/>
  <c r="E141" i="2" s="1"/>
  <c r="R375" i="3"/>
  <c r="AW379" i="3"/>
  <c r="AP379" i="3" s="1"/>
  <c r="AI379" i="3" s="1"/>
  <c r="AB379" i="3" s="1"/>
  <c r="BC376" i="3"/>
  <c r="AH376" i="3"/>
  <c r="H376" i="3"/>
  <c r="E140" i="2" s="1"/>
  <c r="K375" i="3"/>
  <c r="AV373" i="3"/>
  <c r="T373" i="3"/>
  <c r="AV371" i="3"/>
  <c r="AP371" i="3" s="1"/>
  <c r="AE368" i="3"/>
  <c r="AB366" i="3"/>
  <c r="U366" i="3" s="1"/>
  <c r="N366" i="3" s="1"/>
  <c r="G366" i="3" s="1"/>
  <c r="T360" i="3"/>
  <c r="N360" i="3" s="1"/>
  <c r="G360" i="3" s="1"/>
  <c r="N361" i="3"/>
  <c r="G361" i="3" s="1"/>
  <c r="H360" i="3"/>
  <c r="AH357" i="3"/>
  <c r="M357" i="3"/>
  <c r="M351" i="3"/>
  <c r="G351" i="3" s="1"/>
  <c r="D119" i="2" s="1"/>
  <c r="G352" i="3"/>
  <c r="AB345" i="3"/>
  <c r="U345" i="3" s="1"/>
  <c r="N345" i="3" s="1"/>
  <c r="G345" i="3" s="1"/>
  <c r="D125" i="2" s="1"/>
  <c r="Y341" i="3"/>
  <c r="L341" i="3"/>
  <c r="BC340" i="3"/>
  <c r="AY339" i="3"/>
  <c r="AY334" i="3" s="1"/>
  <c r="AA339" i="3"/>
  <c r="X334" i="3"/>
  <c r="M335" i="3"/>
  <c r="T332" i="3"/>
  <c r="AH331" i="3"/>
  <c r="AO319" i="3"/>
  <c r="M308" i="3"/>
  <c r="G308" i="3" s="1"/>
  <c r="D153" i="2" s="1"/>
  <c r="G309" i="3"/>
  <c r="P296" i="3"/>
  <c r="K270" i="3"/>
  <c r="M406" i="3"/>
  <c r="AV382" i="3"/>
  <c r="AP382" i="3" s="1"/>
  <c r="AI382" i="3" s="1"/>
  <c r="AB382" i="3" s="1"/>
  <c r="U382" i="3" s="1"/>
  <c r="N382" i="3" s="1"/>
  <c r="G382" i="3" s="1"/>
  <c r="AO376" i="3"/>
  <c r="O371" i="3"/>
  <c r="H371" i="3" s="1"/>
  <c r="E138" i="2" s="1"/>
  <c r="O358" i="3"/>
  <c r="H358" i="3" s="1"/>
  <c r="E130" i="2" s="1"/>
  <c r="E129" i="2" s="1"/>
  <c r="AA354" i="3"/>
  <c r="Y353" i="3"/>
  <c r="U348" i="3"/>
  <c r="N348" i="3" s="1"/>
  <c r="G348" i="3" s="1"/>
  <c r="M347" i="3"/>
  <c r="O342" i="3"/>
  <c r="H342" i="3" s="1"/>
  <c r="E124" i="2" s="1"/>
  <c r="M337" i="3"/>
  <c r="T335" i="3"/>
  <c r="H335" i="3"/>
  <c r="E121" i="2" s="1"/>
  <c r="AD318" i="3"/>
  <c r="AD317" i="3" s="1"/>
  <c r="AD316" i="3" s="1"/>
  <c r="AD315" i="3" s="1"/>
  <c r="AD314" i="3" s="1"/>
  <c r="R318" i="3"/>
  <c r="AV301" i="3"/>
  <c r="AO299" i="3"/>
  <c r="AO296" i="3" s="1"/>
  <c r="T296" i="3"/>
  <c r="BD296" i="3"/>
  <c r="AW296" i="3" s="1"/>
  <c r="AM296" i="3"/>
  <c r="AA294" i="3"/>
  <c r="AA289" i="3" s="1"/>
  <c r="T292" i="3"/>
  <c r="T289" i="3" s="1"/>
  <c r="K289" i="3"/>
  <c r="BB288" i="3"/>
  <c r="BB287" i="3" s="1"/>
  <c r="BB286" i="3" s="1"/>
  <c r="BB285" i="3" s="1"/>
  <c r="BB284" i="3" s="1"/>
  <c r="AV280" i="3"/>
  <c r="AV271" i="3" s="1"/>
  <c r="AV270" i="3" s="1"/>
  <c r="AV269" i="3" s="1"/>
  <c r="AV268" i="3" s="1"/>
  <c r="AV267" i="3" s="1"/>
  <c r="T280" i="3"/>
  <c r="T265" i="3"/>
  <c r="P264" i="3"/>
  <c r="AD263" i="3"/>
  <c r="AA259" i="3"/>
  <c r="AE252" i="3"/>
  <c r="AE251" i="3" s="1"/>
  <c r="T254" i="3"/>
  <c r="J252" i="3"/>
  <c r="J251" i="3" s="1"/>
  <c r="L225" i="3"/>
  <c r="AA233" i="3"/>
  <c r="AH211" i="3"/>
  <c r="AV406" i="3"/>
  <c r="AH406" i="3"/>
  <c r="AO371" i="3"/>
  <c r="AA371" i="3"/>
  <c r="AA368" i="3" s="1"/>
  <c r="AV337" i="3"/>
  <c r="AP337" i="3" s="1"/>
  <c r="AH337" i="3"/>
  <c r="AV319" i="3"/>
  <c r="AH319" i="3"/>
  <c r="T319" i="3"/>
  <c r="AO301" i="3"/>
  <c r="AR296" i="3"/>
  <c r="AY288" i="3"/>
  <c r="AY287" i="3" s="1"/>
  <c r="AY286" i="3" s="1"/>
  <c r="AY285" i="3" s="1"/>
  <c r="AY284" i="3" s="1"/>
  <c r="AV289" i="3"/>
  <c r="M290" i="3"/>
  <c r="W289" i="3"/>
  <c r="AZ288" i="3"/>
  <c r="AZ287" i="3" s="1"/>
  <c r="AZ286" i="3" s="1"/>
  <c r="AZ285" i="3" s="1"/>
  <c r="AZ284" i="3" s="1"/>
  <c r="AH258" i="3"/>
  <c r="AB259" i="3"/>
  <c r="O259" i="3"/>
  <c r="H259" i="3" s="1"/>
  <c r="V258" i="3"/>
  <c r="V257" i="3" s="1"/>
  <c r="AH255" i="3"/>
  <c r="AG252" i="3"/>
  <c r="AG251" i="3" s="1"/>
  <c r="AH236" i="3"/>
  <c r="T234" i="3"/>
  <c r="AT211" i="3"/>
  <c r="R194" i="3"/>
  <c r="AW374" i="3"/>
  <c r="AP374" i="3" s="1"/>
  <c r="AI374" i="3" s="1"/>
  <c r="AB374" i="3" s="1"/>
  <c r="U374" i="3" s="1"/>
  <c r="N374" i="3" s="1"/>
  <c r="G374" i="3" s="1"/>
  <c r="AP320" i="3"/>
  <c r="AI320" i="3" s="1"/>
  <c r="AB320" i="3" s="1"/>
  <c r="U320" i="3" s="1"/>
  <c r="N320" i="3" s="1"/>
  <c r="G320" i="3" s="1"/>
  <c r="AF318" i="3"/>
  <c r="AF317" i="3" s="1"/>
  <c r="AF316" i="3" s="1"/>
  <c r="AF315" i="3" s="1"/>
  <c r="AF314" i="3" s="1"/>
  <c r="P318" i="3"/>
  <c r="P317" i="3" s="1"/>
  <c r="P316" i="3" s="1"/>
  <c r="P315" i="3" s="1"/>
  <c r="P314" i="3" s="1"/>
  <c r="H319" i="3"/>
  <c r="E163" i="2" s="1"/>
  <c r="V313" i="3"/>
  <c r="Y312" i="3"/>
  <c r="AA313" i="3"/>
  <c r="AH301" i="3"/>
  <c r="R301" i="3"/>
  <c r="O301" i="3" s="1"/>
  <c r="H301" i="3" s="1"/>
  <c r="O302" i="3"/>
  <c r="H302" i="3" s="1"/>
  <c r="E158" i="2" s="1"/>
  <c r="M301" i="3"/>
  <c r="AA299" i="3"/>
  <c r="AH299" i="3"/>
  <c r="M296" i="3"/>
  <c r="AD296" i="3"/>
  <c r="K296" i="3"/>
  <c r="BD289" i="3"/>
  <c r="AW290" i="3"/>
  <c r="AP290" i="3" s="1"/>
  <c r="S289" i="3"/>
  <c r="AP282" i="3"/>
  <c r="AI282" i="3" s="1"/>
  <c r="AB282" i="3" s="1"/>
  <c r="U282" i="3" s="1"/>
  <c r="N282" i="3" s="1"/>
  <c r="G282" i="3" s="1"/>
  <c r="AH280" i="3"/>
  <c r="M265" i="3"/>
  <c r="I264" i="3"/>
  <c r="T258" i="3"/>
  <c r="M258" i="3"/>
  <c r="K257" i="3"/>
  <c r="AA254" i="3"/>
  <c r="K254" i="3"/>
  <c r="Z252" i="3"/>
  <c r="Z251" i="3" s="1"/>
  <c r="M253" i="3"/>
  <c r="K233" i="3"/>
  <c r="R220" i="3"/>
  <c r="K220" i="3"/>
  <c r="L200" i="3"/>
  <c r="AQ305" i="3"/>
  <c r="AH294" i="3"/>
  <c r="O293" i="3"/>
  <c r="H293" i="3" s="1"/>
  <c r="H280" i="3"/>
  <c r="AH265" i="3"/>
  <c r="AC256" i="3"/>
  <c r="K241" i="3"/>
  <c r="BD229" i="3"/>
  <c r="AF200" i="3"/>
  <c r="S200" i="3"/>
  <c r="AA198" i="3"/>
  <c r="AJ175" i="3"/>
  <c r="AC176" i="3"/>
  <c r="S225" i="3"/>
  <c r="AV200" i="3"/>
  <c r="AV192" i="3" s="1"/>
  <c r="AV164" i="3" s="1"/>
  <c r="AE200" i="3"/>
  <c r="AH170" i="3"/>
  <c r="AH171" i="3"/>
  <c r="T167" i="3"/>
  <c r="T159" i="3"/>
  <c r="AW281" i="3"/>
  <c r="AP281" i="3" s="1"/>
  <c r="AI281" i="3" s="1"/>
  <c r="AB281" i="3" s="1"/>
  <c r="U281" i="3" s="1"/>
  <c r="N281" i="3" s="1"/>
  <c r="G281" i="3" s="1"/>
  <c r="R240" i="3"/>
  <c r="Y225" i="3"/>
  <c r="M235" i="3"/>
  <c r="AI224" i="3"/>
  <c r="AB224" i="3" s="1"/>
  <c r="U224" i="3" s="1"/>
  <c r="N224" i="3" s="1"/>
  <c r="G224" i="3" s="1"/>
  <c r="BE221" i="3"/>
  <c r="AP213" i="3"/>
  <c r="AW212" i="3"/>
  <c r="AW211" i="3" s="1"/>
  <c r="AA211" i="3"/>
  <c r="AU200" i="3"/>
  <c r="AN200" i="3"/>
  <c r="X200" i="3"/>
  <c r="M207" i="3"/>
  <c r="M204" i="3"/>
  <c r="I203" i="3"/>
  <c r="I200" i="3" s="1"/>
  <c r="AA138" i="3"/>
  <c r="T246" i="3"/>
  <c r="AX243" i="3"/>
  <c r="AQ243" i="3" s="1"/>
  <c r="AJ243" i="3" s="1"/>
  <c r="AC243" i="3" s="1"/>
  <c r="V243" i="3" s="1"/>
  <c r="O243" i="3" s="1"/>
  <c r="H243" i="3" s="1"/>
  <c r="AC237" i="3"/>
  <c r="AQ235" i="3"/>
  <c r="M222" i="3"/>
  <c r="BD221" i="3"/>
  <c r="AW216" i="3"/>
  <c r="AP216" i="3" s="1"/>
  <c r="AI216" i="3" s="1"/>
  <c r="AB216" i="3" s="1"/>
  <c r="U216" i="3" s="1"/>
  <c r="N216" i="3" s="1"/>
  <c r="G216" i="3" s="1"/>
  <c r="Z200" i="3"/>
  <c r="R207" i="3"/>
  <c r="O208" i="3"/>
  <c r="H208" i="3" s="1"/>
  <c r="T207" i="3"/>
  <c r="H203" i="3"/>
  <c r="K200" i="3"/>
  <c r="AP198" i="3"/>
  <c r="AQ195" i="3"/>
  <c r="AT194" i="3"/>
  <c r="AD194" i="3"/>
  <c r="AD193" i="3" s="1"/>
  <c r="AP179" i="3"/>
  <c r="AI179" i="3" s="1"/>
  <c r="AB179" i="3" s="1"/>
  <c r="U179" i="3" s="1"/>
  <c r="N179" i="3" s="1"/>
  <c r="G179" i="3" s="1"/>
  <c r="M175" i="3"/>
  <c r="X166" i="3"/>
  <c r="X165" i="3" s="1"/>
  <c r="T162" i="3"/>
  <c r="AH152" i="3"/>
  <c r="AB152" i="3" s="1"/>
  <c r="AB153" i="3"/>
  <c r="AO150" i="3"/>
  <c r="AO149" i="3" s="1"/>
  <c r="AO146" i="3" s="1"/>
  <c r="AO145" i="3" s="1"/>
  <c r="AO144" i="3" s="1"/>
  <c r="AI151" i="3"/>
  <c r="AG145" i="3"/>
  <c r="AG144" i="3" s="1"/>
  <c r="P203" i="3"/>
  <c r="P200" i="3" s="1"/>
  <c r="T204" i="3"/>
  <c r="AQ198" i="3"/>
  <c r="AA195" i="3"/>
  <c r="R189" i="3"/>
  <c r="AA186" i="3"/>
  <c r="BE175" i="3"/>
  <c r="BD174" i="3"/>
  <c r="AW175" i="3"/>
  <c r="K174" i="3"/>
  <c r="AC170" i="3"/>
  <c r="AC166" i="3" s="1"/>
  <c r="AC171" i="3"/>
  <c r="V172" i="3"/>
  <c r="AP168" i="3"/>
  <c r="AP167" i="3" s="1"/>
  <c r="AP166" i="3" s="1"/>
  <c r="AI169" i="3"/>
  <c r="AA168" i="3"/>
  <c r="G161" i="3"/>
  <c r="M159" i="3"/>
  <c r="R158" i="3"/>
  <c r="O159" i="3"/>
  <c r="H159" i="3" s="1"/>
  <c r="K157" i="3"/>
  <c r="T155" i="3"/>
  <c r="Z145" i="3"/>
  <c r="Z144" i="3" s="1"/>
  <c r="T149" i="3"/>
  <c r="AW121" i="3"/>
  <c r="AP121" i="3" s="1"/>
  <c r="AI121" i="3" s="1"/>
  <c r="AB121" i="3" s="1"/>
  <c r="U121" i="3" s="1"/>
  <c r="N121" i="3" s="1"/>
  <c r="G121" i="3" s="1"/>
  <c r="BD119" i="3"/>
  <c r="AW119" i="3" s="1"/>
  <c r="AP119" i="3" s="1"/>
  <c r="AI119" i="3" s="1"/>
  <c r="AB119" i="3" s="1"/>
  <c r="U119" i="3" s="1"/>
  <c r="N119" i="3" s="1"/>
  <c r="G119" i="3" s="1"/>
  <c r="BD120" i="3"/>
  <c r="AW120" i="3" s="1"/>
  <c r="AP120" i="3" s="1"/>
  <c r="AI120" i="3" s="1"/>
  <c r="AB120" i="3" s="1"/>
  <c r="U120" i="3" s="1"/>
  <c r="N120" i="3" s="1"/>
  <c r="G120" i="3" s="1"/>
  <c r="AP96" i="3"/>
  <c r="AP95" i="3" s="1"/>
  <c r="AP94" i="3" s="1"/>
  <c r="AI97" i="3"/>
  <c r="AI96" i="3" s="1"/>
  <c r="AI95" i="3" s="1"/>
  <c r="AI94" i="3" s="1"/>
  <c r="AX247" i="3"/>
  <c r="AQ247" i="3" s="1"/>
  <c r="AJ247" i="3" s="1"/>
  <c r="AC247" i="3" s="1"/>
  <c r="V247" i="3" s="1"/>
  <c r="O247" i="3" s="1"/>
  <c r="H247" i="3" s="1"/>
  <c r="AW208" i="3"/>
  <c r="AP208" i="3" s="1"/>
  <c r="AI208" i="3" s="1"/>
  <c r="J200" i="3"/>
  <c r="AA201" i="3"/>
  <c r="T195" i="3"/>
  <c r="AL194" i="3"/>
  <c r="AL193" i="3" s="1"/>
  <c r="K188" i="3"/>
  <c r="AP185" i="3"/>
  <c r="AI185" i="3" s="1"/>
  <c r="AB185" i="3" s="1"/>
  <c r="U185" i="3" s="1"/>
  <c r="N185" i="3" s="1"/>
  <c r="G185" i="3" s="1"/>
  <c r="BE178" i="3"/>
  <c r="AX178" i="3" s="1"/>
  <c r="AQ178" i="3" s="1"/>
  <c r="AJ178" i="3" s="1"/>
  <c r="AC178" i="3" s="1"/>
  <c r="V178" i="3" s="1"/>
  <c r="O178" i="3" s="1"/>
  <c r="H178" i="3" s="1"/>
  <c r="AX179" i="3"/>
  <c r="AQ179" i="3" s="1"/>
  <c r="AJ179" i="3" s="1"/>
  <c r="AC179" i="3" s="1"/>
  <c r="V179" i="3" s="1"/>
  <c r="O179" i="3" s="1"/>
  <c r="H179" i="3" s="1"/>
  <c r="BD167" i="3"/>
  <c r="AW168" i="3"/>
  <c r="AN166" i="3"/>
  <c r="AN165" i="3" s="1"/>
  <c r="AH167" i="3"/>
  <c r="AF166" i="3"/>
  <c r="AF165" i="3" s="1"/>
  <c r="AH162" i="3"/>
  <c r="U159" i="3"/>
  <c r="J158" i="3"/>
  <c r="J157" i="3" s="1"/>
  <c r="J145" i="3" s="1"/>
  <c r="J144" i="3" s="1"/>
  <c r="AP156" i="3"/>
  <c r="AI156" i="3" s="1"/>
  <c r="AB156" i="3" s="1"/>
  <c r="AA153" i="3"/>
  <c r="W152" i="3"/>
  <c r="W149" i="3" s="1"/>
  <c r="W146" i="3" s="1"/>
  <c r="W145" i="3" s="1"/>
  <c r="W144" i="3" s="1"/>
  <c r="AA150" i="3"/>
  <c r="AA147" i="3"/>
  <c r="AH141" i="3"/>
  <c r="AP196" i="3"/>
  <c r="M190" i="3"/>
  <c r="AW184" i="3"/>
  <c r="AP184" i="3" s="1"/>
  <c r="AI184" i="3" s="1"/>
  <c r="AB184" i="3" s="1"/>
  <c r="U184" i="3" s="1"/>
  <c r="N184" i="3" s="1"/>
  <c r="G184" i="3" s="1"/>
  <c r="AW181" i="3"/>
  <c r="AP181" i="3" s="1"/>
  <c r="AI181" i="3" s="1"/>
  <c r="AB181" i="3" s="1"/>
  <c r="U181" i="3" s="1"/>
  <c r="N181" i="3" s="1"/>
  <c r="G181" i="3" s="1"/>
  <c r="AW155" i="3"/>
  <c r="AP155" i="3" s="1"/>
  <c r="AI155" i="3" s="1"/>
  <c r="AB155" i="3" s="1"/>
  <c r="M152" i="3"/>
  <c r="M149" i="3" s="1"/>
  <c r="I149" i="3"/>
  <c r="I146" i="3" s="1"/>
  <c r="I145" i="3" s="1"/>
  <c r="I144" i="3" s="1"/>
  <c r="M142" i="3"/>
  <c r="W137" i="3"/>
  <c r="BE129" i="3"/>
  <c r="AX129" i="3" s="1"/>
  <c r="AQ129" i="3" s="1"/>
  <c r="AX130" i="3"/>
  <c r="AQ130" i="3" s="1"/>
  <c r="AH125" i="3"/>
  <c r="AW116" i="3"/>
  <c r="AP116" i="3" s="1"/>
  <c r="AI116" i="3" s="1"/>
  <c r="AB116" i="3" s="1"/>
  <c r="U116" i="3" s="1"/>
  <c r="N116" i="3" s="1"/>
  <c r="G116" i="3" s="1"/>
  <c r="T102" i="3"/>
  <c r="T99" i="3" s="1"/>
  <c r="AC196" i="3"/>
  <c r="AH190" i="3"/>
  <c r="T190" i="3"/>
  <c r="H190" i="3"/>
  <c r="E86" i="2" s="1"/>
  <c r="BE155" i="3"/>
  <c r="K146" i="3"/>
  <c r="K141" i="3"/>
  <c r="AH138" i="3"/>
  <c r="AB139" i="3"/>
  <c r="U139" i="3" s="1"/>
  <c r="N139" i="3" s="1"/>
  <c r="G139" i="3" s="1"/>
  <c r="AP132" i="3"/>
  <c r="AI132" i="3" s="1"/>
  <c r="AP130" i="3"/>
  <c r="AI130" i="3" s="1"/>
  <c r="R123" i="3"/>
  <c r="AW115" i="3"/>
  <c r="AP115" i="3" s="1"/>
  <c r="AI115" i="3" s="1"/>
  <c r="AB115" i="3" s="1"/>
  <c r="U115" i="3" s="1"/>
  <c r="N115" i="3" s="1"/>
  <c r="G115" i="3" s="1"/>
  <c r="BD113" i="3"/>
  <c r="AW113" i="3" s="1"/>
  <c r="AP113" i="3" s="1"/>
  <c r="AI113" i="3" s="1"/>
  <c r="AB113" i="3" s="1"/>
  <c r="U113" i="3" s="1"/>
  <c r="N113" i="3" s="1"/>
  <c r="G113" i="3" s="1"/>
  <c r="AA110" i="3"/>
  <c r="BD99" i="3"/>
  <c r="BD98" i="3" s="1"/>
  <c r="AV98" i="3"/>
  <c r="AK98" i="3"/>
  <c r="AE145" i="3"/>
  <c r="AE144" i="3" s="1"/>
  <c r="Q149" i="3"/>
  <c r="Q146" i="3" s="1"/>
  <c r="T141" i="3"/>
  <c r="T137" i="3" s="1"/>
  <c r="BE125" i="3"/>
  <c r="AT123" i="3"/>
  <c r="AX111" i="3"/>
  <c r="AQ111" i="3" s="1"/>
  <c r="BA110" i="3"/>
  <c r="AX110" i="3" s="1"/>
  <c r="AQ110" i="3" s="1"/>
  <c r="AR98" i="3" s="1"/>
  <c r="AG85" i="3"/>
  <c r="BD138" i="3"/>
  <c r="M106" i="3"/>
  <c r="G106" i="3" s="1"/>
  <c r="D60" i="2" s="1"/>
  <c r="G107" i="3"/>
  <c r="AH102" i="3"/>
  <c r="AB102" i="3" s="1"/>
  <c r="U102" i="3" s="1"/>
  <c r="O102" i="3"/>
  <c r="H102" i="3" s="1"/>
  <c r="BE100" i="3"/>
  <c r="AX101" i="3"/>
  <c r="AQ101" i="3" s="1"/>
  <c r="AO98" i="3"/>
  <c r="AN98" i="3"/>
  <c r="AD99" i="3"/>
  <c r="AD98" i="3" s="1"/>
  <c r="R99" i="3"/>
  <c r="AM98" i="3"/>
  <c r="W98" i="3"/>
  <c r="AH96" i="3"/>
  <c r="M95" i="3"/>
  <c r="O96" i="3"/>
  <c r="H96" i="3" s="1"/>
  <c r="R95" i="3"/>
  <c r="AA70" i="3"/>
  <c r="X67" i="3"/>
  <c r="X66" i="3" s="1"/>
  <c r="X65" i="3" s="1"/>
  <c r="R67" i="3"/>
  <c r="U140" i="3"/>
  <c r="N140" i="3" s="1"/>
  <c r="G140" i="3" s="1"/>
  <c r="AW112" i="3"/>
  <c r="AP112" i="3" s="1"/>
  <c r="AI112" i="3" s="1"/>
  <c r="BC111" i="3"/>
  <c r="O108" i="3"/>
  <c r="H109" i="3"/>
  <c r="H108" i="3" s="1"/>
  <c r="BA98" i="3"/>
  <c r="BA84" i="3" s="1"/>
  <c r="BA64" i="3" s="1"/>
  <c r="BA35" i="3" s="1"/>
  <c r="AZ98" i="3"/>
  <c r="AZ84" i="3" s="1"/>
  <c r="AZ64" i="3" s="1"/>
  <c r="AZ35" i="3" s="1"/>
  <c r="AZ34" i="3" s="1"/>
  <c r="J99" i="3"/>
  <c r="J98" i="3" s="1"/>
  <c r="AA85" i="3"/>
  <c r="Z85" i="3"/>
  <c r="K85" i="3"/>
  <c r="M100" i="3"/>
  <c r="AS98" i="3"/>
  <c r="Z99" i="3"/>
  <c r="Z98" i="3" s="1"/>
  <c r="AU98" i="3"/>
  <c r="T96" i="3"/>
  <c r="AA95" i="3"/>
  <c r="O90" i="3"/>
  <c r="H90" i="3" s="1"/>
  <c r="R85" i="3"/>
  <c r="AP89" i="3"/>
  <c r="AI89" i="3" s="1"/>
  <c r="AB89" i="3" s="1"/>
  <c r="U89" i="3" s="1"/>
  <c r="N89" i="3" s="1"/>
  <c r="G89" i="3" s="1"/>
  <c r="AT85" i="3"/>
  <c r="AW81" i="3"/>
  <c r="AP81" i="3" s="1"/>
  <c r="AI81" i="3" s="1"/>
  <c r="BD80" i="3"/>
  <c r="AH112" i="3"/>
  <c r="BC101" i="3"/>
  <c r="BC100" i="3" s="1"/>
  <c r="BC99" i="3" s="1"/>
  <c r="BC98" i="3" s="1"/>
  <c r="K95" i="3"/>
  <c r="AW88" i="3"/>
  <c r="AP88" i="3" s="1"/>
  <c r="AA68" i="3"/>
  <c r="AI68" i="3"/>
  <c r="AI67" i="3" s="1"/>
  <c r="T47" i="3"/>
  <c r="AL45" i="3"/>
  <c r="AL44" i="3" s="1"/>
  <c r="AL43" i="3" s="1"/>
  <c r="P45" i="3"/>
  <c r="P44" i="3" s="1"/>
  <c r="P43" i="3" s="1"/>
  <c r="O81" i="3"/>
  <c r="H81" i="3" s="1"/>
  <c r="R80" i="3"/>
  <c r="AO70" i="3"/>
  <c r="AI71" i="3"/>
  <c r="T68" i="3"/>
  <c r="AP48" i="3"/>
  <c r="AW47" i="3"/>
  <c r="AW46" i="3" s="1"/>
  <c r="U103" i="3"/>
  <c r="N103" i="3" s="1"/>
  <c r="G103" i="3" s="1"/>
  <c r="W79" i="3"/>
  <c r="BD74" i="3"/>
  <c r="AW75" i="3"/>
  <c r="AP75" i="3" s="1"/>
  <c r="AI75" i="3" s="1"/>
  <c r="AB75" i="3" s="1"/>
  <c r="U75" i="3" s="1"/>
  <c r="N75" i="3" s="1"/>
  <c r="G75" i="3" s="1"/>
  <c r="T56" i="3"/>
  <c r="J45" i="3"/>
  <c r="J44" i="3" s="1"/>
  <c r="J43" i="3" s="1"/>
  <c r="K80" i="3"/>
  <c r="AG67" i="3"/>
  <c r="AG66" i="3" s="1"/>
  <c r="AG65" i="3" s="1"/>
  <c r="L67" i="3"/>
  <c r="L66" i="3" s="1"/>
  <c r="L65" i="3" s="1"/>
  <c r="L64" i="3" s="1"/>
  <c r="BE62" i="3"/>
  <c r="AX63" i="3"/>
  <c r="AQ63" i="3" s="1"/>
  <c r="AJ63" i="3" s="1"/>
  <c r="AF45" i="3"/>
  <c r="AF44" i="3" s="1"/>
  <c r="AF43" i="3" s="1"/>
  <c r="Y45" i="3"/>
  <c r="Y44" i="3" s="1"/>
  <c r="Y43" i="3" s="1"/>
  <c r="BD37" i="3"/>
  <c r="P79" i="3"/>
  <c r="T79" i="3" s="1"/>
  <c r="AQ73" i="3"/>
  <c r="P67" i="3"/>
  <c r="P66" i="3" s="1"/>
  <c r="P65" i="3" s="1"/>
  <c r="K67" i="3"/>
  <c r="AP63" i="3"/>
  <c r="AW62" i="3"/>
  <c r="AW61" i="3" s="1"/>
  <c r="AW60" i="3" s="1"/>
  <c r="AW59" i="3" s="1"/>
  <c r="M47" i="3"/>
  <c r="AE45" i="3"/>
  <c r="AE44" i="3" s="1"/>
  <c r="AE43" i="3" s="1"/>
  <c r="K46" i="3"/>
  <c r="M57" i="3"/>
  <c r="AO47" i="3"/>
  <c r="AO46" i="3" s="1"/>
  <c r="AO45" i="3" s="1"/>
  <c r="AO44" i="3" s="1"/>
  <c r="AI41" i="3"/>
  <c r="AP40" i="3"/>
  <c r="AP39" i="3" s="1"/>
  <c r="AP38" i="3" s="1"/>
  <c r="AP21" i="3"/>
  <c r="AI21" i="3" s="1"/>
  <c r="AB21" i="3" s="1"/>
  <c r="U21" i="3" s="1"/>
  <c r="N21" i="3" s="1"/>
  <c r="G21" i="3" s="1"/>
  <c r="AH81" i="3"/>
  <c r="AH47" i="3"/>
  <c r="AK45" i="3"/>
  <c r="AK44" i="3" s="1"/>
  <c r="AK43" i="3" s="1"/>
  <c r="AP17" i="3"/>
  <c r="AW16" i="3"/>
  <c r="AW15" i="3" s="1"/>
  <c r="AW40" i="3"/>
  <c r="AW39" i="3" s="1"/>
  <c r="AW38" i="3" s="1"/>
  <c r="BD26" i="3"/>
  <c r="AW26" i="3" s="1"/>
  <c r="AP26" i="3" s="1"/>
  <c r="AI26" i="3" s="1"/>
  <c r="AB26" i="3" s="1"/>
  <c r="U26" i="3" s="1"/>
  <c r="N26" i="3" s="1"/>
  <c r="G26" i="3" s="1"/>
  <c r="AW27" i="3"/>
  <c r="AP27" i="3" s="1"/>
  <c r="AI27" i="3" s="1"/>
  <c r="AB27" i="3" s="1"/>
  <c r="U27" i="3" s="1"/>
  <c r="N27" i="3" s="1"/>
  <c r="G27" i="3" s="1"/>
  <c r="BD15" i="3"/>
  <c r="AP22" i="3"/>
  <c r="AI22" i="3" s="1"/>
  <c r="AB22" i="3" s="1"/>
  <c r="U22" i="3" s="1"/>
  <c r="N22" i="3" s="1"/>
  <c r="G22" i="3" s="1"/>
  <c r="E329" i="2"/>
  <c r="E328" i="2" s="1"/>
  <c r="D328" i="2"/>
  <c r="E325" i="2"/>
  <c r="E324" i="2"/>
  <c r="E323" i="2"/>
  <c r="E322" i="2"/>
  <c r="E321" i="2"/>
  <c r="E320" i="2"/>
  <c r="E319" i="2"/>
  <c r="E317" i="2"/>
  <c r="D317" i="2"/>
  <c r="E316" i="2"/>
  <c r="E315" i="2"/>
  <c r="E314" i="2"/>
  <c r="E313" i="2"/>
  <c r="E311" i="2"/>
  <c r="E310" i="2"/>
  <c r="D310" i="2"/>
  <c r="E309" i="2"/>
  <c r="E308" i="2" s="1"/>
  <c r="E306" i="2"/>
  <c r="D306" i="2"/>
  <c r="E305" i="2"/>
  <c r="D305" i="2"/>
  <c r="E304" i="2"/>
  <c r="D304" i="2"/>
  <c r="E303" i="2"/>
  <c r="D303" i="2"/>
  <c r="E302" i="2"/>
  <c r="D302" i="2"/>
  <c r="E301" i="2"/>
  <c r="D301" i="2"/>
  <c r="E298" i="2"/>
  <c r="D298" i="2"/>
  <c r="E297" i="2"/>
  <c r="D297" i="2"/>
  <c r="E296" i="2"/>
  <c r="E295" i="2" s="1"/>
  <c r="D296" i="2"/>
  <c r="D295" i="2" s="1"/>
  <c r="E293" i="2"/>
  <c r="D293" i="2"/>
  <c r="E292" i="2"/>
  <c r="D292" i="2"/>
  <c r="E291" i="2"/>
  <c r="D291" i="2"/>
  <c r="E290" i="2"/>
  <c r="D290" i="2"/>
  <c r="E289" i="2"/>
  <c r="D289" i="2"/>
  <c r="E288" i="2"/>
  <c r="D288" i="2"/>
  <c r="E287" i="2"/>
  <c r="D287" i="2"/>
  <c r="E286" i="2"/>
  <c r="E285" i="2" s="1"/>
  <c r="E284" i="2" s="1"/>
  <c r="D286" i="2"/>
  <c r="D285" i="2" s="1"/>
  <c r="D284" i="2" s="1"/>
  <c r="E283" i="2"/>
  <c r="E282" i="2" s="1"/>
  <c r="E115" i="2"/>
  <c r="D115" i="2"/>
  <c r="E114" i="2"/>
  <c r="D114" i="2"/>
  <c r="E81" i="2"/>
  <c r="E80" i="2" s="1"/>
  <c r="E79" i="2" s="1"/>
  <c r="D81" i="2"/>
  <c r="D80" i="2" s="1"/>
  <c r="D79" i="2" s="1"/>
  <c r="E78" i="2"/>
  <c r="E77" i="2" s="1"/>
  <c r="E76" i="2" s="1"/>
  <c r="E75" i="2" s="1"/>
  <c r="D78" i="2"/>
  <c r="D77" i="2" s="1"/>
  <c r="D76" i="2" s="1"/>
  <c r="D75" i="2" s="1"/>
  <c r="E74" i="2"/>
  <c r="E73" i="2" s="1"/>
  <c r="D74" i="2"/>
  <c r="D73" i="2" s="1"/>
  <c r="E72" i="2"/>
  <c r="E71" i="2" s="1"/>
  <c r="D72" i="2"/>
  <c r="D71" i="2" s="1"/>
  <c r="E70" i="2"/>
  <c r="E69" i="2" s="1"/>
  <c r="D70" i="2"/>
  <c r="D69" i="2" s="1"/>
  <c r="E68" i="2"/>
  <c r="E67" i="2" s="1"/>
  <c r="D68" i="2"/>
  <c r="D67" i="2" s="1"/>
  <c r="E66" i="2"/>
  <c r="D66" i="2"/>
  <c r="E65" i="2"/>
  <c r="E64" i="2" s="1"/>
  <c r="D65" i="2"/>
  <c r="D64" i="2" s="1"/>
  <c r="E62" i="2"/>
  <c r="D62" i="2"/>
  <c r="E61" i="2"/>
  <c r="D61" i="2"/>
  <c r="E57" i="2"/>
  <c r="D57" i="2"/>
  <c r="E56" i="2"/>
  <c r="E55" i="2" s="1"/>
  <c r="D56" i="2"/>
  <c r="D55" i="2" s="1"/>
  <c r="E54" i="2"/>
  <c r="D54" i="2"/>
  <c r="E53" i="2"/>
  <c r="D53" i="2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7" i="2"/>
  <c r="E36" i="2" s="1"/>
  <c r="D37" i="2"/>
  <c r="D36" i="2" s="1"/>
  <c r="E35" i="2"/>
  <c r="E34" i="2" s="1"/>
  <c r="D35" i="2"/>
  <c r="D34" i="2" s="1"/>
  <c r="E33" i="2"/>
  <c r="D33" i="2"/>
  <c r="E32" i="2"/>
  <c r="D32" i="2"/>
  <c r="E30" i="2"/>
  <c r="E29" i="2" s="1"/>
  <c r="D30" i="2"/>
  <c r="E27" i="2"/>
  <c r="D27" i="2"/>
  <c r="E26" i="2"/>
  <c r="E25" i="2" s="1"/>
  <c r="D26" i="2"/>
  <c r="D25" i="2" s="1"/>
  <c r="E24" i="2"/>
  <c r="E23" i="2" s="1"/>
  <c r="D24" i="2"/>
  <c r="D23" i="2" s="1"/>
  <c r="E22" i="2"/>
  <c r="E21" i="2" s="1"/>
  <c r="E20" i="2" s="1"/>
  <c r="D22" i="2"/>
  <c r="D21" i="2" s="1"/>
  <c r="D20" i="2" s="1"/>
  <c r="E19" i="2"/>
  <c r="D19" i="2"/>
  <c r="D18" i="2" s="1"/>
  <c r="E18" i="2"/>
  <c r="E17" i="2"/>
  <c r="D17" i="2"/>
  <c r="D16" i="2" s="1"/>
  <c r="E16" i="2"/>
  <c r="E14" i="2"/>
  <c r="D14" i="2"/>
  <c r="E13" i="2"/>
  <c r="E12" i="2" s="1"/>
  <c r="D13" i="2"/>
  <c r="D12" i="2" s="1"/>
  <c r="E56" i="1"/>
  <c r="D56" i="1"/>
  <c r="E55" i="1"/>
  <c r="D55" i="1"/>
  <c r="E54" i="1"/>
  <c r="D54" i="1"/>
  <c r="E53" i="1"/>
  <c r="D53" i="1"/>
  <c r="E52" i="1"/>
  <c r="D52" i="1"/>
  <c r="E46" i="1"/>
  <c r="D46" i="1"/>
  <c r="E44" i="1"/>
  <c r="D44" i="1"/>
  <c r="E21" i="1"/>
  <c r="E20" i="1" s="1"/>
  <c r="D21" i="1"/>
  <c r="D20" i="1" s="1"/>
  <c r="E18" i="1"/>
  <c r="E17" i="1"/>
  <c r="D17" i="1"/>
  <c r="E16" i="1"/>
  <c r="D16" i="1"/>
  <c r="E15" i="1"/>
  <c r="D15" i="1"/>
  <c r="E14" i="1"/>
  <c r="D14" i="1"/>
  <c r="E13" i="1"/>
  <c r="D13" i="1"/>
  <c r="U446" i="3" l="1"/>
  <c r="AO752" i="3"/>
  <c r="AI754" i="3"/>
  <c r="AI752" i="3" s="1"/>
  <c r="AB752" i="3" s="1"/>
  <c r="E58" i="2"/>
  <c r="T424" i="3"/>
  <c r="T423" i="3" s="1"/>
  <c r="P423" i="3"/>
  <c r="P413" i="3" s="1"/>
  <c r="P412" i="3" s="1"/>
  <c r="AH149" i="3"/>
  <c r="U147" i="3"/>
  <c r="N147" i="3" s="1"/>
  <c r="G147" i="3" s="1"/>
  <c r="AW215" i="3"/>
  <c r="AP215" i="3" s="1"/>
  <c r="AI215" i="3" s="1"/>
  <c r="AB215" i="3" s="1"/>
  <c r="U215" i="3" s="1"/>
  <c r="N215" i="3" s="1"/>
  <c r="G215" i="3" s="1"/>
  <c r="AE986" i="3"/>
  <c r="AE985" i="3" s="1"/>
  <c r="K424" i="3"/>
  <c r="K423" i="3" s="1"/>
  <c r="H816" i="3"/>
  <c r="H815" i="3" s="1"/>
  <c r="H814" i="3" s="1"/>
  <c r="O815" i="3"/>
  <c r="O814" i="3" s="1"/>
  <c r="O813" i="3" s="1"/>
  <c r="AI277" i="3"/>
  <c r="AB277" i="3" s="1"/>
  <c r="U277" i="3" s="1"/>
  <c r="N277" i="3" s="1"/>
  <c r="G277" i="3" s="1"/>
  <c r="AW563" i="3"/>
  <c r="S363" i="3"/>
  <c r="AG363" i="3"/>
  <c r="AG362" i="3" s="1"/>
  <c r="AB136" i="3"/>
  <c r="U136" i="3" s="1"/>
  <c r="AB437" i="3"/>
  <c r="U437" i="3" s="1"/>
  <c r="N437" i="3" s="1"/>
  <c r="G437" i="3" s="1"/>
  <c r="AL530" i="3"/>
  <c r="AL529" i="3" s="1"/>
  <c r="AL528" i="3" s="1"/>
  <c r="AL520" i="3" s="1"/>
  <c r="BC563" i="3"/>
  <c r="BC562" i="3" s="1"/>
  <c r="AK603" i="3"/>
  <c r="AK601" i="3" s="1"/>
  <c r="AK600" i="3" s="1"/>
  <c r="AD363" i="3"/>
  <c r="AD362" i="3" s="1"/>
  <c r="X288" i="3"/>
  <c r="X287" i="3" s="1"/>
  <c r="X286" i="3" s="1"/>
  <c r="X285" i="3" s="1"/>
  <c r="X284" i="3" s="1"/>
  <c r="J481" i="3"/>
  <c r="J480" i="3" s="1"/>
  <c r="J479" i="3" s="1"/>
  <c r="J478" i="3" s="1"/>
  <c r="AR481" i="3"/>
  <c r="AR480" i="3" s="1"/>
  <c r="AR479" i="3" s="1"/>
  <c r="AR478" i="3" s="1"/>
  <c r="AE530" i="3"/>
  <c r="AE529" i="3" s="1"/>
  <c r="AE528" i="3" s="1"/>
  <c r="AE520" i="3" s="1"/>
  <c r="W530" i="3"/>
  <c r="W529" i="3" s="1"/>
  <c r="W528" i="3" s="1"/>
  <c r="W520" i="3" s="1"/>
  <c r="AL603" i="3"/>
  <c r="AL602" i="3" s="1"/>
  <c r="AX636" i="3"/>
  <c r="AP726" i="3"/>
  <c r="AP725" i="3" s="1"/>
  <c r="AP724" i="3" s="1"/>
  <c r="AP723" i="3" s="1"/>
  <c r="AH635" i="3"/>
  <c r="J986" i="3"/>
  <c r="J985" i="3" s="1"/>
  <c r="X363" i="3"/>
  <c r="X362" i="3" s="1"/>
  <c r="S986" i="3"/>
  <c r="S985" i="3" s="1"/>
  <c r="Z986" i="3"/>
  <c r="Z985" i="3" s="1"/>
  <c r="U400" i="3"/>
  <c r="N400" i="3" s="1"/>
  <c r="G400" i="3" s="1"/>
  <c r="L985" i="3"/>
  <c r="L423" i="3"/>
  <c r="J424" i="3"/>
  <c r="J423" i="3" s="1"/>
  <c r="J413" i="3" s="1"/>
  <c r="J412" i="3" s="1"/>
  <c r="D29" i="2"/>
  <c r="D58" i="2"/>
  <c r="L35" i="3"/>
  <c r="AI343" i="3"/>
  <c r="AB343" i="3" s="1"/>
  <c r="U343" i="3" s="1"/>
  <c r="N343" i="3" s="1"/>
  <c r="G343" i="3" s="1"/>
  <c r="K481" i="3"/>
  <c r="K480" i="3" s="1"/>
  <c r="AB565" i="3"/>
  <c r="U565" i="3" s="1"/>
  <c r="N565" i="3" s="1"/>
  <c r="G565" i="3" s="1"/>
  <c r="AW614" i="3"/>
  <c r="AW613" i="3" s="1"/>
  <c r="BC546" i="3"/>
  <c r="U323" i="3"/>
  <c r="N323" i="3" s="1"/>
  <c r="G323" i="3" s="1"/>
  <c r="D164" i="2" s="1"/>
  <c r="BA192" i="3"/>
  <c r="BA164" i="3" s="1"/>
  <c r="BA34" i="3" s="1"/>
  <c r="BD214" i="3"/>
  <c r="AW214" i="3" s="1"/>
  <c r="AP214" i="3" s="1"/>
  <c r="AI214" i="3" s="1"/>
  <c r="AB214" i="3" s="1"/>
  <c r="U214" i="3" s="1"/>
  <c r="N214" i="3" s="1"/>
  <c r="G214" i="3" s="1"/>
  <c r="AI1004" i="3"/>
  <c r="AI1003" i="3" s="1"/>
  <c r="AI1002" i="3" s="1"/>
  <c r="AI1001" i="3" s="1"/>
  <c r="U1064" i="3"/>
  <c r="N1064" i="3" s="1"/>
  <c r="G1064" i="3" s="1"/>
  <c r="AW303" i="3"/>
  <c r="AP303" i="3" s="1"/>
  <c r="AI303" i="3" s="1"/>
  <c r="AB303" i="3" s="1"/>
  <c r="U303" i="3" s="1"/>
  <c r="N303" i="3" s="1"/>
  <c r="G303" i="3" s="1"/>
  <c r="AR192" i="3"/>
  <c r="AR164" i="3" s="1"/>
  <c r="AL863" i="3"/>
  <c r="AL856" i="3" s="1"/>
  <c r="AL832" i="3" s="1"/>
  <c r="L363" i="3"/>
  <c r="L362" i="3" s="1"/>
  <c r="AJ290" i="3"/>
  <c r="AJ289" i="3" s="1"/>
  <c r="AB128" i="3"/>
  <c r="AC128" i="3" s="1"/>
  <c r="AT166" i="3"/>
  <c r="AT165" i="3" s="1"/>
  <c r="AW194" i="3"/>
  <c r="AU192" i="3"/>
  <c r="AU164" i="3" s="1"/>
  <c r="AA504" i="3"/>
  <c r="E262" i="2"/>
  <c r="E261" i="2" s="1"/>
  <c r="M635" i="3"/>
  <c r="M634" i="3" s="1"/>
  <c r="R859" i="3"/>
  <c r="R858" i="3" s="1"/>
  <c r="O913" i="3"/>
  <c r="AA318" i="3"/>
  <c r="AA317" i="3" s="1"/>
  <c r="AE330" i="3"/>
  <c r="AE329" i="3" s="1"/>
  <c r="AK192" i="3"/>
  <c r="AK164" i="3" s="1"/>
  <c r="V655" i="3"/>
  <c r="O655" i="3" s="1"/>
  <c r="H655" i="3" s="1"/>
  <c r="E240" i="2" s="1"/>
  <c r="AI686" i="3"/>
  <c r="AQ1016" i="3"/>
  <c r="AQ1015" i="3" s="1"/>
  <c r="AQ1011" i="3" s="1"/>
  <c r="AQ1010" i="3" s="1"/>
  <c r="AQ986" i="3" s="1"/>
  <c r="BD144" i="3"/>
  <c r="AW144" i="3" s="1"/>
  <c r="AP144" i="3" s="1"/>
  <c r="AB806" i="3"/>
  <c r="U806" i="3" s="1"/>
  <c r="N806" i="3" s="1"/>
  <c r="G806" i="3" s="1"/>
  <c r="AO803" i="3"/>
  <c r="AO802" i="3" s="1"/>
  <c r="AO801" i="3" s="1"/>
  <c r="AO758" i="3" s="1"/>
  <c r="AW125" i="3"/>
  <c r="AP125" i="3" s="1"/>
  <c r="AI125" i="3" s="1"/>
  <c r="AB125" i="3" s="1"/>
  <c r="U125" i="3" s="1"/>
  <c r="N125" i="3" s="1"/>
  <c r="G125" i="3" s="1"/>
  <c r="H504" i="3"/>
  <c r="L530" i="3"/>
  <c r="L529" i="3" s="1"/>
  <c r="L528" i="3" s="1"/>
  <c r="L520" i="3" s="1"/>
  <c r="AW606" i="3"/>
  <c r="AB939" i="3"/>
  <c r="U939" i="3" s="1"/>
  <c r="N939" i="3" s="1"/>
  <c r="G939" i="3" s="1"/>
  <c r="AJ925" i="3"/>
  <c r="AJ912" i="3" s="1"/>
  <c r="AJ911" i="3" s="1"/>
  <c r="AJ910" i="3" s="1"/>
  <c r="AJ904" i="3" s="1"/>
  <c r="AB938" i="3"/>
  <c r="U938" i="3" s="1"/>
  <c r="N938" i="3" s="1"/>
  <c r="G938" i="3" s="1"/>
  <c r="AB861" i="3"/>
  <c r="U861" i="3" s="1"/>
  <c r="N861" i="3" s="1"/>
  <c r="G861" i="3" s="1"/>
  <c r="AG192" i="3"/>
  <c r="AG164" i="3" s="1"/>
  <c r="AT288" i="3"/>
  <c r="AT287" i="3" s="1"/>
  <c r="AT286" i="3" s="1"/>
  <c r="AT285" i="3" s="1"/>
  <c r="AT284" i="3" s="1"/>
  <c r="AL84" i="3"/>
  <c r="AL64" i="3" s="1"/>
  <c r="AL35" i="3" s="1"/>
  <c r="Z1080" i="3"/>
  <c r="Z1070" i="3" s="1"/>
  <c r="BD530" i="3"/>
  <c r="BD529" i="3" s="1"/>
  <c r="BD528" i="3" s="1"/>
  <c r="AI1088" i="3"/>
  <c r="AB1088" i="3" s="1"/>
  <c r="AV864" i="3"/>
  <c r="AV863" i="3" s="1"/>
  <c r="AV856" i="3" s="1"/>
  <c r="AV832" i="3" s="1"/>
  <c r="T865" i="3"/>
  <c r="T864" i="3" s="1"/>
  <c r="AK330" i="3"/>
  <c r="AK329" i="3" s="1"/>
  <c r="D15" i="2"/>
  <c r="AW1076" i="3"/>
  <c r="AP1076" i="3" s="1"/>
  <c r="AI1076" i="3" s="1"/>
  <c r="AB1076" i="3" s="1"/>
  <c r="U1076" i="3" s="1"/>
  <c r="N1076" i="3" s="1"/>
  <c r="G1076" i="3" s="1"/>
  <c r="AH875" i="3"/>
  <c r="AL1080" i="3"/>
  <c r="AL1070" i="3" s="1"/>
  <c r="AB977" i="3"/>
  <c r="U977" i="3" s="1"/>
  <c r="N977" i="3" s="1"/>
  <c r="G977" i="3" s="1"/>
  <c r="BC731" i="3"/>
  <c r="BC730" i="3" s="1"/>
  <c r="BC729" i="3" s="1"/>
  <c r="BC728" i="3" s="1"/>
  <c r="BC717" i="3" s="1"/>
  <c r="BC716" i="3" s="1"/>
  <c r="BC715" i="3" s="1"/>
  <c r="AX1090" i="3"/>
  <c r="AX1089" i="3" s="1"/>
  <c r="AX1085" i="3" s="1"/>
  <c r="AX1084" i="3" s="1"/>
  <c r="AX1083" i="3" s="1"/>
  <c r="AX1082" i="3" s="1"/>
  <c r="AX1081" i="3" s="1"/>
  <c r="AX1080" i="3" s="1"/>
  <c r="AX1070" i="3" s="1"/>
  <c r="AH1149" i="3"/>
  <c r="AH1148" i="3" s="1"/>
  <c r="S362" i="3"/>
  <c r="AK363" i="3"/>
  <c r="AK362" i="3" s="1"/>
  <c r="AK328" i="3" s="1"/>
  <c r="AK327" i="3" s="1"/>
  <c r="AK326" i="3" s="1"/>
  <c r="AK283" i="3" s="1"/>
  <c r="K530" i="3"/>
  <c r="K529" i="3" s="1"/>
  <c r="K528" i="3" s="1"/>
  <c r="W1080" i="3"/>
  <c r="W1070" i="3" s="1"/>
  <c r="BA530" i="3"/>
  <c r="BA529" i="3" s="1"/>
  <c r="BA528" i="3" s="1"/>
  <c r="BA520" i="3" s="1"/>
  <c r="I481" i="3"/>
  <c r="I480" i="3" s="1"/>
  <c r="I479" i="3" s="1"/>
  <c r="I478" i="3" s="1"/>
  <c r="J530" i="3"/>
  <c r="J529" i="3" s="1"/>
  <c r="J528" i="3" s="1"/>
  <c r="J520" i="3" s="1"/>
  <c r="I530" i="3"/>
  <c r="I529" i="3" s="1"/>
  <c r="I528" i="3" s="1"/>
  <c r="I520" i="3" s="1"/>
  <c r="AF1080" i="3"/>
  <c r="AF1070" i="3" s="1"/>
  <c r="AB81" i="3"/>
  <c r="U81" i="3" s="1"/>
  <c r="N81" i="3" s="1"/>
  <c r="G81" i="3" s="1"/>
  <c r="AD84" i="3"/>
  <c r="AD64" i="3" s="1"/>
  <c r="AD35" i="3" s="1"/>
  <c r="R146" i="3"/>
  <c r="O146" i="3" s="1"/>
  <c r="H146" i="3" s="1"/>
  <c r="AA98" i="3"/>
  <c r="AB246" i="3"/>
  <c r="U246" i="3" s="1"/>
  <c r="N246" i="3" s="1"/>
  <c r="G246" i="3" s="1"/>
  <c r="BD238" i="3"/>
  <c r="AW238" i="3" s="1"/>
  <c r="AP238" i="3" s="1"/>
  <c r="AI238" i="3" s="1"/>
  <c r="S192" i="3"/>
  <c r="S164" i="3" s="1"/>
  <c r="L192" i="3"/>
  <c r="L164" i="3" s="1"/>
  <c r="AW315" i="3"/>
  <c r="AV603" i="3"/>
  <c r="AV602" i="3" s="1"/>
  <c r="AB727" i="3"/>
  <c r="U727" i="3" s="1"/>
  <c r="N727" i="3" s="1"/>
  <c r="G727" i="3" s="1"/>
  <c r="AW572" i="3"/>
  <c r="V649" i="3"/>
  <c r="O649" i="3" s="1"/>
  <c r="H649" i="3" s="1"/>
  <c r="E238" i="2" s="1"/>
  <c r="AB862" i="3"/>
  <c r="U862" i="3" s="1"/>
  <c r="N862" i="3" s="1"/>
  <c r="G862" i="3" s="1"/>
  <c r="AB870" i="3"/>
  <c r="U870" i="3" s="1"/>
  <c r="N870" i="3" s="1"/>
  <c r="G870" i="3" s="1"/>
  <c r="AI991" i="3"/>
  <c r="AI990" i="3" s="1"/>
  <c r="AI989" i="3" s="1"/>
  <c r="AB989" i="3" s="1"/>
  <c r="U989" i="3" s="1"/>
  <c r="N989" i="3" s="1"/>
  <c r="G989" i="3" s="1"/>
  <c r="O909" i="3"/>
  <c r="H909" i="3" s="1"/>
  <c r="Y192" i="3"/>
  <c r="AW616" i="3"/>
  <c r="AP616" i="3" s="1"/>
  <c r="AI616" i="3" s="1"/>
  <c r="AS530" i="3"/>
  <c r="AS529" i="3" s="1"/>
  <c r="AS528" i="3" s="1"/>
  <c r="AS520" i="3" s="1"/>
  <c r="L481" i="3"/>
  <c r="G683" i="3"/>
  <c r="AR330" i="3"/>
  <c r="AR329" i="3" s="1"/>
  <c r="H432" i="3"/>
  <c r="U186" i="3"/>
  <c r="N186" i="3" s="1"/>
  <c r="G186" i="3" s="1"/>
  <c r="AW358" i="3"/>
  <c r="AP358" i="3" s="1"/>
  <c r="AI358" i="3" s="1"/>
  <c r="AB358" i="3" s="1"/>
  <c r="U358" i="3" s="1"/>
  <c r="N358" i="3" s="1"/>
  <c r="G358" i="3" s="1"/>
  <c r="D130" i="2" s="1"/>
  <c r="D129" i="2" s="1"/>
  <c r="AY330" i="3"/>
  <c r="AY329" i="3" s="1"/>
  <c r="AY328" i="3" s="1"/>
  <c r="AY327" i="3" s="1"/>
  <c r="AY326" i="3" s="1"/>
  <c r="AY283" i="3" s="1"/>
  <c r="AP373" i="3"/>
  <c r="AI373" i="3" s="1"/>
  <c r="AB373" i="3" s="1"/>
  <c r="U373" i="3" s="1"/>
  <c r="N373" i="3" s="1"/>
  <c r="G373" i="3" s="1"/>
  <c r="D139" i="2" s="1"/>
  <c r="T521" i="3"/>
  <c r="BC301" i="3"/>
  <c r="AW301" i="3" s="1"/>
  <c r="AW302" i="3"/>
  <c r="AP302" i="3" s="1"/>
  <c r="AI302" i="3" s="1"/>
  <c r="AB302" i="3" s="1"/>
  <c r="U302" i="3" s="1"/>
  <c r="N302" i="3" s="1"/>
  <c r="G302" i="3" s="1"/>
  <c r="D158" i="2" s="1"/>
  <c r="AS84" i="3"/>
  <c r="AS64" i="3" s="1"/>
  <c r="AS35" i="3" s="1"/>
  <c r="W84" i="3"/>
  <c r="W64" i="3" s="1"/>
  <c r="W35" i="3" s="1"/>
  <c r="Q145" i="3"/>
  <c r="Q144" i="3" s="1"/>
  <c r="AB134" i="3"/>
  <c r="AC134" i="3" s="1"/>
  <c r="AN192" i="3"/>
  <c r="AN164" i="3" s="1"/>
  <c r="AW241" i="3"/>
  <c r="AP241" i="3" s="1"/>
  <c r="AI241" i="3" s="1"/>
  <c r="AB241" i="3" s="1"/>
  <c r="U241" i="3" s="1"/>
  <c r="AW240" i="3"/>
  <c r="AP240" i="3" s="1"/>
  <c r="AW317" i="3"/>
  <c r="AT200" i="3"/>
  <c r="AQ200" i="3" s="1"/>
  <c r="AM288" i="3"/>
  <c r="AM287" i="3" s="1"/>
  <c r="AM286" i="3" s="1"/>
  <c r="AM285" i="3" s="1"/>
  <c r="AM284" i="3" s="1"/>
  <c r="V398" i="3"/>
  <c r="O398" i="3" s="1"/>
  <c r="H398" i="3" s="1"/>
  <c r="AZ481" i="3"/>
  <c r="AZ480" i="3" s="1"/>
  <c r="AZ479" i="3" s="1"/>
  <c r="AZ478" i="3" s="1"/>
  <c r="AP519" i="3"/>
  <c r="AP518" i="3" s="1"/>
  <c r="AP517" i="3" s="1"/>
  <c r="AP516" i="3" s="1"/>
  <c r="AJ576" i="3"/>
  <c r="AC576" i="3" s="1"/>
  <c r="AP498" i="3"/>
  <c r="AW575" i="3"/>
  <c r="Y603" i="3"/>
  <c r="Y602" i="3" s="1"/>
  <c r="AM603" i="3"/>
  <c r="AM601" i="3" s="1"/>
  <c r="AM600" i="3" s="1"/>
  <c r="I603" i="3"/>
  <c r="I601" i="3" s="1"/>
  <c r="I600" i="3" s="1"/>
  <c r="AV635" i="3"/>
  <c r="AV634" i="3" s="1"/>
  <c r="AV633" i="3" s="1"/>
  <c r="AV632" i="3" s="1"/>
  <c r="AV631" i="3" s="1"/>
  <c r="W767" i="3"/>
  <c r="W763" i="3" s="1"/>
  <c r="W759" i="3" s="1"/>
  <c r="W758" i="3" s="1"/>
  <c r="W734" i="3" s="1"/>
  <c r="H913" i="3"/>
  <c r="AJ1035" i="3"/>
  <c r="AC1035" i="3" s="1"/>
  <c r="R1011" i="3"/>
  <c r="R1010" i="3" s="1"/>
  <c r="O1010" i="3" s="1"/>
  <c r="H1010" i="3" s="1"/>
  <c r="AI937" i="3"/>
  <c r="AB937" i="3" s="1"/>
  <c r="U937" i="3" s="1"/>
  <c r="N937" i="3" s="1"/>
  <c r="G937" i="3" s="1"/>
  <c r="AC925" i="3"/>
  <c r="AC912" i="3" s="1"/>
  <c r="AC911" i="3" s="1"/>
  <c r="AC910" i="3" s="1"/>
  <c r="AF530" i="3"/>
  <c r="AF529" i="3" s="1"/>
  <c r="AF528" i="3" s="1"/>
  <c r="AF520" i="3" s="1"/>
  <c r="AR603" i="3"/>
  <c r="AR601" i="3" s="1"/>
  <c r="AR600" i="3" s="1"/>
  <c r="BC701" i="3"/>
  <c r="BC700" i="3" s="1"/>
  <c r="BC699" i="3" s="1"/>
  <c r="AB800" i="3"/>
  <c r="U800" i="3" s="1"/>
  <c r="N800" i="3" s="1"/>
  <c r="G800" i="3" s="1"/>
  <c r="AI365" i="3"/>
  <c r="AB365" i="3" s="1"/>
  <c r="U365" i="3" s="1"/>
  <c r="N365" i="3" s="1"/>
  <c r="G365" i="3" s="1"/>
  <c r="AT481" i="3"/>
  <c r="AT480" i="3" s="1"/>
  <c r="AT479" i="3" s="1"/>
  <c r="AT478" i="3" s="1"/>
  <c r="L763" i="3"/>
  <c r="L759" i="3" s="1"/>
  <c r="L758" i="3" s="1"/>
  <c r="L734" i="3" s="1"/>
  <c r="J763" i="3"/>
  <c r="E15" i="2"/>
  <c r="E11" i="2" s="1"/>
  <c r="Z603" i="3"/>
  <c r="Z602" i="3" s="1"/>
  <c r="AV296" i="3"/>
  <c r="AP296" i="3" s="1"/>
  <c r="AI296" i="3" s="1"/>
  <c r="AQ1077" i="3"/>
  <c r="AQ1076" i="3" s="1"/>
  <c r="AQ1075" i="3" s="1"/>
  <c r="AQ1074" i="3" s="1"/>
  <c r="AQ1073" i="3" s="1"/>
  <c r="AQ1072" i="3" s="1"/>
  <c r="AQ1071" i="3" s="1"/>
  <c r="AH99" i="3"/>
  <c r="AB101" i="3"/>
  <c r="U101" i="3" s="1"/>
  <c r="P192" i="3"/>
  <c r="P164" i="3" s="1"/>
  <c r="AW316" i="3"/>
  <c r="AW318" i="3"/>
  <c r="R270" i="3"/>
  <c r="O270" i="3" s="1"/>
  <c r="H270" i="3" s="1"/>
  <c r="P288" i="3"/>
  <c r="P287" i="3" s="1"/>
  <c r="P286" i="3" s="1"/>
  <c r="P285" i="3" s="1"/>
  <c r="P284" i="3" s="1"/>
  <c r="G446" i="3"/>
  <c r="AM481" i="3"/>
  <c r="AM480" i="3" s="1"/>
  <c r="AM479" i="3" s="1"/>
  <c r="AM478" i="3" s="1"/>
  <c r="AU481" i="3"/>
  <c r="AU480" i="3" s="1"/>
  <c r="AU479" i="3" s="1"/>
  <c r="AU478" i="3" s="1"/>
  <c r="AC453" i="3"/>
  <c r="V453" i="3" s="1"/>
  <c r="AF737" i="3"/>
  <c r="AF736" i="3" s="1"/>
  <c r="S863" i="3"/>
  <c r="S856" i="3" s="1"/>
  <c r="S832" i="3" s="1"/>
  <c r="AL363" i="3"/>
  <c r="AL362" i="3" s="1"/>
  <c r="BE283" i="3"/>
  <c r="AL288" i="3"/>
  <c r="AL287" i="3" s="1"/>
  <c r="AL286" i="3" s="1"/>
  <c r="AL285" i="3" s="1"/>
  <c r="AL284" i="3" s="1"/>
  <c r="AF481" i="3"/>
  <c r="AF480" i="3" s="1"/>
  <c r="AF479" i="3" s="1"/>
  <c r="AF478" i="3" s="1"/>
  <c r="AU646" i="3"/>
  <c r="AU645" i="3" s="1"/>
  <c r="AG646" i="3"/>
  <c r="AG645" i="3" s="1"/>
  <c r="AI175" i="3"/>
  <c r="AI174" i="3" s="1"/>
  <c r="AB174" i="3" s="1"/>
  <c r="U174" i="3" s="1"/>
  <c r="N174" i="3" s="1"/>
  <c r="AP1085" i="3"/>
  <c r="AI1085" i="3" s="1"/>
  <c r="AB1085" i="3" s="1"/>
  <c r="U1085" i="3" s="1"/>
  <c r="N1085" i="3" s="1"/>
  <c r="G1085" i="3" s="1"/>
  <c r="L1080" i="3"/>
  <c r="L1070" i="3" s="1"/>
  <c r="AG758" i="3"/>
  <c r="AG734" i="3" s="1"/>
  <c r="P1080" i="3"/>
  <c r="P1070" i="3" s="1"/>
  <c r="AN330" i="3"/>
  <c r="AN329" i="3" s="1"/>
  <c r="AD1080" i="3"/>
  <c r="AD1070" i="3" s="1"/>
  <c r="U201" i="3"/>
  <c r="N201" i="3" s="1"/>
  <c r="G201" i="3" s="1"/>
  <c r="V291" i="3"/>
  <c r="V290" i="3" s="1"/>
  <c r="O411" i="3"/>
  <c r="H411" i="3" s="1"/>
  <c r="X330" i="3"/>
  <c r="X329" i="3" s="1"/>
  <c r="V409" i="3"/>
  <c r="V408" i="3" s="1"/>
  <c r="O408" i="3" s="1"/>
  <c r="H408" i="3" s="1"/>
  <c r="Y424" i="3"/>
  <c r="Y423" i="3" s="1"/>
  <c r="Y413" i="3" s="1"/>
  <c r="Y412" i="3" s="1"/>
  <c r="T546" i="3"/>
  <c r="BE602" i="3"/>
  <c r="AW635" i="3"/>
  <c r="AW634" i="3" s="1"/>
  <c r="AW633" i="3" s="1"/>
  <c r="AW632" i="3" s="1"/>
  <c r="AW631" i="3" s="1"/>
  <c r="AH771" i="3"/>
  <c r="AH768" i="3" s="1"/>
  <c r="AC896" i="3"/>
  <c r="V896" i="3" s="1"/>
  <c r="O896" i="3" s="1"/>
  <c r="H896" i="3" s="1"/>
  <c r="AB998" i="3"/>
  <c r="U998" i="3" s="1"/>
  <c r="N998" i="3" s="1"/>
  <c r="G998" i="3" s="1"/>
  <c r="AB1026" i="3"/>
  <c r="U1026" i="3" s="1"/>
  <c r="N1026" i="3" s="1"/>
  <c r="G1026" i="3" s="1"/>
  <c r="AB976" i="3"/>
  <c r="U976" i="3" s="1"/>
  <c r="N976" i="3" s="1"/>
  <c r="G976" i="3" s="1"/>
  <c r="AV986" i="3"/>
  <c r="AV985" i="3" s="1"/>
  <c r="W262" i="3"/>
  <c r="Z530" i="3"/>
  <c r="Z529" i="3" s="1"/>
  <c r="Z528" i="3" s="1"/>
  <c r="Z520" i="3" s="1"/>
  <c r="W863" i="3"/>
  <c r="W856" i="3" s="1"/>
  <c r="W832" i="3" s="1"/>
  <c r="AB1022" i="3"/>
  <c r="U1022" i="3" s="1"/>
  <c r="N1022" i="3" s="1"/>
  <c r="G1022" i="3" s="1"/>
  <c r="Z863" i="3"/>
  <c r="Z856" i="3" s="1"/>
  <c r="Z832" i="3" s="1"/>
  <c r="AU863" i="3"/>
  <c r="AU856" i="3" s="1"/>
  <c r="O1163" i="3"/>
  <c r="H1163" i="3" s="1"/>
  <c r="AM1080" i="3"/>
  <c r="AM1070" i="3" s="1"/>
  <c r="AE1080" i="3"/>
  <c r="AE1070" i="3" s="1"/>
  <c r="Z481" i="3"/>
  <c r="Z480" i="3" s="1"/>
  <c r="Z479" i="3" s="1"/>
  <c r="Z478" i="3" s="1"/>
  <c r="Y758" i="3"/>
  <c r="Y734" i="3" s="1"/>
  <c r="T875" i="3"/>
  <c r="AU603" i="3"/>
  <c r="AU602" i="3" s="1"/>
  <c r="AO952" i="3"/>
  <c r="AO951" i="3" s="1"/>
  <c r="AO950" i="3" s="1"/>
  <c r="AO949" i="3" s="1"/>
  <c r="AN530" i="3"/>
  <c r="AN529" i="3" s="1"/>
  <c r="AN528" i="3" s="1"/>
  <c r="AN520" i="3" s="1"/>
  <c r="AM363" i="3"/>
  <c r="AM362" i="3" s="1"/>
  <c r="AG1080" i="3"/>
  <c r="AG1070" i="3" s="1"/>
  <c r="J1080" i="3"/>
  <c r="J1070" i="3" s="1"/>
  <c r="R355" i="3"/>
  <c r="O355" i="3" s="1"/>
  <c r="H355" i="3" s="1"/>
  <c r="O356" i="3"/>
  <c r="H356" i="3" s="1"/>
  <c r="AB585" i="3"/>
  <c r="U585" i="3" s="1"/>
  <c r="N585" i="3" s="1"/>
  <c r="G585" i="3" s="1"/>
  <c r="AI584" i="3"/>
  <c r="AB584" i="3" s="1"/>
  <c r="U584" i="3" s="1"/>
  <c r="N584" i="3" s="1"/>
  <c r="G584" i="3" s="1"/>
  <c r="D232" i="2" s="1"/>
  <c r="AO749" i="3"/>
  <c r="AI749" i="3" s="1"/>
  <c r="AB749" i="3" s="1"/>
  <c r="U749" i="3" s="1"/>
  <c r="N749" i="3" s="1"/>
  <c r="G749" i="3" s="1"/>
  <c r="AI750" i="3"/>
  <c r="AB750" i="3" s="1"/>
  <c r="U750" i="3" s="1"/>
  <c r="N750" i="3" s="1"/>
  <c r="G750" i="3" s="1"/>
  <c r="D91" i="2" s="1"/>
  <c r="AB916" i="3"/>
  <c r="U916" i="3" s="1"/>
  <c r="N916" i="3" s="1"/>
  <c r="G916" i="3" s="1"/>
  <c r="D109" i="2" s="1"/>
  <c r="AI913" i="3"/>
  <c r="AQ1063" i="3"/>
  <c r="AJ1063" i="3" s="1"/>
  <c r="AX1062" i="3"/>
  <c r="AX1061" i="3" s="1"/>
  <c r="AX1038" i="3" s="1"/>
  <c r="AX1037" i="3" s="1"/>
  <c r="AX1036" i="3" s="1"/>
  <c r="AX1029" i="3" s="1"/>
  <c r="AX985" i="3" s="1"/>
  <c r="AB222" i="3"/>
  <c r="U222" i="3" s="1"/>
  <c r="N222" i="3" s="1"/>
  <c r="G222" i="3" s="1"/>
  <c r="AH221" i="3"/>
  <c r="AH220" i="3" s="1"/>
  <c r="J84" i="3"/>
  <c r="J64" i="3" s="1"/>
  <c r="J35" i="3" s="1"/>
  <c r="X84" i="3"/>
  <c r="X64" i="3" s="1"/>
  <c r="X35" i="3" s="1"/>
  <c r="AK84" i="3"/>
  <c r="AK64" i="3" s="1"/>
  <c r="AK35" i="3" s="1"/>
  <c r="Z192" i="3"/>
  <c r="Z164" i="3" s="1"/>
  <c r="T375" i="3"/>
  <c r="P603" i="3"/>
  <c r="P601" i="3" s="1"/>
  <c r="P600" i="3" s="1"/>
  <c r="AP686" i="3"/>
  <c r="AW482" i="3"/>
  <c r="AP483" i="3"/>
  <c r="AI483" i="3" s="1"/>
  <c r="AI559" i="3"/>
  <c r="AB559" i="3" s="1"/>
  <c r="U559" i="3" s="1"/>
  <c r="N559" i="3" s="1"/>
  <c r="G559" i="3" s="1"/>
  <c r="D223" i="2" s="1"/>
  <c r="V581" i="3"/>
  <c r="AC580" i="3"/>
  <c r="AP509" i="3"/>
  <c r="AP508" i="3" s="1"/>
  <c r="AW508" i="3"/>
  <c r="AC897" i="3"/>
  <c r="AJ875" i="3"/>
  <c r="AI547" i="3"/>
  <c r="AB549" i="3"/>
  <c r="AB547" i="3" s="1"/>
  <c r="AP848" i="3"/>
  <c r="AI848" i="3" s="1"/>
  <c r="AW847" i="3"/>
  <c r="AW846" i="3" s="1"/>
  <c r="AW845" i="3" s="1"/>
  <c r="AW844" i="3" s="1"/>
  <c r="AI891" i="3"/>
  <c r="AB891" i="3" s="1"/>
  <c r="U891" i="3" s="1"/>
  <c r="N891" i="3" s="1"/>
  <c r="G891" i="3" s="1"/>
  <c r="R391" i="3"/>
  <c r="O392" i="3"/>
  <c r="H392" i="3" s="1"/>
  <c r="AP305" i="3"/>
  <c r="AI305" i="3" s="1"/>
  <c r="AB305" i="3" s="1"/>
  <c r="U305" i="3" s="1"/>
  <c r="N305" i="3" s="1"/>
  <c r="G305" i="3" s="1"/>
  <c r="AV304" i="3"/>
  <c r="AP304" i="3" s="1"/>
  <c r="AI304" i="3" s="1"/>
  <c r="AB304" i="3" s="1"/>
  <c r="U304" i="3" s="1"/>
  <c r="N304" i="3" s="1"/>
  <c r="G304" i="3" s="1"/>
  <c r="D159" i="2" s="1"/>
  <c r="AH755" i="3"/>
  <c r="AB755" i="3" s="1"/>
  <c r="U755" i="3" s="1"/>
  <c r="N755" i="3" s="1"/>
  <c r="G755" i="3" s="1"/>
  <c r="AB757" i="3"/>
  <c r="U757" i="3" s="1"/>
  <c r="N757" i="3" s="1"/>
  <c r="G757" i="3" s="1"/>
  <c r="AW534" i="3"/>
  <c r="AP535" i="3"/>
  <c r="AI535" i="3" s="1"/>
  <c r="S288" i="3"/>
  <c r="S287" i="3" s="1"/>
  <c r="S286" i="3" s="1"/>
  <c r="S285" i="3" s="1"/>
  <c r="S284" i="3" s="1"/>
  <c r="AR288" i="3"/>
  <c r="AR287" i="3" s="1"/>
  <c r="AR286" i="3" s="1"/>
  <c r="AR285" i="3" s="1"/>
  <c r="AR284" i="3" s="1"/>
  <c r="AL330" i="3"/>
  <c r="AL329" i="3" s="1"/>
  <c r="I363" i="3"/>
  <c r="I362" i="3" s="1"/>
  <c r="AN363" i="3"/>
  <c r="AN362" i="3" s="1"/>
  <c r="L603" i="3"/>
  <c r="L602" i="3" s="1"/>
  <c r="BD986" i="3"/>
  <c r="BD985" i="3" s="1"/>
  <c r="N885" i="3"/>
  <c r="Q330" i="3"/>
  <c r="Q329" i="3" s="1"/>
  <c r="AF363" i="3"/>
  <c r="AF362" i="3" s="1"/>
  <c r="AR363" i="3"/>
  <c r="AR362" i="3" s="1"/>
  <c r="AB369" i="3"/>
  <c r="U369" i="3" s="1"/>
  <c r="N369" i="3" s="1"/>
  <c r="G369" i="3" s="1"/>
  <c r="D137" i="2" s="1"/>
  <c r="AS363" i="3"/>
  <c r="AS362" i="3" s="1"/>
  <c r="AS328" i="3" s="1"/>
  <c r="AS327" i="3" s="1"/>
  <c r="AS326" i="3" s="1"/>
  <c r="P481" i="3"/>
  <c r="P480" i="3" s="1"/>
  <c r="P479" i="3" s="1"/>
  <c r="P478" i="3" s="1"/>
  <c r="AO546" i="3"/>
  <c r="AG603" i="3"/>
  <c r="AG601" i="3" s="1"/>
  <c r="AG600" i="3" s="1"/>
  <c r="H846" i="3"/>
  <c r="X1080" i="3"/>
  <c r="X1070" i="3" s="1"/>
  <c r="AK1080" i="3"/>
  <c r="AK1070" i="3" s="1"/>
  <c r="AD192" i="3"/>
  <c r="AD164" i="3" s="1"/>
  <c r="AL646" i="3"/>
  <c r="AL645" i="3" s="1"/>
  <c r="AW717" i="3"/>
  <c r="AW716" i="3" s="1"/>
  <c r="AW715" i="3" s="1"/>
  <c r="AD985" i="3"/>
  <c r="AH865" i="3"/>
  <c r="AH864" i="3" s="1"/>
  <c r="AD759" i="3"/>
  <c r="AD758" i="3" s="1"/>
  <c r="AD734" i="3" s="1"/>
  <c r="AO875" i="3"/>
  <c r="AO863" i="3" s="1"/>
  <c r="AO856" i="3" s="1"/>
  <c r="X863" i="3"/>
  <c r="X856" i="3" s="1"/>
  <c r="X832" i="3" s="1"/>
  <c r="AB881" i="3"/>
  <c r="U881" i="3" s="1"/>
  <c r="N881" i="3" s="1"/>
  <c r="G881" i="3" s="1"/>
  <c r="J363" i="3"/>
  <c r="J362" i="3" s="1"/>
  <c r="L646" i="3"/>
  <c r="L645" i="3" s="1"/>
  <c r="AD603" i="3"/>
  <c r="AD601" i="3" s="1"/>
  <c r="AD600" i="3" s="1"/>
  <c r="AH433" i="3"/>
  <c r="AH432" i="3" s="1"/>
  <c r="Q84" i="3"/>
  <c r="Q64" i="3" s="1"/>
  <c r="Q35" i="3" s="1"/>
  <c r="AZ646" i="3"/>
  <c r="AZ645" i="3" s="1"/>
  <c r="AA803" i="3"/>
  <c r="AA802" i="3" s="1"/>
  <c r="AN288" i="3"/>
  <c r="AN287" i="3" s="1"/>
  <c r="AN286" i="3" s="1"/>
  <c r="AN285" i="3" s="1"/>
  <c r="AN284" i="3" s="1"/>
  <c r="K1147" i="3"/>
  <c r="K1146" i="3" s="1"/>
  <c r="BD1084" i="3"/>
  <c r="AW1084" i="3" s="1"/>
  <c r="AP1084" i="3" s="1"/>
  <c r="AI1084" i="3" s="1"/>
  <c r="BC1080" i="3"/>
  <c r="BC1070" i="3" s="1"/>
  <c r="AN84" i="3"/>
  <c r="AN64" i="3" s="1"/>
  <c r="AN35" i="3" s="1"/>
  <c r="AR84" i="3"/>
  <c r="AR64" i="3" s="1"/>
  <c r="AR35" i="3" s="1"/>
  <c r="AW124" i="3"/>
  <c r="AP124" i="3" s="1"/>
  <c r="AI124" i="3" s="1"/>
  <c r="AB142" i="3"/>
  <c r="U142" i="3" s="1"/>
  <c r="N142" i="3" s="1"/>
  <c r="G142" i="3" s="1"/>
  <c r="AB199" i="3"/>
  <c r="N199" i="3" s="1"/>
  <c r="AB208" i="3"/>
  <c r="U208" i="3" s="1"/>
  <c r="N208" i="3" s="1"/>
  <c r="G208" i="3" s="1"/>
  <c r="AF192" i="3"/>
  <c r="AA264" i="3"/>
  <c r="AR263" i="3"/>
  <c r="AR262" i="3" s="1"/>
  <c r="AW292" i="3"/>
  <c r="AP292" i="3" s="1"/>
  <c r="AI292" i="3" s="1"/>
  <c r="AB292" i="3" s="1"/>
  <c r="U292" i="3" s="1"/>
  <c r="N292" i="3" s="1"/>
  <c r="G292" i="3" s="1"/>
  <c r="AQ233" i="3"/>
  <c r="AE363" i="3"/>
  <c r="AE362" i="3" s="1"/>
  <c r="U379" i="3"/>
  <c r="N379" i="3" s="1"/>
  <c r="G379" i="3" s="1"/>
  <c r="O167" i="3"/>
  <c r="H167" i="3" s="1"/>
  <c r="AW280" i="3"/>
  <c r="AP280" i="3" s="1"/>
  <c r="AG330" i="3"/>
  <c r="AG329" i="3" s="1"/>
  <c r="AA410" i="3"/>
  <c r="U410" i="3" s="1"/>
  <c r="N410" i="3" s="1"/>
  <c r="G410" i="3" s="1"/>
  <c r="AY481" i="3"/>
  <c r="AY480" i="3" s="1"/>
  <c r="AY479" i="3" s="1"/>
  <c r="AY478" i="3" s="1"/>
  <c r="Y408" i="3"/>
  <c r="Q481" i="3"/>
  <c r="Q480" i="3" s="1"/>
  <c r="Q479" i="3" s="1"/>
  <c r="Q478" i="3" s="1"/>
  <c r="AD481" i="3"/>
  <c r="AD480" i="3" s="1"/>
  <c r="AD479" i="3" s="1"/>
  <c r="AD478" i="3" s="1"/>
  <c r="AP591" i="3"/>
  <c r="AI591" i="3" s="1"/>
  <c r="AJ607" i="3"/>
  <c r="AJ606" i="3" s="1"/>
  <c r="AW498" i="3"/>
  <c r="AG481" i="3"/>
  <c r="AG480" i="3" s="1"/>
  <c r="AG479" i="3" s="1"/>
  <c r="AG478" i="3" s="1"/>
  <c r="AT530" i="3"/>
  <c r="AT529" i="3" s="1"/>
  <c r="AT528" i="3" s="1"/>
  <c r="AT520" i="3" s="1"/>
  <c r="AN603" i="3"/>
  <c r="AN601" i="3" s="1"/>
  <c r="AN600" i="3" s="1"/>
  <c r="AF413" i="3"/>
  <c r="AF412" i="3" s="1"/>
  <c r="V488" i="3"/>
  <c r="O488" i="3" s="1"/>
  <c r="H488" i="3" s="1"/>
  <c r="AB533" i="3"/>
  <c r="U533" i="3" s="1"/>
  <c r="N533" i="3" s="1"/>
  <c r="G533" i="3" s="1"/>
  <c r="AC543" i="3"/>
  <c r="AM530" i="3"/>
  <c r="AM529" i="3" s="1"/>
  <c r="AM528" i="3" s="1"/>
  <c r="AM520" i="3" s="1"/>
  <c r="AF603" i="3"/>
  <c r="AF601" i="3" s="1"/>
  <c r="AF600" i="3" s="1"/>
  <c r="W646" i="3"/>
  <c r="W645" i="3" s="1"/>
  <c r="S603" i="3"/>
  <c r="S602" i="3" s="1"/>
  <c r="AB675" i="3"/>
  <c r="U675" i="3" s="1"/>
  <c r="N675" i="3" s="1"/>
  <c r="G675" i="3" s="1"/>
  <c r="BE648" i="3"/>
  <c r="BE647" i="3" s="1"/>
  <c r="BE646" i="3" s="1"/>
  <c r="BE645" i="3" s="1"/>
  <c r="AE646" i="3"/>
  <c r="AE645" i="3" s="1"/>
  <c r="AP636" i="3"/>
  <c r="AH756" i="3"/>
  <c r="AB756" i="3" s="1"/>
  <c r="U756" i="3" s="1"/>
  <c r="N756" i="3" s="1"/>
  <c r="G756" i="3" s="1"/>
  <c r="I767" i="3"/>
  <c r="D32" i="1"/>
  <c r="D31" i="1" s="1"/>
  <c r="AI898" i="3"/>
  <c r="AI897" i="3" s="1"/>
  <c r="AB897" i="3" s="1"/>
  <c r="U897" i="3" s="1"/>
  <c r="N897" i="3" s="1"/>
  <c r="G897" i="3" s="1"/>
  <c r="AB1021" i="3"/>
  <c r="U1021" i="3" s="1"/>
  <c r="N1021" i="3" s="1"/>
  <c r="G1021" i="3" s="1"/>
  <c r="AD904" i="3"/>
  <c r="N942" i="3"/>
  <c r="G942" i="3" s="1"/>
  <c r="AI952" i="3"/>
  <c r="AI951" i="3" s="1"/>
  <c r="AI950" i="3" s="1"/>
  <c r="AI949" i="3" s="1"/>
  <c r="I863" i="3"/>
  <c r="I856" i="3" s="1"/>
  <c r="I832" i="3" s="1"/>
  <c r="AB1018" i="3"/>
  <c r="AB1019" i="3"/>
  <c r="AP1178" i="3"/>
  <c r="AI1178" i="3" s="1"/>
  <c r="AB1178" i="3" s="1"/>
  <c r="U1178" i="3" s="1"/>
  <c r="N1178" i="3" s="1"/>
  <c r="G1178" i="3" s="1"/>
  <c r="R45" i="3"/>
  <c r="O45" i="3" s="1"/>
  <c r="Q288" i="3"/>
  <c r="Q287" i="3" s="1"/>
  <c r="Q286" i="3" s="1"/>
  <c r="Q285" i="3" s="1"/>
  <c r="Q284" i="3" s="1"/>
  <c r="AF288" i="3"/>
  <c r="AF287" i="3" s="1"/>
  <c r="AF286" i="3" s="1"/>
  <c r="AF285" i="3" s="1"/>
  <c r="AF284" i="3" s="1"/>
  <c r="S330" i="3"/>
  <c r="S329" i="3" s="1"/>
  <c r="L330" i="3"/>
  <c r="L329" i="3" s="1"/>
  <c r="H341" i="3"/>
  <c r="AI367" i="3"/>
  <c r="AB367" i="3" s="1"/>
  <c r="U367" i="3" s="1"/>
  <c r="N367" i="3" s="1"/>
  <c r="G367" i="3" s="1"/>
  <c r="P363" i="3"/>
  <c r="P362" i="3" s="1"/>
  <c r="AM192" i="3"/>
  <c r="AM164" i="3" s="1"/>
  <c r="AI417" i="3"/>
  <c r="AB417" i="3" s="1"/>
  <c r="U417" i="3" s="1"/>
  <c r="N417" i="3" s="1"/>
  <c r="G417" i="3" s="1"/>
  <c r="N696" i="3"/>
  <c r="G696" i="3" s="1"/>
  <c r="D250" i="2" s="1"/>
  <c r="AX469" i="3"/>
  <c r="AX468" i="3" s="1"/>
  <c r="AO504" i="3"/>
  <c r="AO481" i="3" s="1"/>
  <c r="AO480" i="3" s="1"/>
  <c r="AO479" i="3" s="1"/>
  <c r="AO478" i="3" s="1"/>
  <c r="Z330" i="3"/>
  <c r="Z329" i="3" s="1"/>
  <c r="U1150" i="3"/>
  <c r="N1150" i="3" s="1"/>
  <c r="G1150" i="3" s="1"/>
  <c r="I1080" i="3"/>
  <c r="I1070" i="3" s="1"/>
  <c r="BC612" i="3"/>
  <c r="R845" i="3"/>
  <c r="AW1095" i="3"/>
  <c r="AP1095" i="3" s="1"/>
  <c r="AI1095" i="3" s="1"/>
  <c r="AB1095" i="3" s="1"/>
  <c r="U1095" i="3" s="1"/>
  <c r="N1095" i="3" s="1"/>
  <c r="G1095" i="3" s="1"/>
  <c r="AM863" i="3"/>
  <c r="AM856" i="3" s="1"/>
  <c r="AM832" i="3" s="1"/>
  <c r="O46" i="3"/>
  <c r="H46" i="3" s="1"/>
  <c r="AB58" i="3"/>
  <c r="U58" i="3" s="1"/>
  <c r="N58" i="3" s="1"/>
  <c r="G58" i="3" s="1"/>
  <c r="AA79" i="3"/>
  <c r="BC84" i="3"/>
  <c r="BC64" i="3" s="1"/>
  <c r="BC35" i="3" s="1"/>
  <c r="AU84" i="3"/>
  <c r="AU64" i="3" s="1"/>
  <c r="AU35" i="3" s="1"/>
  <c r="AB143" i="3"/>
  <c r="U143" i="3" s="1"/>
  <c r="N143" i="3" s="1"/>
  <c r="G143" i="3" s="1"/>
  <c r="AW95" i="3"/>
  <c r="AM84" i="3"/>
  <c r="AM64" i="3" s="1"/>
  <c r="AM35" i="3" s="1"/>
  <c r="AW123" i="3"/>
  <c r="AP123" i="3" s="1"/>
  <c r="AI123" i="3" s="1"/>
  <c r="AP175" i="3"/>
  <c r="AP174" i="3" s="1"/>
  <c r="X192" i="3"/>
  <c r="X164" i="3" s="1"/>
  <c r="AK263" i="3"/>
  <c r="AK262" i="3" s="1"/>
  <c r="W288" i="3"/>
  <c r="W287" i="3" s="1"/>
  <c r="W286" i="3" s="1"/>
  <c r="W285" i="3" s="1"/>
  <c r="W284" i="3" s="1"/>
  <c r="W363" i="3"/>
  <c r="W362" i="3" s="1"/>
  <c r="Y363" i="3"/>
  <c r="Y362" i="3" s="1"/>
  <c r="BA328" i="3"/>
  <c r="BA327" i="3" s="1"/>
  <c r="BA326" i="3" s="1"/>
  <c r="BA283" i="3" s="1"/>
  <c r="N401" i="3"/>
  <c r="G401" i="3" s="1"/>
  <c r="BD424" i="3"/>
  <c r="BD423" i="3" s="1"/>
  <c r="V466" i="3"/>
  <c r="O466" i="3" s="1"/>
  <c r="H466" i="3" s="1"/>
  <c r="R481" i="3"/>
  <c r="R480" i="3" s="1"/>
  <c r="R479" i="3" s="1"/>
  <c r="AD530" i="3"/>
  <c r="AD529" i="3" s="1"/>
  <c r="AD528" i="3" s="1"/>
  <c r="AD520" i="3" s="1"/>
  <c r="BB530" i="3"/>
  <c r="BB529" i="3" s="1"/>
  <c r="BB528" i="3" s="1"/>
  <c r="BB520" i="3" s="1"/>
  <c r="AP559" i="3"/>
  <c r="S530" i="3"/>
  <c r="S529" i="3" s="1"/>
  <c r="S528" i="3" s="1"/>
  <c r="S520" i="3" s="1"/>
  <c r="AH671" i="3"/>
  <c r="AH670" i="3" s="1"/>
  <c r="AO701" i="3"/>
  <c r="AO700" i="3" s="1"/>
  <c r="AO699" i="3" s="1"/>
  <c r="AT646" i="3"/>
  <c r="AT645" i="3" s="1"/>
  <c r="AD646" i="3"/>
  <c r="AD645" i="3" s="1"/>
  <c r="AY646" i="3"/>
  <c r="AY645" i="3" s="1"/>
  <c r="AS646" i="3"/>
  <c r="AS645" i="3" s="1"/>
  <c r="AA768" i="3"/>
  <c r="N780" i="3"/>
  <c r="G780" i="3" s="1"/>
  <c r="D83" i="2" s="1"/>
  <c r="AU832" i="3"/>
  <c r="AU831" i="3" s="1"/>
  <c r="O932" i="3"/>
  <c r="H932" i="3" s="1"/>
  <c r="AP873" i="3"/>
  <c r="AP864" i="3" s="1"/>
  <c r="AI896" i="3"/>
  <c r="AI895" i="3" s="1"/>
  <c r="AO1003" i="3"/>
  <c r="AO1002" i="3" s="1"/>
  <c r="AO1001" i="3" s="1"/>
  <c r="AO986" i="3" s="1"/>
  <c r="AO985" i="3" s="1"/>
  <c r="AC936" i="3"/>
  <c r="AC935" i="3" s="1"/>
  <c r="Q863" i="3"/>
  <c r="Q856" i="3" s="1"/>
  <c r="Q832" i="3" s="1"/>
  <c r="R875" i="3"/>
  <c r="AR986" i="3"/>
  <c r="AR985" i="3" s="1"/>
  <c r="AW890" i="3"/>
  <c r="AP890" i="3" s="1"/>
  <c r="AI890" i="3" s="1"/>
  <c r="AB890" i="3" s="1"/>
  <c r="U890" i="3" s="1"/>
  <c r="N890" i="3" s="1"/>
  <c r="G890" i="3" s="1"/>
  <c r="J904" i="3"/>
  <c r="AG986" i="3"/>
  <c r="AG985" i="3" s="1"/>
  <c r="AB1020" i="3"/>
  <c r="U1020" i="3" s="1"/>
  <c r="N1020" i="3" s="1"/>
  <c r="G1020" i="3" s="1"/>
  <c r="Y84" i="3"/>
  <c r="Y64" i="3" s="1"/>
  <c r="Y35" i="3" s="1"/>
  <c r="I64" i="3"/>
  <c r="I35" i="3" s="1"/>
  <c r="Y186" i="3"/>
  <c r="AS288" i="3"/>
  <c r="AS287" i="3" s="1"/>
  <c r="AS286" i="3" s="1"/>
  <c r="AS285" i="3" s="1"/>
  <c r="AS284" i="3" s="1"/>
  <c r="J288" i="3"/>
  <c r="J287" i="3" s="1"/>
  <c r="J286" i="3" s="1"/>
  <c r="J285" i="3" s="1"/>
  <c r="J284" i="3" s="1"/>
  <c r="J330" i="3"/>
  <c r="J329" i="3" s="1"/>
  <c r="Q363" i="3"/>
  <c r="Q362" i="3" s="1"/>
  <c r="AD145" i="3"/>
  <c r="AD144" i="3" s="1"/>
  <c r="Z288" i="3"/>
  <c r="Z287" i="3" s="1"/>
  <c r="Z286" i="3" s="1"/>
  <c r="Z285" i="3" s="1"/>
  <c r="Z284" i="3" s="1"/>
  <c r="AK481" i="3"/>
  <c r="AK480" i="3" s="1"/>
  <c r="AK479" i="3" s="1"/>
  <c r="AK478" i="3" s="1"/>
  <c r="AG530" i="3"/>
  <c r="AG529" i="3" s="1"/>
  <c r="AG528" i="3" s="1"/>
  <c r="AG520" i="3" s="1"/>
  <c r="AO562" i="3"/>
  <c r="AT603" i="3"/>
  <c r="AT601" i="3" s="1"/>
  <c r="AT600" i="3" s="1"/>
  <c r="AO670" i="3"/>
  <c r="AO648" i="3" s="1"/>
  <c r="AO647" i="3" s="1"/>
  <c r="AO912" i="3"/>
  <c r="AO911" i="3" s="1"/>
  <c r="AO910" i="3" s="1"/>
  <c r="AO904" i="3" s="1"/>
  <c r="AL985" i="3"/>
  <c r="AN863" i="3"/>
  <c r="AN856" i="3" s="1"/>
  <c r="AN832" i="3" s="1"/>
  <c r="AB919" i="3"/>
  <c r="U919" i="3" s="1"/>
  <c r="N919" i="3" s="1"/>
  <c r="G919" i="3" s="1"/>
  <c r="Y530" i="3"/>
  <c r="Y529" i="3" s="1"/>
  <c r="Y528" i="3" s="1"/>
  <c r="Y520" i="3" s="1"/>
  <c r="AV701" i="3"/>
  <c r="AV700" i="3" s="1"/>
  <c r="AV699" i="3" s="1"/>
  <c r="N1008" i="3"/>
  <c r="G1008" i="3" s="1"/>
  <c r="AA1163" i="3"/>
  <c r="AA1148" i="3" s="1"/>
  <c r="AW1169" i="3"/>
  <c r="AP1169" i="3" s="1"/>
  <c r="AI1169" i="3" s="1"/>
  <c r="AB1169" i="3" s="1"/>
  <c r="U1169" i="3" s="1"/>
  <c r="N1169" i="3" s="1"/>
  <c r="G1169" i="3" s="1"/>
  <c r="BD1163" i="3"/>
  <c r="AN758" i="3"/>
  <c r="AN734" i="3" s="1"/>
  <c r="AF904" i="3"/>
  <c r="AQ1151" i="3"/>
  <c r="AQ1150" i="3" s="1"/>
  <c r="AQ1149" i="3" s="1"/>
  <c r="AQ1148" i="3" s="1"/>
  <c r="AQ1147" i="3" s="1"/>
  <c r="AQ1146" i="3" s="1"/>
  <c r="AH1126" i="3"/>
  <c r="V1127" i="3"/>
  <c r="O1127" i="3" s="1"/>
  <c r="Y1126" i="3"/>
  <c r="H1127" i="3"/>
  <c r="K1126" i="3"/>
  <c r="R1083" i="3"/>
  <c r="AJ1078" i="3"/>
  <c r="AB1078" i="3"/>
  <c r="AJ1079" i="3"/>
  <c r="AB1079" i="3"/>
  <c r="BD1074" i="3"/>
  <c r="AW1075" i="3"/>
  <c r="AP1075" i="3" s="1"/>
  <c r="AI1075" i="3" s="1"/>
  <c r="AB1075" i="3" s="1"/>
  <c r="T1148" i="3"/>
  <c r="AA1137" i="3"/>
  <c r="M1127" i="3"/>
  <c r="Y1117" i="3"/>
  <c r="V1117" i="3" s="1"/>
  <c r="O1117" i="3" s="1"/>
  <c r="V1118" i="3"/>
  <c r="O1118" i="3" s="1"/>
  <c r="AJ1091" i="3"/>
  <c r="AB1091" i="3"/>
  <c r="AJ1087" i="3"/>
  <c r="AB1087" i="3"/>
  <c r="O1142" i="3"/>
  <c r="R1136" i="3"/>
  <c r="G1142" i="3"/>
  <c r="T1136" i="3"/>
  <c r="AW1132" i="3"/>
  <c r="AP1132" i="3" s="1"/>
  <c r="AI1132" i="3" s="1"/>
  <c r="AB1132" i="3" s="1"/>
  <c r="U1132" i="3" s="1"/>
  <c r="N1132" i="3" s="1"/>
  <c r="G1132" i="3" s="1"/>
  <c r="BD1126" i="3"/>
  <c r="N1129" i="3"/>
  <c r="G1129" i="3" s="1"/>
  <c r="T1128" i="3"/>
  <c r="K1117" i="3"/>
  <c r="K1082" i="3" s="1"/>
  <c r="K1081" i="3" s="1"/>
  <c r="H1118" i="3"/>
  <c r="AI1090" i="3"/>
  <c r="AQ1090" i="3"/>
  <c r="AQ1089" i="3" s="1"/>
  <c r="AA1084" i="3"/>
  <c r="T1072" i="3"/>
  <c r="Y1073" i="3"/>
  <c r="AA1075" i="3"/>
  <c r="M1075" i="3"/>
  <c r="AB141" i="3"/>
  <c r="U141" i="3" s="1"/>
  <c r="N141" i="3" s="1"/>
  <c r="AX211" i="3"/>
  <c r="AQ211" i="3" s="1"/>
  <c r="AW357" i="3"/>
  <c r="AP357" i="3" s="1"/>
  <c r="AI357" i="3" s="1"/>
  <c r="AB357" i="3" s="1"/>
  <c r="U357" i="3" s="1"/>
  <c r="N357" i="3" s="1"/>
  <c r="G357" i="3" s="1"/>
  <c r="U487" i="3"/>
  <c r="N487" i="3" s="1"/>
  <c r="G487" i="3" s="1"/>
  <c r="D185" i="2" s="1"/>
  <c r="H612" i="3"/>
  <c r="I646" i="3"/>
  <c r="I645" i="3" s="1"/>
  <c r="AM646" i="3"/>
  <c r="AM645" i="3" s="1"/>
  <c r="AN646" i="3"/>
  <c r="AN645" i="3" s="1"/>
  <c r="BB646" i="3"/>
  <c r="BB645" i="3" s="1"/>
  <c r="AK758" i="3"/>
  <c r="AK734" i="3" s="1"/>
  <c r="Q986" i="3"/>
  <c r="Q985" i="3" s="1"/>
  <c r="R989" i="3"/>
  <c r="R988" i="3" s="1"/>
  <c r="O988" i="3" s="1"/>
  <c r="BA646" i="3"/>
  <c r="BA645" i="3" s="1"/>
  <c r="R470" i="3"/>
  <c r="R469" i="3" s="1"/>
  <c r="R468" i="3" s="1"/>
  <c r="AJ1153" i="3"/>
  <c r="AB1153" i="3"/>
  <c r="AJ1152" i="3"/>
  <c r="AJ1151" i="3" s="1"/>
  <c r="AJ1150" i="3" s="1"/>
  <c r="AJ1149" i="3" s="1"/>
  <c r="AJ1148" i="3" s="1"/>
  <c r="AJ1147" i="3" s="1"/>
  <c r="AJ1146" i="3" s="1"/>
  <c r="AB1152" i="3"/>
  <c r="AA1126" i="3"/>
  <c r="AA1117" i="3"/>
  <c r="M1117" i="3"/>
  <c r="R1148" i="3"/>
  <c r="AH1084" i="3"/>
  <c r="T1084" i="3"/>
  <c r="AH1138" i="3"/>
  <c r="AB1139" i="3"/>
  <c r="U1139" i="3" s="1"/>
  <c r="N1139" i="3" s="1"/>
  <c r="G1139" i="3" s="1"/>
  <c r="Y1136" i="3"/>
  <c r="V1136" i="3" s="1"/>
  <c r="V1137" i="3"/>
  <c r="M1137" i="3"/>
  <c r="AV1127" i="3"/>
  <c r="AP1128" i="3"/>
  <c r="AI1128" i="3" s="1"/>
  <c r="AB1128" i="3" s="1"/>
  <c r="U1128" i="3" s="1"/>
  <c r="R1125" i="3"/>
  <c r="AH1118" i="3"/>
  <c r="AB1119" i="3"/>
  <c r="U1119" i="3" s="1"/>
  <c r="N1119" i="3" s="1"/>
  <c r="G1119" i="3" s="1"/>
  <c r="M1084" i="3"/>
  <c r="AH1074" i="3"/>
  <c r="Y1148" i="3"/>
  <c r="M1148" i="3"/>
  <c r="T1117" i="3"/>
  <c r="AQ1086" i="3"/>
  <c r="AB1102" i="3"/>
  <c r="U1102" i="3" s="1"/>
  <c r="N1102" i="3" s="1"/>
  <c r="G1102" i="3" s="1"/>
  <c r="Y1083" i="3"/>
  <c r="H1135" i="3"/>
  <c r="G1135" i="3"/>
  <c r="N77" i="3"/>
  <c r="AO66" i="3"/>
  <c r="AO65" i="3" s="1"/>
  <c r="AB126" i="3"/>
  <c r="AC126" i="3" s="1"/>
  <c r="O141" i="3"/>
  <c r="H141" i="3" s="1"/>
  <c r="H296" i="3"/>
  <c r="AZ328" i="3"/>
  <c r="AZ327" i="3" s="1"/>
  <c r="AZ326" i="3" s="1"/>
  <c r="AZ283" i="3" s="1"/>
  <c r="AG413" i="3"/>
  <c r="AG412" i="3" s="1"/>
  <c r="BB328" i="3"/>
  <c r="BB327" i="3" s="1"/>
  <c r="BB326" i="3" s="1"/>
  <c r="BB283" i="3" s="1"/>
  <c r="R404" i="3"/>
  <c r="O404" i="3" s="1"/>
  <c r="H404" i="3" s="1"/>
  <c r="Z646" i="3"/>
  <c r="Z645" i="3" s="1"/>
  <c r="U743" i="3"/>
  <c r="N743" i="3" s="1"/>
  <c r="G743" i="3" s="1"/>
  <c r="D88" i="2" s="1"/>
  <c r="Z758" i="3"/>
  <c r="Z734" i="3" s="1"/>
  <c r="U1006" i="3"/>
  <c r="N1006" i="3" s="1"/>
  <c r="G1006" i="3" s="1"/>
  <c r="L904" i="3"/>
  <c r="AF986" i="3"/>
  <c r="AF985" i="3" s="1"/>
  <c r="AN986" i="3"/>
  <c r="AN985" i="3" s="1"/>
  <c r="S646" i="3"/>
  <c r="S645" i="3" s="1"/>
  <c r="J646" i="3"/>
  <c r="J645" i="3" s="1"/>
  <c r="Y646" i="3"/>
  <c r="Y645" i="3" s="1"/>
  <c r="Q758" i="3"/>
  <c r="Q734" i="3" s="1"/>
  <c r="N733" i="3"/>
  <c r="U733" i="3"/>
  <c r="G733" i="3" s="1"/>
  <c r="AW701" i="3"/>
  <c r="AW700" i="3" s="1"/>
  <c r="AW699" i="3" s="1"/>
  <c r="M739" i="3"/>
  <c r="M738" i="3" s="1"/>
  <c r="Z904" i="3"/>
  <c r="AM330" i="3"/>
  <c r="AM329" i="3" s="1"/>
  <c r="AM986" i="3"/>
  <c r="AM985" i="3" s="1"/>
  <c r="Q192" i="3"/>
  <c r="Q164" i="3" s="1"/>
  <c r="X481" i="3"/>
  <c r="X480" i="3" s="1"/>
  <c r="X479" i="3" s="1"/>
  <c r="X478" i="3" s="1"/>
  <c r="BD85" i="3"/>
  <c r="AW85" i="3" s="1"/>
  <c r="AI371" i="3"/>
  <c r="AB371" i="3" s="1"/>
  <c r="U371" i="3" s="1"/>
  <c r="N371" i="3" s="1"/>
  <c r="G371" i="3" s="1"/>
  <c r="D138" i="2" s="1"/>
  <c r="R288" i="3"/>
  <c r="R287" i="3" s="1"/>
  <c r="AP301" i="3"/>
  <c r="AI301" i="3" s="1"/>
  <c r="AB301" i="3" s="1"/>
  <c r="U301" i="3" s="1"/>
  <c r="N301" i="3" s="1"/>
  <c r="G301" i="3" s="1"/>
  <c r="U656" i="3"/>
  <c r="U655" i="3" s="1"/>
  <c r="N655" i="3" s="1"/>
  <c r="G655" i="3" s="1"/>
  <c r="D240" i="2" s="1"/>
  <c r="R739" i="3"/>
  <c r="O739" i="3" s="1"/>
  <c r="AO84" i="3"/>
  <c r="AF84" i="3"/>
  <c r="AF64" i="3" s="1"/>
  <c r="AF35" i="3" s="1"/>
  <c r="AS192" i="3"/>
  <c r="AS164" i="3" s="1"/>
  <c r="AO164" i="3"/>
  <c r="AB87" i="3"/>
  <c r="U87" i="3" s="1"/>
  <c r="N87" i="3" s="1"/>
  <c r="G87" i="3" s="1"/>
  <c r="AW368" i="3"/>
  <c r="M375" i="3"/>
  <c r="M363" i="3" s="1"/>
  <c r="AV546" i="3"/>
  <c r="AV530" i="3" s="1"/>
  <c r="AV529" i="3" s="1"/>
  <c r="AV528" i="3" s="1"/>
  <c r="AV520" i="3" s="1"/>
  <c r="H670" i="3"/>
  <c r="AF648" i="3"/>
  <c r="AF647" i="3" s="1"/>
  <c r="AF646" i="3" s="1"/>
  <c r="AF645" i="3" s="1"/>
  <c r="T701" i="3"/>
  <c r="T700" i="3" s="1"/>
  <c r="Y986" i="3"/>
  <c r="Y985" i="3" s="1"/>
  <c r="Q530" i="3"/>
  <c r="Q529" i="3" s="1"/>
  <c r="Q528" i="3" s="1"/>
  <c r="Q520" i="3" s="1"/>
  <c r="AO635" i="3"/>
  <c r="AO634" i="3" s="1"/>
  <c r="AO633" i="3" s="1"/>
  <c r="AO632" i="3" s="1"/>
  <c r="AO631" i="3" s="1"/>
  <c r="W904" i="3"/>
  <c r="AK904" i="3"/>
  <c r="AL904" i="3"/>
  <c r="AR646" i="3"/>
  <c r="AR645" i="3" s="1"/>
  <c r="S904" i="3"/>
  <c r="U956" i="3"/>
  <c r="G956" i="3" s="1"/>
  <c r="AJ125" i="3"/>
  <c r="AH200" i="3"/>
  <c r="AU363" i="3"/>
  <c r="AU362" i="3" s="1"/>
  <c r="AU328" i="3" s="1"/>
  <c r="AU327" i="3" s="1"/>
  <c r="AU326" i="3" s="1"/>
  <c r="X530" i="3"/>
  <c r="X529" i="3" s="1"/>
  <c r="X528" i="3" s="1"/>
  <c r="X520" i="3" s="1"/>
  <c r="P330" i="3"/>
  <c r="P329" i="3" s="1"/>
  <c r="AC390" i="3"/>
  <c r="AK646" i="3"/>
  <c r="AK645" i="3" s="1"/>
  <c r="BD14" i="3"/>
  <c r="P64" i="3"/>
  <c r="P35" i="3" s="1"/>
  <c r="AA80" i="3"/>
  <c r="AE84" i="3"/>
  <c r="AE64" i="3" s="1"/>
  <c r="AE35" i="3" s="1"/>
  <c r="O68" i="3"/>
  <c r="H68" i="3" s="1"/>
  <c r="AB97" i="3"/>
  <c r="U97" i="3" s="1"/>
  <c r="N97" i="3" s="1"/>
  <c r="G97" i="3" s="1"/>
  <c r="AB176" i="3"/>
  <c r="U176" i="3" s="1"/>
  <c r="N176" i="3" s="1"/>
  <c r="G176" i="3" s="1"/>
  <c r="J192" i="3"/>
  <c r="J164" i="3" s="1"/>
  <c r="AB127" i="3"/>
  <c r="AW200" i="3"/>
  <c r="BE241" i="3"/>
  <c r="BE240" i="3" s="1"/>
  <c r="AE192" i="3"/>
  <c r="AE164" i="3" s="1"/>
  <c r="AD288" i="3"/>
  <c r="AD287" i="3" s="1"/>
  <c r="AD286" i="3" s="1"/>
  <c r="AD285" i="3" s="1"/>
  <c r="AD284" i="3" s="1"/>
  <c r="AB256" i="3"/>
  <c r="U256" i="3" s="1"/>
  <c r="N256" i="3" s="1"/>
  <c r="G256" i="3" s="1"/>
  <c r="AI299" i="3"/>
  <c r="AB299" i="3" s="1"/>
  <c r="U299" i="3" s="1"/>
  <c r="N299" i="3" s="1"/>
  <c r="G299" i="3" s="1"/>
  <c r="D157" i="2" s="1"/>
  <c r="V396" i="3"/>
  <c r="V395" i="3" s="1"/>
  <c r="AC333" i="3"/>
  <c r="AC332" i="3" s="1"/>
  <c r="AC331" i="3" s="1"/>
  <c r="AC330" i="3" s="1"/>
  <c r="AC329" i="3" s="1"/>
  <c r="Q413" i="3"/>
  <c r="Q412" i="3" s="1"/>
  <c r="AX285" i="3"/>
  <c r="AQ285" i="3" s="1"/>
  <c r="BC264" i="3"/>
  <c r="AW264" i="3" s="1"/>
  <c r="AP264" i="3" s="1"/>
  <c r="AI264" i="3" s="1"/>
  <c r="AB264" i="3" s="1"/>
  <c r="L413" i="3"/>
  <c r="L412" i="3" s="1"/>
  <c r="O257" i="3"/>
  <c r="H257" i="3" s="1"/>
  <c r="H368" i="3"/>
  <c r="AJ487" i="3"/>
  <c r="BD481" i="3"/>
  <c r="BD480" i="3" s="1"/>
  <c r="BD479" i="3" s="1"/>
  <c r="BD478" i="3" s="1"/>
  <c r="O424" i="3"/>
  <c r="H424" i="3" s="1"/>
  <c r="W481" i="3"/>
  <c r="W480" i="3" s="1"/>
  <c r="W479" i="3" s="1"/>
  <c r="W478" i="3" s="1"/>
  <c r="AL481" i="3"/>
  <c r="AL480" i="3" s="1"/>
  <c r="AL479" i="3" s="1"/>
  <c r="AL478" i="3" s="1"/>
  <c r="BB481" i="3"/>
  <c r="BB480" i="3" s="1"/>
  <c r="BB479" i="3" s="1"/>
  <c r="BB478" i="3" s="1"/>
  <c r="AB498" i="3"/>
  <c r="U498" i="3" s="1"/>
  <c r="N498" i="3" s="1"/>
  <c r="G498" i="3" s="1"/>
  <c r="D189" i="2" s="1"/>
  <c r="R530" i="3"/>
  <c r="R529" i="3" s="1"/>
  <c r="R528" i="3" s="1"/>
  <c r="BE530" i="3"/>
  <c r="BE529" i="3" s="1"/>
  <c r="BE520" i="3" s="1"/>
  <c r="AP465" i="3"/>
  <c r="AI465" i="3" s="1"/>
  <c r="AB465" i="3" s="1"/>
  <c r="U465" i="3" s="1"/>
  <c r="N465" i="3" s="1"/>
  <c r="G465" i="3" s="1"/>
  <c r="D179" i="2" s="1"/>
  <c r="D178" i="2" s="1"/>
  <c r="AK530" i="3"/>
  <c r="AK529" i="3" s="1"/>
  <c r="AK528" i="3" s="1"/>
  <c r="AK520" i="3" s="1"/>
  <c r="R603" i="3"/>
  <c r="R601" i="3" s="1"/>
  <c r="BA603" i="3"/>
  <c r="BA601" i="3" s="1"/>
  <c r="BA600" i="3" s="1"/>
  <c r="AP526" i="3"/>
  <c r="AP525" i="3" s="1"/>
  <c r="AP524" i="3" s="1"/>
  <c r="AP523" i="3" s="1"/>
  <c r="AP521" i="3" s="1"/>
  <c r="AZ530" i="3"/>
  <c r="AZ529" i="3" s="1"/>
  <c r="AZ528" i="3" s="1"/>
  <c r="AZ520" i="3" s="1"/>
  <c r="AI579" i="3"/>
  <c r="AI578" i="3" s="1"/>
  <c r="AB578" i="3" s="1"/>
  <c r="U578" i="3" s="1"/>
  <c r="N578" i="3" s="1"/>
  <c r="G578" i="3" s="1"/>
  <c r="D229" i="2" s="1"/>
  <c r="AS603" i="3"/>
  <c r="AS602" i="3" s="1"/>
  <c r="M612" i="3"/>
  <c r="M603" i="3" s="1"/>
  <c r="R648" i="3"/>
  <c r="R647" i="3" s="1"/>
  <c r="AP732" i="3"/>
  <c r="AI732" i="3" s="1"/>
  <c r="AB754" i="3"/>
  <c r="U754" i="3" s="1"/>
  <c r="N754" i="3" s="1"/>
  <c r="G754" i="3" s="1"/>
  <c r="BE635" i="3"/>
  <c r="BE634" i="3" s="1"/>
  <c r="BE633" i="3" s="1"/>
  <c r="BE632" i="3" s="1"/>
  <c r="BE631" i="3" s="1"/>
  <c r="AP676" i="3"/>
  <c r="AI676" i="3" s="1"/>
  <c r="AB676" i="3" s="1"/>
  <c r="U676" i="3" s="1"/>
  <c r="N676" i="3" s="1"/>
  <c r="G676" i="3" s="1"/>
  <c r="AW693" i="3"/>
  <c r="AB748" i="3"/>
  <c r="U748" i="3" s="1"/>
  <c r="N748" i="3" s="1"/>
  <c r="G748" i="3" s="1"/>
  <c r="X603" i="3"/>
  <c r="X601" i="3" s="1"/>
  <c r="X600" i="3" s="1"/>
  <c r="AQ732" i="3"/>
  <c r="AQ731" i="3" s="1"/>
  <c r="AQ730" i="3" s="1"/>
  <c r="AQ729" i="3" s="1"/>
  <c r="AQ728" i="3" s="1"/>
  <c r="AI747" i="3"/>
  <c r="AB747" i="3" s="1"/>
  <c r="AI767" i="3"/>
  <c r="AI763" i="3" s="1"/>
  <c r="AI759" i="3" s="1"/>
  <c r="S758" i="3"/>
  <c r="S734" i="3" s="1"/>
  <c r="T768" i="3"/>
  <c r="T767" i="3" s="1"/>
  <c r="AB874" i="3"/>
  <c r="U874" i="3" s="1"/>
  <c r="N874" i="3" s="1"/>
  <c r="G874" i="3" s="1"/>
  <c r="AP861" i="3"/>
  <c r="AP860" i="3" s="1"/>
  <c r="AP859" i="3" s="1"/>
  <c r="AP858" i="3" s="1"/>
  <c r="AP857" i="3" s="1"/>
  <c r="AB882" i="3"/>
  <c r="U882" i="3" s="1"/>
  <c r="N882" i="3" s="1"/>
  <c r="G882" i="3" s="1"/>
  <c r="AB871" i="3"/>
  <c r="U871" i="3" s="1"/>
  <c r="N871" i="3" s="1"/>
  <c r="G871" i="3" s="1"/>
  <c r="AG904" i="3"/>
  <c r="AQ875" i="3"/>
  <c r="AQ863" i="3" s="1"/>
  <c r="AQ856" i="3" s="1"/>
  <c r="L863" i="3"/>
  <c r="L856" i="3" s="1"/>
  <c r="L832" i="3" s="1"/>
  <c r="AK863" i="3"/>
  <c r="AK856" i="3" s="1"/>
  <c r="AK832" i="3" s="1"/>
  <c r="AI903" i="3"/>
  <c r="AB928" i="3"/>
  <c r="U928" i="3" s="1"/>
  <c r="N928" i="3" s="1"/>
  <c r="G928" i="3" s="1"/>
  <c r="R930" i="3"/>
  <c r="R929" i="3" s="1"/>
  <c r="AE904" i="3"/>
  <c r="AK986" i="3"/>
  <c r="AK985" i="3" s="1"/>
  <c r="T1003" i="3"/>
  <c r="T1002" i="3" s="1"/>
  <c r="AP1063" i="3"/>
  <c r="AP1062" i="3" s="1"/>
  <c r="AP1061" i="3" s="1"/>
  <c r="O1176" i="3"/>
  <c r="AB131" i="3"/>
  <c r="W192" i="3"/>
  <c r="W164" i="3" s="1"/>
  <c r="AU288" i="3"/>
  <c r="AU287" i="3" s="1"/>
  <c r="AU286" i="3" s="1"/>
  <c r="AU285" i="3" s="1"/>
  <c r="AU284" i="3" s="1"/>
  <c r="L288" i="3"/>
  <c r="L287" i="3" s="1"/>
  <c r="L286" i="3" s="1"/>
  <c r="L285" i="3" s="1"/>
  <c r="L284" i="3" s="1"/>
  <c r="I330" i="3"/>
  <c r="I329" i="3" s="1"/>
  <c r="AT363" i="3"/>
  <c r="AT362" i="3" s="1"/>
  <c r="AT328" i="3" s="1"/>
  <c r="AT327" i="3" s="1"/>
  <c r="AT326" i="3" s="1"/>
  <c r="AP265" i="3"/>
  <c r="AI265" i="3" s="1"/>
  <c r="AB265" i="3" s="1"/>
  <c r="U265" i="3" s="1"/>
  <c r="N265" i="3" s="1"/>
  <c r="G265" i="3" s="1"/>
  <c r="D313" i="2" s="1"/>
  <c r="AG288" i="3"/>
  <c r="AG287" i="3" s="1"/>
  <c r="AG286" i="3" s="1"/>
  <c r="AG285" i="3" s="1"/>
  <c r="AG284" i="3" s="1"/>
  <c r="I288" i="3"/>
  <c r="I287" i="3" s="1"/>
  <c r="I286" i="3" s="1"/>
  <c r="I285" i="3" s="1"/>
  <c r="I284" i="3" s="1"/>
  <c r="X413" i="3"/>
  <c r="X412" i="3" s="1"/>
  <c r="Z413" i="3"/>
  <c r="Z412" i="3" s="1"/>
  <c r="BA481" i="3"/>
  <c r="BA480" i="3" s="1"/>
  <c r="BA479" i="3" s="1"/>
  <c r="BA478" i="3" s="1"/>
  <c r="M504" i="3"/>
  <c r="T504" i="3"/>
  <c r="T481" i="3" s="1"/>
  <c r="T480" i="3" s="1"/>
  <c r="AX875" i="3"/>
  <c r="AX863" i="3" s="1"/>
  <c r="AX856" i="3" s="1"/>
  <c r="J863" i="3"/>
  <c r="J856" i="3" s="1"/>
  <c r="J832" i="3" s="1"/>
  <c r="AW891" i="3"/>
  <c r="AP891" i="3" s="1"/>
  <c r="P904" i="3"/>
  <c r="AM904" i="3"/>
  <c r="M865" i="3"/>
  <c r="M864" i="3" s="1"/>
  <c r="O1065" i="3"/>
  <c r="H1065" i="3" s="1"/>
  <c r="W330" i="3"/>
  <c r="W329" i="3" s="1"/>
  <c r="BC270" i="3"/>
  <c r="BC269" i="3" s="1"/>
  <c r="BC268" i="3" s="1"/>
  <c r="BC267" i="3" s="1"/>
  <c r="AW271" i="3"/>
  <c r="AP271" i="3" s="1"/>
  <c r="S35" i="3"/>
  <c r="AW98" i="3"/>
  <c r="AP98" i="3" s="1"/>
  <c r="AW100" i="3"/>
  <c r="AP100" i="3" s="1"/>
  <c r="AI100" i="3" s="1"/>
  <c r="AB100" i="3" s="1"/>
  <c r="U100" i="3" s="1"/>
  <c r="N100" i="3" s="1"/>
  <c r="G100" i="3" s="1"/>
  <c r="K288" i="3"/>
  <c r="K287" i="3" s="1"/>
  <c r="K286" i="3" s="1"/>
  <c r="K285" i="3" s="1"/>
  <c r="K284" i="3" s="1"/>
  <c r="Y330" i="3"/>
  <c r="Y329" i="3" s="1"/>
  <c r="AA334" i="3"/>
  <c r="W603" i="3"/>
  <c r="W601" i="3" s="1"/>
  <c r="W600" i="3" s="1"/>
  <c r="P646" i="3"/>
  <c r="P645" i="3" s="1"/>
  <c r="AB627" i="3"/>
  <c r="AB626" i="3" s="1"/>
  <c r="U752" i="3"/>
  <c r="N752" i="3" s="1"/>
  <c r="G752" i="3" s="1"/>
  <c r="AL758" i="3"/>
  <c r="AL734" i="3" s="1"/>
  <c r="AE758" i="3"/>
  <c r="AE734" i="3" s="1"/>
  <c r="P863" i="3"/>
  <c r="P856" i="3" s="1"/>
  <c r="P832" i="3" s="1"/>
  <c r="AB992" i="3"/>
  <c r="U992" i="3" s="1"/>
  <c r="N992" i="3" s="1"/>
  <c r="G992" i="3" s="1"/>
  <c r="AW31" i="3"/>
  <c r="AP31" i="3" s="1"/>
  <c r="AI31" i="3" s="1"/>
  <c r="AB31" i="3" s="1"/>
  <c r="U31" i="3" s="1"/>
  <c r="N31" i="3" s="1"/>
  <c r="G31" i="3" s="1"/>
  <c r="BD30" i="3"/>
  <c r="AB135" i="3"/>
  <c r="AJ135" i="3"/>
  <c r="AJ133" i="3" s="1"/>
  <c r="AI93" i="3"/>
  <c r="AP92" i="3"/>
  <c r="AI170" i="3"/>
  <c r="AB170" i="3" s="1"/>
  <c r="AI171" i="3"/>
  <c r="AB171" i="3" s="1"/>
  <c r="AJ486" i="3"/>
  <c r="AQ484" i="3"/>
  <c r="AI625" i="3"/>
  <c r="AP624" i="3"/>
  <c r="AC874" i="3"/>
  <c r="AJ873" i="3"/>
  <c r="AJ864" i="3" s="1"/>
  <c r="AE863" i="3"/>
  <c r="AE856" i="3" s="1"/>
  <c r="AE832" i="3" s="1"/>
  <c r="AW14" i="3"/>
  <c r="AO43" i="3"/>
  <c r="N54" i="3"/>
  <c r="AB68" i="3"/>
  <c r="U68" i="3" s="1"/>
  <c r="N68" i="3" s="1"/>
  <c r="G68" i="3" s="1"/>
  <c r="AV84" i="3"/>
  <c r="AV64" i="3" s="1"/>
  <c r="AV35" i="3" s="1"/>
  <c r="AL192" i="3"/>
  <c r="AL164" i="3" s="1"/>
  <c r="I192" i="3"/>
  <c r="I164" i="3" s="1"/>
  <c r="AH85" i="3"/>
  <c r="AB172" i="3"/>
  <c r="BD288" i="3"/>
  <c r="BD287" i="3" s="1"/>
  <c r="BD286" i="3" s="1"/>
  <c r="BD285" i="3" s="1"/>
  <c r="BD284" i="3" s="1"/>
  <c r="Y288" i="3"/>
  <c r="Y287" i="3" s="1"/>
  <c r="Y286" i="3" s="1"/>
  <c r="Y285" i="3" s="1"/>
  <c r="Y284" i="3" s="1"/>
  <c r="N383" i="3"/>
  <c r="G383" i="3" s="1"/>
  <c r="D142" i="2" s="1"/>
  <c r="U395" i="3"/>
  <c r="N395" i="3" s="1"/>
  <c r="G395" i="3" s="1"/>
  <c r="D146" i="2" s="1"/>
  <c r="H425" i="3"/>
  <c r="Z363" i="3"/>
  <c r="Z362" i="3" s="1"/>
  <c r="AE413" i="3"/>
  <c r="AE412" i="3" s="1"/>
  <c r="H334" i="3"/>
  <c r="AD330" i="3"/>
  <c r="AD329" i="3" s="1"/>
  <c r="S413" i="3"/>
  <c r="S412" i="3" s="1"/>
  <c r="AS481" i="3"/>
  <c r="AS480" i="3" s="1"/>
  <c r="AS479" i="3" s="1"/>
  <c r="AS478" i="3" s="1"/>
  <c r="AB618" i="3"/>
  <c r="U618" i="3" s="1"/>
  <c r="N618" i="3" s="1"/>
  <c r="G618" i="3" s="1"/>
  <c r="AV416" i="3"/>
  <c r="AV415" i="3" s="1"/>
  <c r="AH495" i="3"/>
  <c r="AN481" i="3"/>
  <c r="AN480" i="3" s="1"/>
  <c r="AN479" i="3" s="1"/>
  <c r="AN478" i="3" s="1"/>
  <c r="N611" i="3"/>
  <c r="G611" i="3" s="1"/>
  <c r="AV481" i="3"/>
  <c r="AV480" i="3" s="1"/>
  <c r="AV479" i="3" s="1"/>
  <c r="AV478" i="3" s="1"/>
  <c r="AB499" i="3"/>
  <c r="U499" i="3" s="1"/>
  <c r="N499" i="3" s="1"/>
  <c r="G499" i="3" s="1"/>
  <c r="AU530" i="3"/>
  <c r="AU529" i="3" s="1"/>
  <c r="AU528" i="3" s="1"/>
  <c r="AU520" i="3" s="1"/>
  <c r="AY530" i="3"/>
  <c r="AY529" i="3" s="1"/>
  <c r="AY528" i="3" s="1"/>
  <c r="AY520" i="3" s="1"/>
  <c r="Q603" i="3"/>
  <c r="Q602" i="3" s="1"/>
  <c r="AE481" i="3"/>
  <c r="AE480" i="3" s="1"/>
  <c r="AE479" i="3" s="1"/>
  <c r="AE478" i="3" s="1"/>
  <c r="AB560" i="3"/>
  <c r="U560" i="3" s="1"/>
  <c r="N560" i="3" s="1"/>
  <c r="G560" i="3" s="1"/>
  <c r="P530" i="3"/>
  <c r="P529" i="3" s="1"/>
  <c r="P528" i="3" s="1"/>
  <c r="P520" i="3" s="1"/>
  <c r="BC495" i="3"/>
  <c r="H562" i="3"/>
  <c r="BC635" i="3"/>
  <c r="BC634" i="3" s="1"/>
  <c r="BC633" i="3" s="1"/>
  <c r="BC632" i="3" s="1"/>
  <c r="BC631" i="3" s="1"/>
  <c r="X646" i="3"/>
  <c r="X645" i="3" s="1"/>
  <c r="BC670" i="3"/>
  <c r="BC648" i="3" s="1"/>
  <c r="BC647" i="3" s="1"/>
  <c r="AV670" i="3"/>
  <c r="AV648" i="3" s="1"/>
  <c r="AV647" i="3" s="1"/>
  <c r="AP722" i="3"/>
  <c r="AP721" i="3" s="1"/>
  <c r="AP720" i="3" s="1"/>
  <c r="AP719" i="3" s="1"/>
  <c r="AP718" i="3" s="1"/>
  <c r="U753" i="3"/>
  <c r="N753" i="3" s="1"/>
  <c r="G753" i="3" s="1"/>
  <c r="D92" i="2" s="1"/>
  <c r="AB772" i="3"/>
  <c r="U772" i="3" s="1"/>
  <c r="N772" i="3" s="1"/>
  <c r="G772" i="3" s="1"/>
  <c r="AB825" i="3"/>
  <c r="U825" i="3" s="1"/>
  <c r="N825" i="3" s="1"/>
  <c r="G825" i="3" s="1"/>
  <c r="X758" i="3"/>
  <c r="X734" i="3" s="1"/>
  <c r="AF767" i="3"/>
  <c r="AF763" i="3" s="1"/>
  <c r="AF759" i="3" s="1"/>
  <c r="AF758" i="3" s="1"/>
  <c r="AM758" i="3"/>
  <c r="AB824" i="3"/>
  <c r="U824" i="3" s="1"/>
  <c r="N824" i="3" s="1"/>
  <c r="G824" i="3" s="1"/>
  <c r="D132" i="2" s="1"/>
  <c r="D131" i="2" s="1"/>
  <c r="AB852" i="3"/>
  <c r="U852" i="3" s="1"/>
  <c r="G852" i="3" s="1"/>
  <c r="AH809" i="3"/>
  <c r="AH808" i="3" s="1"/>
  <c r="AC908" i="3"/>
  <c r="AC907" i="3" s="1"/>
  <c r="AC906" i="3" s="1"/>
  <c r="AC905" i="3" s="1"/>
  <c r="AB823" i="3"/>
  <c r="U823" i="3" s="1"/>
  <c r="AB909" i="3"/>
  <c r="U909" i="3" s="1"/>
  <c r="N909" i="3" s="1"/>
  <c r="G909" i="3" s="1"/>
  <c r="X986" i="3"/>
  <c r="X985" i="3" s="1"/>
  <c r="I904" i="3"/>
  <c r="Q904" i="3"/>
  <c r="AW875" i="3"/>
  <c r="AP875" i="3" s="1"/>
  <c r="AD863" i="3"/>
  <c r="AD856" i="3" s="1"/>
  <c r="AD832" i="3" s="1"/>
  <c r="AB908" i="3"/>
  <c r="U908" i="3" s="1"/>
  <c r="N908" i="3" s="1"/>
  <c r="G908" i="3" s="1"/>
  <c r="Y904" i="3"/>
  <c r="AN904" i="3"/>
  <c r="AB983" i="3"/>
  <c r="U983" i="3" s="1"/>
  <c r="N983" i="3" s="1"/>
  <c r="G983" i="3" s="1"/>
  <c r="AP922" i="3"/>
  <c r="X904" i="3"/>
  <c r="U1051" i="3"/>
  <c r="N1051" i="3" s="1"/>
  <c r="G1051" i="3" s="1"/>
  <c r="D324" i="2" s="1"/>
  <c r="AI91" i="3"/>
  <c r="AP90" i="3"/>
  <c r="O348" i="3"/>
  <c r="H348" i="3" s="1"/>
  <c r="V347" i="3"/>
  <c r="O347" i="3" s="1"/>
  <c r="H347" i="3" s="1"/>
  <c r="E126" i="2" s="1"/>
  <c r="AB86" i="3"/>
  <c r="U86" i="3" s="1"/>
  <c r="N86" i="3" s="1"/>
  <c r="G86" i="3" s="1"/>
  <c r="Q646" i="3"/>
  <c r="Q645" i="3" s="1"/>
  <c r="AI272" i="3"/>
  <c r="AB272" i="3" s="1"/>
  <c r="U272" i="3" s="1"/>
  <c r="N272" i="3" s="1"/>
  <c r="G272" i="3" s="1"/>
  <c r="O443" i="3"/>
  <c r="H443" i="3" s="1"/>
  <c r="E174" i="2" s="1"/>
  <c r="E169" i="2" s="1"/>
  <c r="E168" i="2" s="1"/>
  <c r="R840" i="3"/>
  <c r="O841" i="3"/>
  <c r="H841" i="3" s="1"/>
  <c r="AT863" i="3"/>
  <c r="AT856" i="3" s="1"/>
  <c r="AT832" i="3" s="1"/>
  <c r="AB917" i="3"/>
  <c r="U917" i="3" s="1"/>
  <c r="N917" i="3" s="1"/>
  <c r="G917" i="3" s="1"/>
  <c r="AB984" i="3"/>
  <c r="U984" i="3" s="1"/>
  <c r="N984" i="3" s="1"/>
  <c r="G984" i="3" s="1"/>
  <c r="AW1057" i="3"/>
  <c r="AP1058" i="3"/>
  <c r="AI237" i="3"/>
  <c r="AF330" i="3"/>
  <c r="AF329" i="3" s="1"/>
  <c r="AJ476" i="3"/>
  <c r="AQ475" i="3"/>
  <c r="AQ474" i="3" s="1"/>
  <c r="AQ470" i="3" s="1"/>
  <c r="AQ469" i="3" s="1"/>
  <c r="AQ468" i="3" s="1"/>
  <c r="AG863" i="3"/>
  <c r="AG856" i="3" s="1"/>
  <c r="AG832" i="3" s="1"/>
  <c r="E31" i="2"/>
  <c r="E28" i="2" s="1"/>
  <c r="E39" i="2"/>
  <c r="E162" i="2"/>
  <c r="E161" i="2" s="1"/>
  <c r="E165" i="2"/>
  <c r="E299" i="2"/>
  <c r="E294" i="2" s="1"/>
  <c r="D11" i="2"/>
  <c r="D31" i="2"/>
  <c r="D28" i="2" s="1"/>
  <c r="D39" i="2"/>
  <c r="D165" i="2"/>
  <c r="D267" i="2"/>
  <c r="D299" i="2"/>
  <c r="D294" i="2" s="1"/>
  <c r="M146" i="3"/>
  <c r="J602" i="3"/>
  <c r="J601" i="3"/>
  <c r="J600" i="3" s="1"/>
  <c r="AA1010" i="3"/>
  <c r="U155" i="3"/>
  <c r="G155" i="3" s="1"/>
  <c r="N155" i="3"/>
  <c r="K448" i="3"/>
  <c r="AB513" i="3"/>
  <c r="U514" i="3"/>
  <c r="AL601" i="3"/>
  <c r="AL600" i="3" s="1"/>
  <c r="AI70" i="3"/>
  <c r="AB70" i="3" s="1"/>
  <c r="U70" i="3" s="1"/>
  <c r="N70" i="3" s="1"/>
  <c r="G70" i="3" s="1"/>
  <c r="AB71" i="3"/>
  <c r="K94" i="3"/>
  <c r="M99" i="3"/>
  <c r="O189" i="3"/>
  <c r="H189" i="3" s="1"/>
  <c r="R188" i="3"/>
  <c r="AW221" i="3"/>
  <c r="AP221" i="3" s="1"/>
  <c r="AI221" i="3" s="1"/>
  <c r="BD220" i="3"/>
  <c r="AH240" i="3"/>
  <c r="AJ174" i="3"/>
  <c r="U198" i="3"/>
  <c r="G198" i="3" s="1"/>
  <c r="N198" i="3"/>
  <c r="T233" i="3"/>
  <c r="AH257" i="3"/>
  <c r="AB257" i="3" s="1"/>
  <c r="AB258" i="3"/>
  <c r="M270" i="3"/>
  <c r="AH296" i="3"/>
  <c r="K315" i="3"/>
  <c r="AH341" i="3"/>
  <c r="AW36" i="3"/>
  <c r="AW37" i="3"/>
  <c r="K145" i="3"/>
  <c r="M234" i="3"/>
  <c r="K219" i="3"/>
  <c r="K415" i="3"/>
  <c r="AI473" i="3"/>
  <c r="AP472" i="3"/>
  <c r="AP471" i="3" s="1"/>
  <c r="AO289" i="3"/>
  <c r="AI290" i="3"/>
  <c r="AB290" i="3" s="1"/>
  <c r="U290" i="3" s="1"/>
  <c r="N290" i="3" s="1"/>
  <c r="G290" i="3" s="1"/>
  <c r="AX604" i="3"/>
  <c r="AQ605" i="3"/>
  <c r="T368" i="3"/>
  <c r="AA469" i="3"/>
  <c r="AI554" i="3"/>
  <c r="AP553" i="3"/>
  <c r="AW567" i="3"/>
  <c r="AW562" i="3" s="1"/>
  <c r="AP568" i="3"/>
  <c r="AP550" i="3"/>
  <c r="AI551" i="3"/>
  <c r="BB602" i="3"/>
  <c r="BB601" i="3"/>
  <c r="BB600" i="3" s="1"/>
  <c r="AP606" i="3"/>
  <c r="AI607" i="3"/>
  <c r="Y728" i="3"/>
  <c r="AC754" i="3"/>
  <c r="AJ752" i="3"/>
  <c r="BD723" i="3"/>
  <c r="BE724" i="3"/>
  <c r="AH693" i="3"/>
  <c r="AA670" i="3"/>
  <c r="AA648" i="3" s="1"/>
  <c r="AA647" i="3" s="1"/>
  <c r="AB713" i="3"/>
  <c r="U713" i="3" s="1"/>
  <c r="N713" i="3" s="1"/>
  <c r="G713" i="3" s="1"/>
  <c r="D260" i="2" s="1"/>
  <c r="D259" i="2" s="1"/>
  <c r="D258" i="2" s="1"/>
  <c r="D257" i="2" s="1"/>
  <c r="AH712" i="3"/>
  <c r="O859" i="3"/>
  <c r="H859" i="3" s="1"/>
  <c r="H982" i="3"/>
  <c r="K981" i="3"/>
  <c r="K1039" i="3"/>
  <c r="AA94" i="3"/>
  <c r="Z84" i="3"/>
  <c r="Z64" i="3" s="1"/>
  <c r="Z35" i="3" s="1"/>
  <c r="AY98" i="3"/>
  <c r="AY84" i="3" s="1"/>
  <c r="AY64" i="3" s="1"/>
  <c r="AY35" i="3" s="1"/>
  <c r="M94" i="3"/>
  <c r="AG84" i="3"/>
  <c r="AG64" i="3" s="1"/>
  <c r="AG35" i="3" s="1"/>
  <c r="AW99" i="3"/>
  <c r="AP99" i="3" s="1"/>
  <c r="AI99" i="3" s="1"/>
  <c r="AB132" i="3"/>
  <c r="AJ132" i="3"/>
  <c r="AH137" i="3"/>
  <c r="T189" i="3"/>
  <c r="M65" i="3"/>
  <c r="M189" i="3"/>
  <c r="AA152" i="3"/>
  <c r="U152" i="3" s="1"/>
  <c r="N152" i="3" s="1"/>
  <c r="G152" i="3" s="1"/>
  <c r="U153" i="3"/>
  <c r="N153" i="3" s="1"/>
  <c r="G153" i="3" s="1"/>
  <c r="BD166" i="3"/>
  <c r="AW167" i="3"/>
  <c r="K187" i="3"/>
  <c r="T194" i="3"/>
  <c r="O158" i="3"/>
  <c r="H158" i="3" s="1"/>
  <c r="R157" i="3"/>
  <c r="O157" i="3" s="1"/>
  <c r="H157" i="3" s="1"/>
  <c r="O172" i="3"/>
  <c r="H172" i="3" s="1"/>
  <c r="V170" i="3"/>
  <c r="V171" i="3"/>
  <c r="O171" i="3" s="1"/>
  <c r="H171" i="3" s="1"/>
  <c r="AA194" i="3"/>
  <c r="T203" i="3"/>
  <c r="N203" i="3" s="1"/>
  <c r="N204" i="3"/>
  <c r="G204" i="3" s="1"/>
  <c r="T123" i="3"/>
  <c r="AH193" i="3"/>
  <c r="M193" i="3"/>
  <c r="M221" i="3"/>
  <c r="V237" i="3"/>
  <c r="AC236" i="3"/>
  <c r="AC235" i="3" s="1"/>
  <c r="AC234" i="3" s="1"/>
  <c r="AC233" i="3" s="1"/>
  <c r="AW193" i="3"/>
  <c r="BD192" i="3"/>
  <c r="M203" i="3"/>
  <c r="M200" i="3" s="1"/>
  <c r="AI213" i="3"/>
  <c r="AP212" i="3"/>
  <c r="AP211" i="3" s="1"/>
  <c r="AP200" i="3" s="1"/>
  <c r="T158" i="3"/>
  <c r="N159" i="3"/>
  <c r="G159" i="3" s="1"/>
  <c r="AB294" i="3"/>
  <c r="U294" i="3" s="1"/>
  <c r="N294" i="3" s="1"/>
  <c r="G294" i="3" s="1"/>
  <c r="AH289" i="3"/>
  <c r="R219" i="3"/>
  <c r="M257" i="3"/>
  <c r="AA312" i="3"/>
  <c r="U312" i="3" s="1"/>
  <c r="N312" i="3" s="1"/>
  <c r="G312" i="3" s="1"/>
  <c r="D160" i="2" s="1"/>
  <c r="U313" i="3"/>
  <c r="N313" i="3" s="1"/>
  <c r="G313" i="3" s="1"/>
  <c r="BE214" i="3"/>
  <c r="R252" i="3"/>
  <c r="M289" i="3"/>
  <c r="AV318" i="3"/>
  <c r="AP319" i="3"/>
  <c r="AI319" i="3" s="1"/>
  <c r="AB319" i="3" s="1"/>
  <c r="U319" i="3" s="1"/>
  <c r="N319" i="3" s="1"/>
  <c r="G319" i="3" s="1"/>
  <c r="D163" i="2" s="1"/>
  <c r="AA258" i="3"/>
  <c r="U259" i="3"/>
  <c r="N259" i="3" s="1"/>
  <c r="G259" i="3" s="1"/>
  <c r="R317" i="3"/>
  <c r="O318" i="3"/>
  <c r="H318" i="3" s="1"/>
  <c r="AA353" i="3"/>
  <c r="U353" i="3" s="1"/>
  <c r="N353" i="3" s="1"/>
  <c r="G353" i="3" s="1"/>
  <c r="D127" i="2" s="1"/>
  <c r="U354" i="3"/>
  <c r="N354" i="3" s="1"/>
  <c r="G354" i="3" s="1"/>
  <c r="K330" i="3"/>
  <c r="T331" i="3"/>
  <c r="BC339" i="3"/>
  <c r="AW340" i="3"/>
  <c r="AP340" i="3" s="1"/>
  <c r="AI340" i="3" s="1"/>
  <c r="AB340" i="3" s="1"/>
  <c r="U340" i="3" s="1"/>
  <c r="N340" i="3" s="1"/>
  <c r="G340" i="3" s="1"/>
  <c r="AH356" i="3"/>
  <c r="AO404" i="3"/>
  <c r="AA425" i="3"/>
  <c r="V388" i="3"/>
  <c r="O388" i="3" s="1"/>
  <c r="H388" i="3" s="1"/>
  <c r="E143" i="2" s="1"/>
  <c r="O389" i="3"/>
  <c r="H389" i="3" s="1"/>
  <c r="K403" i="3"/>
  <c r="AY262" i="3"/>
  <c r="BC263" i="3"/>
  <c r="AW263" i="3" s="1"/>
  <c r="AO355" i="3"/>
  <c r="AV356" i="3"/>
  <c r="T364" i="3"/>
  <c r="AP364" i="3"/>
  <c r="AI364" i="3" s="1"/>
  <c r="AB364" i="3" s="1"/>
  <c r="BC392" i="3"/>
  <c r="AW393" i="3"/>
  <c r="AP393" i="3" s="1"/>
  <c r="AI393" i="3" s="1"/>
  <c r="AB393" i="3" s="1"/>
  <c r="U393" i="3" s="1"/>
  <c r="N393" i="3" s="1"/>
  <c r="G393" i="3" s="1"/>
  <c r="D145" i="2" s="1"/>
  <c r="AW405" i="3"/>
  <c r="BD404" i="3"/>
  <c r="AH474" i="3"/>
  <c r="BD268" i="3"/>
  <c r="AH390" i="3"/>
  <c r="AV390" i="3"/>
  <c r="AH416" i="3"/>
  <c r="AA450" i="3"/>
  <c r="AX608" i="3"/>
  <c r="AQ609" i="3"/>
  <c r="AF186" i="3"/>
  <c r="T414" i="3"/>
  <c r="AP430" i="3"/>
  <c r="AI430" i="3" s="1"/>
  <c r="AB430" i="3" s="1"/>
  <c r="U430" i="3" s="1"/>
  <c r="N430" i="3" s="1"/>
  <c r="G430" i="3" s="1"/>
  <c r="D171" i="2" s="1"/>
  <c r="AV429" i="3"/>
  <c r="AP429" i="3" s="1"/>
  <c r="AI429" i="3" s="1"/>
  <c r="AA432" i="3"/>
  <c r="M454" i="3"/>
  <c r="M460" i="3"/>
  <c r="AI486" i="3"/>
  <c r="AP484" i="3"/>
  <c r="M562" i="3"/>
  <c r="T455" i="3"/>
  <c r="BD459" i="3"/>
  <c r="AW460" i="3"/>
  <c r="AC584" i="3"/>
  <c r="V585" i="3"/>
  <c r="AV331" i="3"/>
  <c r="AP331" i="3" s="1"/>
  <c r="AI331" i="3" s="1"/>
  <c r="AB331" i="3" s="1"/>
  <c r="U331" i="3" s="1"/>
  <c r="AP332" i="3"/>
  <c r="AI332" i="3" s="1"/>
  <c r="AB332" i="3" s="1"/>
  <c r="U332" i="3" s="1"/>
  <c r="N332" i="3" s="1"/>
  <c r="G332" i="3" s="1"/>
  <c r="AB441" i="3"/>
  <c r="U441" i="3" s="1"/>
  <c r="N441" i="3" s="1"/>
  <c r="G441" i="3" s="1"/>
  <c r="D173" i="2" s="1"/>
  <c r="AH450" i="3"/>
  <c r="AA454" i="3"/>
  <c r="AX537" i="3"/>
  <c r="AI556" i="3"/>
  <c r="AB556" i="3" s="1"/>
  <c r="U556" i="3" s="1"/>
  <c r="N556" i="3" s="1"/>
  <c r="G556" i="3" s="1"/>
  <c r="D222" i="2" s="1"/>
  <c r="AB557" i="3"/>
  <c r="U557" i="3" s="1"/>
  <c r="N557" i="3" s="1"/>
  <c r="G557" i="3" s="1"/>
  <c r="AI564" i="3"/>
  <c r="AP563" i="3"/>
  <c r="AW587" i="3"/>
  <c r="AP588" i="3"/>
  <c r="AZ601" i="3"/>
  <c r="AZ600" i="3" s="1"/>
  <c r="AZ602" i="3"/>
  <c r="AH429" i="3"/>
  <c r="R454" i="3"/>
  <c r="AW496" i="3"/>
  <c r="AP497" i="3"/>
  <c r="AH516" i="3"/>
  <c r="T596" i="3"/>
  <c r="BD601" i="3"/>
  <c r="BD600" i="3" s="1"/>
  <c r="BD602" i="3"/>
  <c r="AW623" i="3"/>
  <c r="BC622" i="3"/>
  <c r="BC621" i="3" s="1"/>
  <c r="AX652" i="3"/>
  <c r="AQ653" i="3"/>
  <c r="AP706" i="3"/>
  <c r="AI707" i="3"/>
  <c r="AH368" i="3"/>
  <c r="AW652" i="3"/>
  <c r="AP653" i="3"/>
  <c r="M670" i="3"/>
  <c r="M648" i="3" s="1"/>
  <c r="M647" i="3" s="1"/>
  <c r="AX721" i="3"/>
  <c r="AX720" i="3" s="1"/>
  <c r="AX719" i="3" s="1"/>
  <c r="AX718" i="3" s="1"/>
  <c r="AX717" i="3" s="1"/>
  <c r="AX716" i="3" s="1"/>
  <c r="AX715" i="3" s="1"/>
  <c r="AQ722" i="3"/>
  <c r="AH725" i="3"/>
  <c r="AB726" i="3"/>
  <c r="U726" i="3" s="1"/>
  <c r="N726" i="3" s="1"/>
  <c r="G726" i="3" s="1"/>
  <c r="D211" i="2" s="1"/>
  <c r="T745" i="3"/>
  <c r="AX641" i="3"/>
  <c r="AQ642" i="3"/>
  <c r="AP689" i="3"/>
  <c r="AI690" i="3"/>
  <c r="AA729" i="3"/>
  <c r="AA739" i="3"/>
  <c r="U745" i="3"/>
  <c r="AB799" i="3"/>
  <c r="U799" i="3" s="1"/>
  <c r="N799" i="3" s="1"/>
  <c r="G799" i="3" s="1"/>
  <c r="D314" i="2" s="1"/>
  <c r="AH798" i="3"/>
  <c r="AI573" i="3"/>
  <c r="AP572" i="3"/>
  <c r="AA635" i="3"/>
  <c r="AH701" i="3"/>
  <c r="AA719" i="3"/>
  <c r="M798" i="3"/>
  <c r="R699" i="3"/>
  <c r="T723" i="3"/>
  <c r="T808" i="3"/>
  <c r="R631" i="3"/>
  <c r="P767" i="3"/>
  <c r="P763" i="3" s="1"/>
  <c r="P759" i="3" s="1"/>
  <c r="P758" i="3" s="1"/>
  <c r="P734" i="3" s="1"/>
  <c r="AC786" i="3"/>
  <c r="AC767" i="3" s="1"/>
  <c r="AC763" i="3" s="1"/>
  <c r="AC759" i="3" s="1"/>
  <c r="AC758" i="3" s="1"/>
  <c r="V787" i="3"/>
  <c r="U790" i="3"/>
  <c r="N790" i="3" s="1"/>
  <c r="G790" i="3" s="1"/>
  <c r="D105" i="2" s="1"/>
  <c r="K796" i="3"/>
  <c r="R802" i="3"/>
  <c r="O803" i="3"/>
  <c r="H803" i="3" s="1"/>
  <c r="AB810" i="3"/>
  <c r="U810" i="3" s="1"/>
  <c r="N810" i="3" s="1"/>
  <c r="G810" i="3" s="1"/>
  <c r="AI809" i="3"/>
  <c r="AI808" i="3" s="1"/>
  <c r="AI803" i="3" s="1"/>
  <c r="AI802" i="3" s="1"/>
  <c r="AI801" i="3" s="1"/>
  <c r="T823" i="3"/>
  <c r="K821" i="3"/>
  <c r="T826" i="3"/>
  <c r="AH835" i="3"/>
  <c r="T835" i="3"/>
  <c r="T839" i="3"/>
  <c r="T859" i="3"/>
  <c r="AI926" i="3"/>
  <c r="AP925" i="3"/>
  <c r="AW947" i="3"/>
  <c r="AP947" i="3" s="1"/>
  <c r="AI947" i="3" s="1"/>
  <c r="AB947" i="3" s="1"/>
  <c r="U947" i="3" s="1"/>
  <c r="N947" i="3" s="1"/>
  <c r="G947" i="3" s="1"/>
  <c r="D316" i="2" s="1"/>
  <c r="BC946" i="3"/>
  <c r="N964" i="3"/>
  <c r="AA826" i="3"/>
  <c r="AR832" i="3"/>
  <c r="AR831" i="3" s="1"/>
  <c r="AO854" i="3"/>
  <c r="AO845" i="3" s="1"/>
  <c r="AO844" i="3" s="1"/>
  <c r="AO833" i="3" s="1"/>
  <c r="AI855" i="3"/>
  <c r="AI854" i="3" s="1"/>
  <c r="O865" i="3"/>
  <c r="H865" i="3" s="1"/>
  <c r="R864" i="3"/>
  <c r="AA875" i="3"/>
  <c r="M822" i="3"/>
  <c r="M840" i="3"/>
  <c r="BA831" i="3"/>
  <c r="AX832" i="3"/>
  <c r="AX831" i="3" s="1"/>
  <c r="M845" i="3"/>
  <c r="H901" i="3"/>
  <c r="R900" i="3"/>
  <c r="AH962" i="3"/>
  <c r="AH990" i="3"/>
  <c r="AH906" i="3"/>
  <c r="AB907" i="3"/>
  <c r="U907" i="3" s="1"/>
  <c r="N907" i="3" s="1"/>
  <c r="G907" i="3" s="1"/>
  <c r="AB932" i="3"/>
  <c r="AH931" i="3"/>
  <c r="Y951" i="3"/>
  <c r="T961" i="3"/>
  <c r="R973" i="3"/>
  <c r="O974" i="3"/>
  <c r="AH981" i="3"/>
  <c r="AB982" i="3"/>
  <c r="U982" i="3" s="1"/>
  <c r="N982" i="3" s="1"/>
  <c r="G982" i="3" s="1"/>
  <c r="Y863" i="3"/>
  <c r="T906" i="3"/>
  <c r="AI922" i="3"/>
  <c r="AB922" i="3" s="1"/>
  <c r="U922" i="3" s="1"/>
  <c r="N922" i="3" s="1"/>
  <c r="G922" i="3" s="1"/>
  <c r="AA961" i="3"/>
  <c r="P987" i="3"/>
  <c r="P986" i="3" s="1"/>
  <c r="P985" i="3" s="1"/>
  <c r="K988" i="3"/>
  <c r="AI996" i="3"/>
  <c r="AB996" i="3" s="1"/>
  <c r="U996" i="3" s="1"/>
  <c r="N996" i="3" s="1"/>
  <c r="G996" i="3" s="1"/>
  <c r="AB997" i="3"/>
  <c r="U997" i="3" s="1"/>
  <c r="N997" i="3" s="1"/>
  <c r="G997" i="3" s="1"/>
  <c r="AH1003" i="3"/>
  <c r="AA1019" i="3"/>
  <c r="AI1044" i="3"/>
  <c r="AP1043" i="3"/>
  <c r="AP1060" i="3"/>
  <c r="AW1059" i="3"/>
  <c r="AA912" i="3"/>
  <c r="R950" i="3"/>
  <c r="M974" i="3"/>
  <c r="R905" i="3"/>
  <c r="M945" i="3"/>
  <c r="AI1035" i="3"/>
  <c r="AP1034" i="3"/>
  <c r="AP1033" i="3" s="1"/>
  <c r="AP1032" i="3" s="1"/>
  <c r="AP1031" i="3" s="1"/>
  <c r="AP1030" i="3" s="1"/>
  <c r="AA1177" i="3"/>
  <c r="U1183" i="3"/>
  <c r="N1183" i="3" s="1"/>
  <c r="G1183" i="3" s="1"/>
  <c r="AA1182" i="3"/>
  <c r="AO1181" i="3"/>
  <c r="AI1182" i="3"/>
  <c r="AB1182" i="3" s="1"/>
  <c r="AH1181" i="3"/>
  <c r="M46" i="3"/>
  <c r="K66" i="3"/>
  <c r="BD79" i="3"/>
  <c r="AW79" i="3" s="1"/>
  <c r="AP79" i="3" s="1"/>
  <c r="AI79" i="3" s="1"/>
  <c r="AB79" i="3" s="1"/>
  <c r="AW80" i="3"/>
  <c r="AP80" i="3" s="1"/>
  <c r="AI80" i="3" s="1"/>
  <c r="AB80" i="3" s="1"/>
  <c r="BE99" i="3"/>
  <c r="AX100" i="3"/>
  <c r="AQ100" i="3" s="1"/>
  <c r="M123" i="3"/>
  <c r="M174" i="3"/>
  <c r="R239" i="3"/>
  <c r="AQ304" i="3"/>
  <c r="AQ288" i="3" s="1"/>
  <c r="AQ287" i="3" s="1"/>
  <c r="AQ286" i="3" s="1"/>
  <c r="AJ305" i="3"/>
  <c r="AH318" i="3"/>
  <c r="AX482" i="3"/>
  <c r="AX481" i="3" s="1"/>
  <c r="AX480" i="3" s="1"/>
  <c r="AX479" i="3" s="1"/>
  <c r="AX478" i="3" s="1"/>
  <c r="AQ483" i="3"/>
  <c r="AA269" i="3"/>
  <c r="M415" i="3"/>
  <c r="R450" i="3"/>
  <c r="AV461" i="3"/>
  <c r="AP462" i="3"/>
  <c r="AI462" i="3" s="1"/>
  <c r="AB462" i="3" s="1"/>
  <c r="U462" i="3" s="1"/>
  <c r="N462" i="3" s="1"/>
  <c r="G462" i="3" s="1"/>
  <c r="D155" i="2" s="1"/>
  <c r="AW506" i="3"/>
  <c r="BC505" i="3"/>
  <c r="BC504" i="3" s="1"/>
  <c r="M318" i="3"/>
  <c r="M546" i="3"/>
  <c r="BC608" i="3"/>
  <c r="AW609" i="3"/>
  <c r="AH546" i="3"/>
  <c r="R523" i="3"/>
  <c r="O524" i="3"/>
  <c r="H524" i="3" s="1"/>
  <c r="T612" i="3"/>
  <c r="W416" i="3"/>
  <c r="W415" i="3" s="1"/>
  <c r="W414" i="3" s="1"/>
  <c r="W413" i="3" s="1"/>
  <c r="W412" i="3" s="1"/>
  <c r="T451" i="3"/>
  <c r="U617" i="3"/>
  <c r="N617" i="3" s="1"/>
  <c r="G617" i="3" s="1"/>
  <c r="D205" i="2" s="1"/>
  <c r="AX702" i="3"/>
  <c r="AQ703" i="3"/>
  <c r="AA460" i="3"/>
  <c r="AP684" i="3"/>
  <c r="AW681" i="3"/>
  <c r="AW670" i="3" s="1"/>
  <c r="AP658" i="3"/>
  <c r="AI659" i="3"/>
  <c r="M711" i="3"/>
  <c r="AB830" i="3"/>
  <c r="U830" i="3" s="1"/>
  <c r="N830" i="3" s="1"/>
  <c r="G830" i="3" s="1"/>
  <c r="AI828" i="3"/>
  <c r="AB805" i="3"/>
  <c r="U805" i="3" s="1"/>
  <c r="N805" i="3" s="1"/>
  <c r="G805" i="3" s="1"/>
  <c r="D96" i="2" s="1"/>
  <c r="AH804" i="3"/>
  <c r="AC824" i="3"/>
  <c r="AC823" i="3" s="1"/>
  <c r="AC822" i="3" s="1"/>
  <c r="AC821" i="3" s="1"/>
  <c r="AC820" i="3" s="1"/>
  <c r="AC819" i="3" s="1"/>
  <c r="V825" i="3"/>
  <c r="AA860" i="3"/>
  <c r="AH901" i="3"/>
  <c r="AA854" i="3"/>
  <c r="AA845" i="3" s="1"/>
  <c r="O876" i="3"/>
  <c r="H876" i="3" s="1"/>
  <c r="U933" i="3"/>
  <c r="N933" i="3" s="1"/>
  <c r="G933" i="3" s="1"/>
  <c r="D315" i="2" s="1"/>
  <c r="AA932" i="3"/>
  <c r="AP1016" i="3"/>
  <c r="AW1015" i="3"/>
  <c r="AW1011" i="3" s="1"/>
  <c r="AW1010" i="3" s="1"/>
  <c r="AW986" i="3" s="1"/>
  <c r="M859" i="3"/>
  <c r="G888" i="3"/>
  <c r="M885" i="3"/>
  <c r="AH946" i="3"/>
  <c r="K944" i="3"/>
  <c r="T981" i="3"/>
  <c r="T1039" i="3"/>
  <c r="M1177" i="3"/>
  <c r="M930" i="3"/>
  <c r="AC956" i="3"/>
  <c r="O956" i="3" s="1"/>
  <c r="O957" i="3"/>
  <c r="K1176" i="3"/>
  <c r="H1177" i="3"/>
  <c r="BD863" i="3"/>
  <c r="H1019" i="3"/>
  <c r="K1018" i="3"/>
  <c r="O1040" i="3"/>
  <c r="H1040" i="3" s="1"/>
  <c r="R1039" i="3"/>
  <c r="AP37" i="3"/>
  <c r="AP36" i="3"/>
  <c r="AP16" i="3"/>
  <c r="AP15" i="3" s="1"/>
  <c r="AP14" i="3" s="1"/>
  <c r="AI17" i="3"/>
  <c r="AH46" i="3"/>
  <c r="AI40" i="3"/>
  <c r="AB41" i="3"/>
  <c r="U41" i="3" s="1"/>
  <c r="N41" i="3" s="1"/>
  <c r="G41" i="3" s="1"/>
  <c r="K45" i="3"/>
  <c r="AP62" i="3"/>
  <c r="AP61" i="3" s="1"/>
  <c r="AP60" i="3" s="1"/>
  <c r="AP59" i="3" s="1"/>
  <c r="AI63" i="3"/>
  <c r="AA45" i="3"/>
  <c r="AA44" i="3" s="1"/>
  <c r="AA43" i="3" s="1"/>
  <c r="AP46" i="3"/>
  <c r="AI46" i="3" s="1"/>
  <c r="AW45" i="3"/>
  <c r="AI88" i="3"/>
  <c r="AQ85" i="3"/>
  <c r="AT84" i="3"/>
  <c r="BC110" i="3"/>
  <c r="AW110" i="3" s="1"/>
  <c r="AP110" i="3" s="1"/>
  <c r="AI110" i="3" s="1"/>
  <c r="AW111" i="3"/>
  <c r="AP111" i="3" s="1"/>
  <c r="AI111" i="3" s="1"/>
  <c r="R66" i="3"/>
  <c r="O67" i="3"/>
  <c r="H67" i="3" s="1"/>
  <c r="R94" i="3"/>
  <c r="O94" i="3" s="1"/>
  <c r="O95" i="3"/>
  <c r="H95" i="3" s="1"/>
  <c r="BB98" i="3"/>
  <c r="BB84" i="3" s="1"/>
  <c r="BB64" i="3" s="1"/>
  <c r="BB35" i="3" s="1"/>
  <c r="BB34" i="3" s="1"/>
  <c r="K137" i="3"/>
  <c r="H137" i="3" s="1"/>
  <c r="BE145" i="3"/>
  <c r="BE146" i="3"/>
  <c r="AX146" i="3" s="1"/>
  <c r="AQ146" i="3" s="1"/>
  <c r="AX155" i="3"/>
  <c r="AQ155" i="3" s="1"/>
  <c r="AJ155" i="3" s="1"/>
  <c r="AB190" i="3"/>
  <c r="U190" i="3" s="1"/>
  <c r="N190" i="3" s="1"/>
  <c r="G190" i="3" s="1"/>
  <c r="D86" i="2" s="1"/>
  <c r="AH189" i="3"/>
  <c r="M141" i="3"/>
  <c r="AH158" i="3"/>
  <c r="AB162" i="3"/>
  <c r="U162" i="3" s="1"/>
  <c r="N162" i="3" s="1"/>
  <c r="G162" i="3" s="1"/>
  <c r="AH166" i="3"/>
  <c r="U177" i="3"/>
  <c r="G177" i="3" s="1"/>
  <c r="T146" i="3"/>
  <c r="M158" i="3"/>
  <c r="AA167" i="3"/>
  <c r="BD173" i="3"/>
  <c r="AW173" i="3" s="1"/>
  <c r="AP173" i="3" s="1"/>
  <c r="AI173" i="3" s="1"/>
  <c r="AB173" i="3" s="1"/>
  <c r="U173" i="3" s="1"/>
  <c r="N173" i="3" s="1"/>
  <c r="G173" i="3" s="1"/>
  <c r="AW174" i="3"/>
  <c r="AH146" i="3"/>
  <c r="AA137" i="3"/>
  <c r="AA187" i="3"/>
  <c r="AI280" i="3"/>
  <c r="AA200" i="3"/>
  <c r="AW229" i="3"/>
  <c r="AP229" i="3" s="1"/>
  <c r="AI229" i="3" s="1"/>
  <c r="AB229" i="3" s="1"/>
  <c r="U229" i="3" s="1"/>
  <c r="N229" i="3" s="1"/>
  <c r="G229" i="3" s="1"/>
  <c r="BD228" i="3"/>
  <c r="AC255" i="3"/>
  <c r="AC254" i="3" s="1"/>
  <c r="AC253" i="3" s="1"/>
  <c r="AC252" i="3" s="1"/>
  <c r="AC251" i="3" s="1"/>
  <c r="V256" i="3"/>
  <c r="I263" i="3"/>
  <c r="M264" i="3"/>
  <c r="AH271" i="3"/>
  <c r="AH235" i="3"/>
  <c r="AW289" i="3"/>
  <c r="AP289" i="3" s="1"/>
  <c r="AH405" i="3"/>
  <c r="T253" i="3"/>
  <c r="AH263" i="3"/>
  <c r="AD262" i="3"/>
  <c r="T288" i="3"/>
  <c r="G347" i="3"/>
  <c r="D126" i="2" s="1"/>
  <c r="AO375" i="3"/>
  <c r="K269" i="3"/>
  <c r="AO318" i="3"/>
  <c r="O375" i="3"/>
  <c r="H375" i="3" s="1"/>
  <c r="R363" i="3"/>
  <c r="AO392" i="3"/>
  <c r="AA405" i="3"/>
  <c r="AO415" i="3"/>
  <c r="AA416" i="3"/>
  <c r="AO425" i="3"/>
  <c r="AO368" i="3"/>
  <c r="AA375" i="3"/>
  <c r="U389" i="3"/>
  <c r="N389" i="3" s="1"/>
  <c r="G389" i="3" s="1"/>
  <c r="AA388" i="3"/>
  <c r="U388" i="3" s="1"/>
  <c r="N388" i="3" s="1"/>
  <c r="G388" i="3" s="1"/>
  <c r="D143" i="2" s="1"/>
  <c r="AV334" i="3"/>
  <c r="T356" i="3"/>
  <c r="AV380" i="3"/>
  <c r="AP380" i="3" s="1"/>
  <c r="AI380" i="3" s="1"/>
  <c r="AB380" i="3" s="1"/>
  <c r="U380" i="3" s="1"/>
  <c r="N380" i="3" s="1"/>
  <c r="G380" i="3" s="1"/>
  <c r="D141" i="2" s="1"/>
  <c r="AH425" i="3"/>
  <c r="M432" i="3"/>
  <c r="M424" i="3" s="1"/>
  <c r="M423" i="3" s="1"/>
  <c r="AQ492" i="3"/>
  <c r="AJ494" i="3"/>
  <c r="AI337" i="3"/>
  <c r="AB337" i="3" s="1"/>
  <c r="U337" i="3" s="1"/>
  <c r="N337" i="3" s="1"/>
  <c r="G337" i="3" s="1"/>
  <c r="D122" i="2" s="1"/>
  <c r="AO334" i="3"/>
  <c r="BC355" i="3"/>
  <c r="AW355" i="3" s="1"/>
  <c r="AW356" i="3"/>
  <c r="AA364" i="3"/>
  <c r="T390" i="3"/>
  <c r="T432" i="3"/>
  <c r="M470" i="3"/>
  <c r="AA296" i="3"/>
  <c r="AH334" i="3"/>
  <c r="G397" i="3"/>
  <c r="D147" i="2" s="1"/>
  <c r="M390" i="3"/>
  <c r="AP502" i="3"/>
  <c r="AI503" i="3"/>
  <c r="M450" i="3"/>
  <c r="AQ455" i="3"/>
  <c r="AJ455" i="3" s="1"/>
  <c r="AC455" i="3" s="1"/>
  <c r="V455" i="3" s="1"/>
  <c r="O455" i="3" s="1"/>
  <c r="H455" i="3" s="1"/>
  <c r="AT454" i="3"/>
  <c r="K470" i="3"/>
  <c r="AB501" i="3"/>
  <c r="U501" i="3" s="1"/>
  <c r="N501" i="3" s="1"/>
  <c r="G501" i="3" s="1"/>
  <c r="AC547" i="3"/>
  <c r="AC546" i="3" s="1"/>
  <c r="V549" i="3"/>
  <c r="AC582" i="3"/>
  <c r="V583" i="3"/>
  <c r="T517" i="3"/>
  <c r="K522" i="3"/>
  <c r="K521" i="3"/>
  <c r="AA523" i="3"/>
  <c r="AX534" i="3"/>
  <c r="AQ535" i="3"/>
  <c r="K603" i="3"/>
  <c r="AO603" i="3"/>
  <c r="AO460" i="3"/>
  <c r="AA495" i="3"/>
  <c r="AH504" i="3"/>
  <c r="M516" i="3"/>
  <c r="M524" i="3"/>
  <c r="AW582" i="3"/>
  <c r="AP583" i="3"/>
  <c r="AC590" i="3"/>
  <c r="V591" i="3"/>
  <c r="AE602" i="3"/>
  <c r="AE601" i="3"/>
  <c r="AE600" i="3" s="1"/>
  <c r="BC604" i="3"/>
  <c r="AW605" i="3"/>
  <c r="AH471" i="3"/>
  <c r="M495" i="3"/>
  <c r="AB531" i="3"/>
  <c r="U531" i="3" s="1"/>
  <c r="AW598" i="3"/>
  <c r="AW597" i="3" s="1"/>
  <c r="AW596" i="3" s="1"/>
  <c r="AP599" i="3"/>
  <c r="T635" i="3"/>
  <c r="AX706" i="3"/>
  <c r="AQ707" i="3"/>
  <c r="AO454" i="3"/>
  <c r="AH612" i="3"/>
  <c r="AW668" i="3"/>
  <c r="AW667" i="3" s="1"/>
  <c r="AP669" i="3"/>
  <c r="AB687" i="3"/>
  <c r="U687" i="3" s="1"/>
  <c r="N687" i="3" s="1"/>
  <c r="G687" i="3" s="1"/>
  <c r="AQ726" i="3"/>
  <c r="AQ725" i="3" s="1"/>
  <c r="AQ724" i="3" s="1"/>
  <c r="AQ723" i="3" s="1"/>
  <c r="AJ727" i="3"/>
  <c r="AA621" i="3"/>
  <c r="AQ636" i="3"/>
  <c r="AJ638" i="3"/>
  <c r="T712" i="3"/>
  <c r="AV717" i="3"/>
  <c r="AV716" i="3" s="1"/>
  <c r="AV715" i="3" s="1"/>
  <c r="AY602" i="3"/>
  <c r="AY601" i="3"/>
  <c r="AY600" i="3" s="1"/>
  <c r="K634" i="3"/>
  <c r="AX658" i="3"/>
  <c r="AQ659" i="3"/>
  <c r="T670" i="3"/>
  <c r="T648" i="3" s="1"/>
  <c r="T647" i="3" s="1"/>
  <c r="AI694" i="3"/>
  <c r="AI693" i="3" s="1"/>
  <c r="AP693" i="3"/>
  <c r="M701" i="3"/>
  <c r="AA596" i="3"/>
  <c r="T720" i="3"/>
  <c r="N778" i="3"/>
  <c r="G778" i="3" s="1"/>
  <c r="D101" i="2" s="1"/>
  <c r="M804" i="3"/>
  <c r="K767" i="3"/>
  <c r="K763" i="3" s="1"/>
  <c r="T804" i="3"/>
  <c r="R767" i="3"/>
  <c r="O768" i="3"/>
  <c r="H768" i="3" s="1"/>
  <c r="N789" i="3"/>
  <c r="G789" i="3" s="1"/>
  <c r="K802" i="3"/>
  <c r="AP837" i="3"/>
  <c r="AP836" i="3" s="1"/>
  <c r="AP835" i="3" s="1"/>
  <c r="AP834" i="3" s="1"/>
  <c r="AI838" i="3"/>
  <c r="N776" i="3"/>
  <c r="G776" i="3" s="1"/>
  <c r="D100" i="2" s="1"/>
  <c r="AH854" i="3"/>
  <c r="AA822" i="3"/>
  <c r="O901" i="3"/>
  <c r="Y900" i="3"/>
  <c r="K906" i="3"/>
  <c r="AH821" i="3"/>
  <c r="AB822" i="3"/>
  <c r="R834" i="3"/>
  <c r="O835" i="3"/>
  <c r="H835" i="3" s="1"/>
  <c r="AA839" i="3"/>
  <c r="AB915" i="3"/>
  <c r="U915" i="3" s="1"/>
  <c r="N915" i="3" s="1"/>
  <c r="G915" i="3" s="1"/>
  <c r="AH914" i="3"/>
  <c r="R940" i="3"/>
  <c r="O940" i="3" s="1"/>
  <c r="O935" i="3" s="1"/>
  <c r="O941" i="3"/>
  <c r="H941" i="3" s="1"/>
  <c r="AA952" i="3"/>
  <c r="AA1003" i="3"/>
  <c r="M1012" i="3"/>
  <c r="M826" i="3"/>
  <c r="AS831" i="3"/>
  <c r="AH846" i="3"/>
  <c r="AB853" i="3"/>
  <c r="AA901" i="3"/>
  <c r="AH966" i="3"/>
  <c r="M912" i="3"/>
  <c r="K930" i="3"/>
  <c r="H931" i="3"/>
  <c r="AB936" i="3"/>
  <c r="U936" i="3" s="1"/>
  <c r="N936" i="3" s="1"/>
  <c r="G936" i="3" s="1"/>
  <c r="R944" i="3"/>
  <c r="O945" i="3"/>
  <c r="H945" i="3" s="1"/>
  <c r="I987" i="3"/>
  <c r="I986" i="3" s="1"/>
  <c r="I985" i="3" s="1"/>
  <c r="T1019" i="3"/>
  <c r="AP1045" i="3"/>
  <c r="AI1046" i="3"/>
  <c r="AH859" i="3"/>
  <c r="AB860" i="3"/>
  <c r="AA905" i="3"/>
  <c r="T912" i="3"/>
  <c r="AB969" i="3"/>
  <c r="R980" i="3"/>
  <c r="O981" i="3"/>
  <c r="R1002" i="3"/>
  <c r="O1003" i="3"/>
  <c r="H1003" i="3" s="1"/>
  <c r="AI1050" i="3"/>
  <c r="AP1049" i="3"/>
  <c r="AW1053" i="3"/>
  <c r="AP1054" i="3"/>
  <c r="M1182" i="3"/>
  <c r="K911" i="3"/>
  <c r="U957" i="3"/>
  <c r="G957" i="3" s="1"/>
  <c r="N957" i="3"/>
  <c r="V957" i="3"/>
  <c r="AA981" i="3"/>
  <c r="BC1040" i="3"/>
  <c r="BC1039" i="3" s="1"/>
  <c r="BC1038" i="3" s="1"/>
  <c r="BC1037" i="3" s="1"/>
  <c r="BC1036" i="3" s="1"/>
  <c r="BC1029" i="3" s="1"/>
  <c r="BC986" i="3" s="1"/>
  <c r="BC985" i="3" s="1"/>
  <c r="AA865" i="3"/>
  <c r="V907" i="3"/>
  <c r="O908" i="3"/>
  <c r="H908" i="3" s="1"/>
  <c r="AB954" i="3"/>
  <c r="R960" i="3"/>
  <c r="T965" i="3"/>
  <c r="AH974" i="3"/>
  <c r="AB975" i="3"/>
  <c r="U975" i="3" s="1"/>
  <c r="N975" i="3" s="1"/>
  <c r="G975" i="3" s="1"/>
  <c r="T1011" i="3"/>
  <c r="N1173" i="3"/>
  <c r="G1173" i="3" s="1"/>
  <c r="D281" i="2" s="1"/>
  <c r="D277" i="2" s="1"/>
  <c r="BD1176" i="3"/>
  <c r="AW1176" i="3" s="1"/>
  <c r="AP1176" i="3" s="1"/>
  <c r="AI1176" i="3" s="1"/>
  <c r="AW1177" i="3"/>
  <c r="AP1177" i="3" s="1"/>
  <c r="AI1177" i="3" s="1"/>
  <c r="AB1177" i="3" s="1"/>
  <c r="AH1176" i="3"/>
  <c r="T1176" i="3"/>
  <c r="M56" i="3"/>
  <c r="BE61" i="3"/>
  <c r="AX62" i="3"/>
  <c r="AQ62" i="3" s="1"/>
  <c r="BD73" i="3"/>
  <c r="BD65" i="3" s="1"/>
  <c r="AW74" i="3"/>
  <c r="R79" i="3"/>
  <c r="O79" i="3" s="1"/>
  <c r="O80" i="3"/>
  <c r="H80" i="3" s="1"/>
  <c r="BE124" i="3"/>
  <c r="AX125" i="3"/>
  <c r="AQ125" i="3" s="1"/>
  <c r="AB67" i="3"/>
  <c r="AH66" i="3"/>
  <c r="AB130" i="3"/>
  <c r="AJ130" i="3"/>
  <c r="AH124" i="3"/>
  <c r="K253" i="3"/>
  <c r="AA240" i="3"/>
  <c r="M334" i="3"/>
  <c r="M330" i="3" s="1"/>
  <c r="BC375" i="3"/>
  <c r="AW376" i="3"/>
  <c r="AP376" i="3" s="1"/>
  <c r="AI376" i="3" s="1"/>
  <c r="AB376" i="3" s="1"/>
  <c r="U376" i="3" s="1"/>
  <c r="N376" i="3" s="1"/>
  <c r="G376" i="3" s="1"/>
  <c r="D140" i="2" s="1"/>
  <c r="M239" i="3"/>
  <c r="AX284" i="3"/>
  <c r="AH464" i="3"/>
  <c r="T408" i="3"/>
  <c r="T409" i="3"/>
  <c r="AQ578" i="3"/>
  <c r="AJ579" i="3"/>
  <c r="AP620" i="3"/>
  <c r="AW619" i="3"/>
  <c r="AP452" i="3"/>
  <c r="AV451" i="3"/>
  <c r="AP569" i="3"/>
  <c r="AI570" i="3"/>
  <c r="AO432" i="3"/>
  <c r="V629" i="3"/>
  <c r="O629" i="3" s="1"/>
  <c r="H629" i="3" s="1"/>
  <c r="E210" i="2" s="1"/>
  <c r="O630" i="3"/>
  <c r="H630" i="3" s="1"/>
  <c r="U649" i="3"/>
  <c r="N650" i="3"/>
  <c r="G650" i="3" s="1"/>
  <c r="AA220" i="3"/>
  <c r="AC693" i="3"/>
  <c r="V694" i="3"/>
  <c r="V696" i="3"/>
  <c r="O696" i="3" s="1"/>
  <c r="H696" i="3" s="1"/>
  <c r="E250" i="2" s="1"/>
  <c r="O697" i="3"/>
  <c r="H697" i="3" s="1"/>
  <c r="AP678" i="3"/>
  <c r="AI679" i="3"/>
  <c r="AH730" i="3"/>
  <c r="AP537" i="3"/>
  <c r="AI538" i="3"/>
  <c r="AA562" i="3"/>
  <c r="AP641" i="3"/>
  <c r="AI642" i="3"/>
  <c r="AI636" i="3"/>
  <c r="AB638" i="3"/>
  <c r="U638" i="3" s="1"/>
  <c r="N638" i="3" s="1"/>
  <c r="AM738" i="3"/>
  <c r="AA946" i="3"/>
  <c r="AI968" i="3"/>
  <c r="AP967" i="3"/>
  <c r="AP966" i="3" s="1"/>
  <c r="AP965" i="3" s="1"/>
  <c r="AB1013" i="3"/>
  <c r="U1013" i="3" s="1"/>
  <c r="N1013" i="3" s="1"/>
  <c r="G1013" i="3" s="1"/>
  <c r="AH1012" i="3"/>
  <c r="AB1012" i="3" s="1"/>
  <c r="U1012" i="3" s="1"/>
  <c r="N1012" i="3" s="1"/>
  <c r="K834" i="3"/>
  <c r="AA835" i="3"/>
  <c r="AW902" i="3"/>
  <c r="BC901" i="3"/>
  <c r="T990" i="3"/>
  <c r="AV961" i="3"/>
  <c r="AP962" i="3"/>
  <c r="AB1025" i="3"/>
  <c r="U1025" i="3" s="1"/>
  <c r="N1025" i="3" s="1"/>
  <c r="G1025" i="3" s="1"/>
  <c r="AI1024" i="3"/>
  <c r="Y960" i="3"/>
  <c r="M981" i="3"/>
  <c r="AW1055" i="3"/>
  <c r="AP1056" i="3"/>
  <c r="AC63" i="3"/>
  <c r="AJ62" i="3"/>
  <c r="AJ61" i="3" s="1"/>
  <c r="AJ60" i="3" s="1"/>
  <c r="AJ59" i="3" s="1"/>
  <c r="K79" i="3"/>
  <c r="AB57" i="3"/>
  <c r="U57" i="3" s="1"/>
  <c r="N57" i="3" s="1"/>
  <c r="G57" i="3" s="1"/>
  <c r="AI56" i="3"/>
  <c r="AB56" i="3" s="1"/>
  <c r="U56" i="3" s="1"/>
  <c r="N56" i="3" s="1"/>
  <c r="AP47" i="3"/>
  <c r="AI47" i="3" s="1"/>
  <c r="AB47" i="3" s="1"/>
  <c r="U47" i="3" s="1"/>
  <c r="N47" i="3" s="1"/>
  <c r="G47" i="3" s="1"/>
  <c r="AI48" i="3"/>
  <c r="AB48" i="3" s="1"/>
  <c r="U48" i="3" s="1"/>
  <c r="N48" i="3" s="1"/>
  <c r="G48" i="3" s="1"/>
  <c r="T67" i="3"/>
  <c r="T46" i="3"/>
  <c r="AA67" i="3"/>
  <c r="AB112" i="3"/>
  <c r="U112" i="3" s="1"/>
  <c r="N112" i="3" s="1"/>
  <c r="G112" i="3" s="1"/>
  <c r="AH111" i="3"/>
  <c r="T95" i="3"/>
  <c r="AB96" i="3"/>
  <c r="U96" i="3" s="1"/>
  <c r="N96" i="3" s="1"/>
  <c r="G96" i="3" s="1"/>
  <c r="AH95" i="3"/>
  <c r="AW138" i="3"/>
  <c r="AP138" i="3" s="1"/>
  <c r="AI138" i="3" s="1"/>
  <c r="AI137" i="3" s="1"/>
  <c r="BD137" i="3"/>
  <c r="AW137" i="3" s="1"/>
  <c r="AP137" i="3" s="1"/>
  <c r="AC195" i="3"/>
  <c r="AC194" i="3" s="1"/>
  <c r="AC193" i="3" s="1"/>
  <c r="V196" i="3"/>
  <c r="N102" i="3"/>
  <c r="G102" i="3" s="1"/>
  <c r="AI196" i="3"/>
  <c r="AP195" i="3"/>
  <c r="AP194" i="3" s="1"/>
  <c r="AP193" i="3" s="1"/>
  <c r="U156" i="3"/>
  <c r="G156" i="3" s="1"/>
  <c r="N156" i="3"/>
  <c r="AI168" i="3"/>
  <c r="AB169" i="3"/>
  <c r="U169" i="3" s="1"/>
  <c r="N169" i="3" s="1"/>
  <c r="G169" i="3" s="1"/>
  <c r="BE174" i="3"/>
  <c r="AX175" i="3"/>
  <c r="AQ175" i="3" s="1"/>
  <c r="AI150" i="3"/>
  <c r="AB151" i="3"/>
  <c r="U151" i="3" s="1"/>
  <c r="N151" i="3" s="1"/>
  <c r="G151" i="3" s="1"/>
  <c r="M165" i="3"/>
  <c r="K192" i="3"/>
  <c r="AT193" i="3"/>
  <c r="AQ194" i="3"/>
  <c r="R200" i="3"/>
  <c r="O207" i="3"/>
  <c r="H207" i="3" s="1"/>
  <c r="T241" i="3"/>
  <c r="AX221" i="3"/>
  <c r="AQ221" i="3" s="1"/>
  <c r="AJ221" i="3" s="1"/>
  <c r="AC221" i="3" s="1"/>
  <c r="V221" i="3" s="1"/>
  <c r="O221" i="3" s="1"/>
  <c r="H221" i="3" s="1"/>
  <c r="BE220" i="3"/>
  <c r="T166" i="3"/>
  <c r="V176" i="3"/>
  <c r="AC175" i="3"/>
  <c r="AC174" i="3" s="1"/>
  <c r="K240" i="3"/>
  <c r="AI207" i="3"/>
  <c r="AA253" i="3"/>
  <c r="T257" i="3"/>
  <c r="O313" i="3"/>
  <c r="H313" i="3" s="1"/>
  <c r="V312" i="3"/>
  <c r="O312" i="3" s="1"/>
  <c r="H312" i="3" s="1"/>
  <c r="E160" i="2" s="1"/>
  <c r="R193" i="3"/>
  <c r="AB255" i="3"/>
  <c r="U255" i="3" s="1"/>
  <c r="N255" i="3" s="1"/>
  <c r="G255" i="3" s="1"/>
  <c r="AH254" i="3"/>
  <c r="T318" i="3"/>
  <c r="AP406" i="3"/>
  <c r="AI406" i="3" s="1"/>
  <c r="AB406" i="3" s="1"/>
  <c r="U406" i="3" s="1"/>
  <c r="N406" i="3" s="1"/>
  <c r="G406" i="3" s="1"/>
  <c r="D177" i="2" s="1"/>
  <c r="D176" i="2" s="1"/>
  <c r="D175" i="2" s="1"/>
  <c r="AV405" i="3"/>
  <c r="P263" i="3"/>
  <c r="T264" i="3"/>
  <c r="T271" i="3"/>
  <c r="N335" i="3"/>
  <c r="G335" i="3" s="1"/>
  <c r="D121" i="2" s="1"/>
  <c r="T334" i="3"/>
  <c r="M405" i="3"/>
  <c r="M356" i="3"/>
  <c r="K363" i="3"/>
  <c r="AH375" i="3"/>
  <c r="AC383" i="3"/>
  <c r="V384" i="3"/>
  <c r="AW416" i="3"/>
  <c r="BD415" i="3"/>
  <c r="R165" i="3"/>
  <c r="R330" i="3"/>
  <c r="BC341" i="3"/>
  <c r="AW341" i="3" s="1"/>
  <c r="AP341" i="3" s="1"/>
  <c r="AI341" i="3" s="1"/>
  <c r="AW342" i="3"/>
  <c r="AP342" i="3" s="1"/>
  <c r="AI342" i="3" s="1"/>
  <c r="AB342" i="3" s="1"/>
  <c r="U342" i="3" s="1"/>
  <c r="N342" i="3" s="1"/>
  <c r="G342" i="3" s="1"/>
  <c r="D124" i="2" s="1"/>
  <c r="AA341" i="3"/>
  <c r="AC367" i="3"/>
  <c r="AJ365" i="3"/>
  <c r="AJ364" i="3" s="1"/>
  <c r="AJ363" i="3" s="1"/>
  <c r="AJ362" i="3" s="1"/>
  <c r="AJ328" i="3" s="1"/>
  <c r="AJ327" i="3" s="1"/>
  <c r="AJ326" i="3" s="1"/>
  <c r="K391" i="3"/>
  <c r="AA392" i="3"/>
  <c r="U399" i="3"/>
  <c r="N399" i="3" s="1"/>
  <c r="G399" i="3" s="1"/>
  <c r="R415" i="3"/>
  <c r="O416" i="3"/>
  <c r="H416" i="3" s="1"/>
  <c r="AV425" i="3"/>
  <c r="AP426" i="3"/>
  <c r="AI426" i="3" s="1"/>
  <c r="AB426" i="3" s="1"/>
  <c r="U426" i="3" s="1"/>
  <c r="N426" i="3" s="1"/>
  <c r="G426" i="3" s="1"/>
  <c r="D170" i="2" s="1"/>
  <c r="AP475" i="3"/>
  <c r="AP474" i="3" s="1"/>
  <c r="AI476" i="3"/>
  <c r="O258" i="3"/>
  <c r="H258" i="3" s="1"/>
  <c r="AV432" i="3"/>
  <c r="AO450" i="3"/>
  <c r="AI463" i="3"/>
  <c r="AQ463" i="3"/>
  <c r="AQ462" i="3" s="1"/>
  <c r="AQ461" i="3" s="1"/>
  <c r="AQ460" i="3" s="1"/>
  <c r="AQ459" i="3" s="1"/>
  <c r="H495" i="3"/>
  <c r="T429" i="3"/>
  <c r="AW433" i="3"/>
  <c r="AP433" i="3" s="1"/>
  <c r="AI433" i="3" s="1"/>
  <c r="BC432" i="3"/>
  <c r="AP456" i="3"/>
  <c r="AI456" i="3" s="1"/>
  <c r="AB456" i="3" s="1"/>
  <c r="U456" i="3" s="1"/>
  <c r="N456" i="3" s="1"/>
  <c r="G456" i="3" s="1"/>
  <c r="D136" i="2" s="1"/>
  <c r="AV455" i="3"/>
  <c r="T471" i="3"/>
  <c r="AQ537" i="3"/>
  <c r="AJ538" i="3"/>
  <c r="AV368" i="3"/>
  <c r="T403" i="3"/>
  <c r="O423" i="3"/>
  <c r="H423" i="3" s="1"/>
  <c r="V413" i="3"/>
  <c r="V412" i="3" s="1"/>
  <c r="T443" i="3"/>
  <c r="N443" i="3" s="1"/>
  <c r="G443" i="3" s="1"/>
  <c r="D174" i="2" s="1"/>
  <c r="AH460" i="3"/>
  <c r="T461" i="3"/>
  <c r="AP492" i="3"/>
  <c r="AI494" i="3"/>
  <c r="AB500" i="3"/>
  <c r="U500" i="3" s="1"/>
  <c r="N500" i="3" s="1"/>
  <c r="G500" i="3" s="1"/>
  <c r="D190" i="2" s="1"/>
  <c r="AP541" i="3"/>
  <c r="AW540" i="3"/>
  <c r="N580" i="3"/>
  <c r="G580" i="3" s="1"/>
  <c r="D230" i="2" s="1"/>
  <c r="AC587" i="3"/>
  <c r="V588" i="3"/>
  <c r="V610" i="3"/>
  <c r="O610" i="3" s="1"/>
  <c r="H610" i="3" s="1"/>
  <c r="E202" i="2" s="1"/>
  <c r="O611" i="3"/>
  <c r="H611" i="3" s="1"/>
  <c r="N511" i="3"/>
  <c r="G511" i="3" s="1"/>
  <c r="D194" i="2" s="1"/>
  <c r="AH562" i="3"/>
  <c r="AP575" i="3"/>
  <c r="AI576" i="3"/>
  <c r="R460" i="3"/>
  <c r="AP464" i="3"/>
  <c r="AI464" i="3" s="1"/>
  <c r="S481" i="3"/>
  <c r="S480" i="3" s="1"/>
  <c r="S479" i="3" s="1"/>
  <c r="S478" i="3" s="1"/>
  <c r="AA546" i="3"/>
  <c r="AW546" i="3"/>
  <c r="AA712" i="3"/>
  <c r="AH455" i="3"/>
  <c r="AH523" i="3"/>
  <c r="O545" i="3"/>
  <c r="V543" i="3"/>
  <c r="T562" i="3"/>
  <c r="AC626" i="3"/>
  <c r="V627" i="3"/>
  <c r="AP702" i="3"/>
  <c r="AI703" i="3"/>
  <c r="V531" i="3"/>
  <c r="O533" i="3"/>
  <c r="H533" i="3" s="1"/>
  <c r="AH634" i="3"/>
  <c r="AP663" i="3"/>
  <c r="AP662" i="3" s="1"/>
  <c r="AI664" i="3"/>
  <c r="AB672" i="3"/>
  <c r="U672" i="3" s="1"/>
  <c r="N672" i="3" s="1"/>
  <c r="G672" i="3" s="1"/>
  <c r="AB686" i="3"/>
  <c r="U686" i="3" s="1"/>
  <c r="N686" i="3" s="1"/>
  <c r="G686" i="3" s="1"/>
  <c r="D247" i="2" s="1"/>
  <c r="K710" i="3"/>
  <c r="AA701" i="3"/>
  <c r="R710" i="3"/>
  <c r="O710" i="3" s="1"/>
  <c r="O711" i="3"/>
  <c r="H711" i="3" s="1"/>
  <c r="AH719" i="3"/>
  <c r="R728" i="3"/>
  <c r="T730" i="3"/>
  <c r="AC756" i="3"/>
  <c r="AC755" i="3" s="1"/>
  <c r="V757" i="3"/>
  <c r="AB545" i="3"/>
  <c r="U545" i="3" s="1"/>
  <c r="N545" i="3" s="1"/>
  <c r="AH621" i="3"/>
  <c r="K719" i="3"/>
  <c r="M724" i="3"/>
  <c r="AH739" i="3"/>
  <c r="K745" i="3"/>
  <c r="M786" i="3"/>
  <c r="AQ540" i="3"/>
  <c r="AJ541" i="3"/>
  <c r="H621" i="3"/>
  <c r="AB714" i="3"/>
  <c r="U714" i="3" s="1"/>
  <c r="N714" i="3" s="1"/>
  <c r="G714" i="3" s="1"/>
  <c r="R718" i="3"/>
  <c r="AC747" i="3"/>
  <c r="V748" i="3"/>
  <c r="V749" i="3"/>
  <c r="O749" i="3" s="1"/>
  <c r="H749" i="3" s="1"/>
  <c r="O750" i="3"/>
  <c r="H750" i="3" s="1"/>
  <c r="E91" i="2" s="1"/>
  <c r="M768" i="3"/>
  <c r="AA797" i="3"/>
  <c r="AI740" i="3"/>
  <c r="AB740" i="3" s="1"/>
  <c r="U740" i="3" s="1"/>
  <c r="N740" i="3" s="1"/>
  <c r="G740" i="3" s="1"/>
  <c r="D87" i="2" s="1"/>
  <c r="AO739" i="3"/>
  <c r="N774" i="3"/>
  <c r="G774" i="3" s="1"/>
  <c r="D99" i="2" s="1"/>
  <c r="AA786" i="3"/>
  <c r="AB787" i="3"/>
  <c r="U787" i="3" s="1"/>
  <c r="N787" i="3" s="1"/>
  <c r="AH786" i="3"/>
  <c r="AB786" i="3" s="1"/>
  <c r="O798" i="3"/>
  <c r="H798" i="3" s="1"/>
  <c r="R797" i="3"/>
  <c r="T846" i="3"/>
  <c r="N850" i="3"/>
  <c r="G850" i="3" s="1"/>
  <c r="D94" i="2" s="1"/>
  <c r="R821" i="3"/>
  <c r="AQ833" i="3"/>
  <c r="AH840" i="3"/>
  <c r="AB841" i="3"/>
  <c r="U841" i="3" s="1"/>
  <c r="N841" i="3" s="1"/>
  <c r="G841" i="3" s="1"/>
  <c r="K857" i="3"/>
  <c r="T901" i="3"/>
  <c r="N955" i="3"/>
  <c r="V955" i="3"/>
  <c r="W986" i="3"/>
  <c r="W985" i="3" s="1"/>
  <c r="M836" i="3"/>
  <c r="K839" i="3"/>
  <c r="AI866" i="3"/>
  <c r="AB867" i="3"/>
  <c r="U867" i="3" s="1"/>
  <c r="N867" i="3" s="1"/>
  <c r="G867" i="3" s="1"/>
  <c r="K863" i="3"/>
  <c r="M941" i="3"/>
  <c r="T953" i="3"/>
  <c r="O830" i="3"/>
  <c r="H830" i="3" s="1"/>
  <c r="V828" i="3"/>
  <c r="T946" i="3"/>
  <c r="H975" i="3"/>
  <c r="K974" i="3"/>
  <c r="K844" i="3"/>
  <c r="M906" i="3"/>
  <c r="AI963" i="3"/>
  <c r="AJ963" i="3" s="1"/>
  <c r="AQ963" i="3"/>
  <c r="AA965" i="3"/>
  <c r="T974" i="3"/>
  <c r="AW833" i="3"/>
  <c r="AP833" i="3" s="1"/>
  <c r="U941" i="3"/>
  <c r="N941" i="3" s="1"/>
  <c r="AA940" i="3"/>
  <c r="U940" i="3" s="1"/>
  <c r="N940" i="3" s="1"/>
  <c r="O955" i="3"/>
  <c r="AC954" i="3"/>
  <c r="AA974" i="3"/>
  <c r="AF863" i="3"/>
  <c r="AF856" i="3" s="1"/>
  <c r="AF832" i="3" s="1"/>
  <c r="T931" i="3"/>
  <c r="H968" i="3"/>
  <c r="M1003" i="3"/>
  <c r="AA1040" i="3"/>
  <c r="AP1041" i="3"/>
  <c r="AI1042" i="3"/>
  <c r="AI1048" i="3"/>
  <c r="AP1047" i="3"/>
  <c r="O926" i="3"/>
  <c r="H926" i="3" s="1"/>
  <c r="V925" i="3"/>
  <c r="O928" i="3"/>
  <c r="H928" i="3" s="1"/>
  <c r="V927" i="3"/>
  <c r="O927" i="3" s="1"/>
  <c r="H927" i="3" s="1"/>
  <c r="E107" i="2" s="1"/>
  <c r="AH952" i="3"/>
  <c r="AB953" i="3"/>
  <c r="U953" i="3" s="1"/>
  <c r="K1002" i="3"/>
  <c r="AH1040" i="3"/>
  <c r="M1038" i="3"/>
  <c r="T1181" i="3"/>
  <c r="O1181" i="3"/>
  <c r="H1181" i="3" s="1"/>
  <c r="D63" i="2"/>
  <c r="E38" i="2"/>
  <c r="E63" i="2"/>
  <c r="D38" i="2" l="1"/>
  <c r="J759" i="3"/>
  <c r="J758" i="3" s="1"/>
  <c r="J734" i="3" s="1"/>
  <c r="AC136" i="3"/>
  <c r="AB896" i="3"/>
  <c r="U896" i="3" s="1"/>
  <c r="N896" i="3" s="1"/>
  <c r="G896" i="3" s="1"/>
  <c r="BD520" i="3"/>
  <c r="O396" i="3"/>
  <c r="H396" i="3" s="1"/>
  <c r="AB1149" i="3"/>
  <c r="U1149" i="3" s="1"/>
  <c r="N1149" i="3" s="1"/>
  <c r="G1149" i="3" s="1"/>
  <c r="AP614" i="3"/>
  <c r="AI614" i="3" s="1"/>
  <c r="BE528" i="3"/>
  <c r="AK602" i="3"/>
  <c r="AV601" i="3"/>
  <c r="AV600" i="3" s="1"/>
  <c r="AI988" i="3"/>
  <c r="AB988" i="3" s="1"/>
  <c r="U988" i="3" s="1"/>
  <c r="N988" i="3" s="1"/>
  <c r="G988" i="3" s="1"/>
  <c r="AB991" i="3"/>
  <c r="U991" i="3" s="1"/>
  <c r="N991" i="3" s="1"/>
  <c r="G991" i="3" s="1"/>
  <c r="D309" i="2" s="1"/>
  <c r="D308" i="2" s="1"/>
  <c r="AQ166" i="3"/>
  <c r="AS34" i="3"/>
  <c r="AV263" i="3"/>
  <c r="AP263" i="3" s="1"/>
  <c r="AX635" i="3"/>
  <c r="AX634" i="3" s="1"/>
  <c r="AX633" i="3" s="1"/>
  <c r="AX632" i="3" s="1"/>
  <c r="AX631" i="3" s="1"/>
  <c r="L601" i="3"/>
  <c r="L600" i="3" s="1"/>
  <c r="AB1004" i="3"/>
  <c r="U1004" i="3" s="1"/>
  <c r="N1004" i="3" s="1"/>
  <c r="G1004" i="3" s="1"/>
  <c r="AU34" i="3"/>
  <c r="L34" i="3"/>
  <c r="BC530" i="3"/>
  <c r="BC529" i="3" s="1"/>
  <c r="BC528" i="3" s="1"/>
  <c r="BC520" i="3" s="1"/>
  <c r="T863" i="3"/>
  <c r="H813" i="3"/>
  <c r="E32" i="1"/>
  <c r="E31" i="1" s="1"/>
  <c r="AA481" i="3"/>
  <c r="AA480" i="3" s="1"/>
  <c r="AA479" i="3" s="1"/>
  <c r="U128" i="3"/>
  <c r="V128" i="3" s="1"/>
  <c r="O128" i="3" s="1"/>
  <c r="H128" i="3" s="1"/>
  <c r="AB221" i="3"/>
  <c r="U221" i="3" s="1"/>
  <c r="N221" i="3" s="1"/>
  <c r="G221" i="3" s="1"/>
  <c r="AJ1088" i="3"/>
  <c r="AJ1086" i="3" s="1"/>
  <c r="Y164" i="3"/>
  <c r="Y34" i="3" s="1"/>
  <c r="AH863" i="3"/>
  <c r="AJ575" i="3"/>
  <c r="AP534" i="3"/>
  <c r="O1011" i="3"/>
  <c r="H1011" i="3" s="1"/>
  <c r="AR602" i="3"/>
  <c r="AB990" i="3"/>
  <c r="U990" i="3" s="1"/>
  <c r="N990" i="3" s="1"/>
  <c r="G990" i="3" s="1"/>
  <c r="AG602" i="3"/>
  <c r="AM602" i="3"/>
  <c r="BD1083" i="3"/>
  <c r="BD1082" i="3" s="1"/>
  <c r="S328" i="3"/>
  <c r="S327" i="3" s="1"/>
  <c r="S326" i="3" s="1"/>
  <c r="S283" i="3" s="1"/>
  <c r="AE328" i="3"/>
  <c r="AE327" i="3" s="1"/>
  <c r="U747" i="3"/>
  <c r="N747" i="3" s="1"/>
  <c r="G747" i="3" s="1"/>
  <c r="D90" i="2" s="1"/>
  <c r="Q601" i="3"/>
  <c r="Q600" i="3" s="1"/>
  <c r="Q477" i="3" s="1"/>
  <c r="Q467" i="3" s="1"/>
  <c r="V333" i="3"/>
  <c r="O333" i="3" s="1"/>
  <c r="H333" i="3" s="1"/>
  <c r="AP847" i="3"/>
  <c r="AP846" i="3" s="1"/>
  <c r="AP845" i="3" s="1"/>
  <c r="AP844" i="3" s="1"/>
  <c r="AJ1034" i="3"/>
  <c r="AJ1033" i="3" s="1"/>
  <c r="AJ1032" i="3" s="1"/>
  <c r="AJ1031" i="3" s="1"/>
  <c r="AJ1030" i="3" s="1"/>
  <c r="AF602" i="3"/>
  <c r="V487" i="3"/>
  <c r="O487" i="3" s="1"/>
  <c r="H487" i="3" s="1"/>
  <c r="E185" i="2" s="1"/>
  <c r="Y601" i="3"/>
  <c r="Y600" i="3" s="1"/>
  <c r="Y477" i="3" s="1"/>
  <c r="V397" i="3"/>
  <c r="O397" i="3" s="1"/>
  <c r="H397" i="3" s="1"/>
  <c r="E147" i="2" s="1"/>
  <c r="V465" i="3"/>
  <c r="V464" i="3" s="1"/>
  <c r="O464" i="3" s="1"/>
  <c r="H464" i="3" s="1"/>
  <c r="BC288" i="3"/>
  <c r="BC287" i="3" s="1"/>
  <c r="R738" i="3"/>
  <c r="R737" i="3" s="1"/>
  <c r="AP482" i="3"/>
  <c r="Z601" i="3"/>
  <c r="Z600" i="3" s="1"/>
  <c r="Z477" i="3" s="1"/>
  <c r="Z467" i="3" s="1"/>
  <c r="AP590" i="3"/>
  <c r="AD602" i="3"/>
  <c r="AD831" i="3"/>
  <c r="X328" i="3"/>
  <c r="X327" i="3" s="1"/>
  <c r="D134" i="2"/>
  <c r="D151" i="2"/>
  <c r="D150" i="2" s="1"/>
  <c r="D162" i="2"/>
  <c r="D161" i="2" s="1"/>
  <c r="D144" i="2"/>
  <c r="AL328" i="3"/>
  <c r="AL327" i="3" s="1"/>
  <c r="AL326" i="3" s="1"/>
  <c r="AL283" i="3" s="1"/>
  <c r="AP615" i="3"/>
  <c r="AA408" i="3"/>
  <c r="U408" i="3" s="1"/>
  <c r="N408" i="3" s="1"/>
  <c r="G408" i="3" s="1"/>
  <c r="I602" i="3"/>
  <c r="L480" i="3"/>
  <c r="L479" i="3" s="1"/>
  <c r="L478" i="3" s="1"/>
  <c r="L477" i="3" s="1"/>
  <c r="L467" i="3" s="1"/>
  <c r="AR328" i="3"/>
  <c r="AR327" i="3" s="1"/>
  <c r="AR326" i="3" s="1"/>
  <c r="AR283" i="3" s="1"/>
  <c r="AK831" i="3"/>
  <c r="AW239" i="3"/>
  <c r="R44" i="3"/>
  <c r="O44" i="3" s="1"/>
  <c r="P602" i="3"/>
  <c r="U80" i="3"/>
  <c r="N80" i="3" s="1"/>
  <c r="G80" i="3" s="1"/>
  <c r="AI519" i="3"/>
  <c r="AB519" i="3" s="1"/>
  <c r="U519" i="3" s="1"/>
  <c r="N519" i="3" s="1"/>
  <c r="G519" i="3" s="1"/>
  <c r="AW615" i="3"/>
  <c r="AW612" i="3" s="1"/>
  <c r="AO363" i="3"/>
  <c r="M530" i="3"/>
  <c r="M529" i="3" s="1"/>
  <c r="U627" i="3"/>
  <c r="N627" i="3" s="1"/>
  <c r="G627" i="3" s="1"/>
  <c r="W602" i="3"/>
  <c r="AM34" i="3"/>
  <c r="AB771" i="3"/>
  <c r="AB768" i="3" s="1"/>
  <c r="BC646" i="3"/>
  <c r="BC645" i="3" s="1"/>
  <c r="AC452" i="3"/>
  <c r="AC451" i="3" s="1"/>
  <c r="AC450" i="3" s="1"/>
  <c r="AT602" i="3"/>
  <c r="AB99" i="3"/>
  <c r="U99" i="3" s="1"/>
  <c r="N99" i="3" s="1"/>
  <c r="G99" i="3" s="1"/>
  <c r="S34" i="3"/>
  <c r="M481" i="3"/>
  <c r="U126" i="3"/>
  <c r="V126" i="3" s="1"/>
  <c r="AI271" i="3"/>
  <c r="AI270" i="3" s="1"/>
  <c r="AI269" i="3" s="1"/>
  <c r="AI268" i="3" s="1"/>
  <c r="AI267" i="3" s="1"/>
  <c r="U134" i="3"/>
  <c r="V134" i="3" s="1"/>
  <c r="AI509" i="3"/>
  <c r="AB509" i="3" s="1"/>
  <c r="U509" i="3" s="1"/>
  <c r="N509" i="3" s="1"/>
  <c r="G509" i="3" s="1"/>
  <c r="AC101" i="3"/>
  <c r="AC100" i="3" s="1"/>
  <c r="AC99" i="3" s="1"/>
  <c r="AC98" i="3" s="1"/>
  <c r="AC84" i="3" s="1"/>
  <c r="AG328" i="3"/>
  <c r="AG327" i="3" s="1"/>
  <c r="AG326" i="3" s="1"/>
  <c r="AG283" i="3" s="1"/>
  <c r="R269" i="3"/>
  <c r="R268" i="3" s="1"/>
  <c r="Q34" i="3"/>
  <c r="AI1063" i="3"/>
  <c r="AB1063" i="3" s="1"/>
  <c r="U1063" i="3" s="1"/>
  <c r="N1063" i="3" s="1"/>
  <c r="G1063" i="3" s="1"/>
  <c r="O930" i="3"/>
  <c r="H930" i="3" s="1"/>
  <c r="T530" i="3"/>
  <c r="T529" i="3" s="1"/>
  <c r="T528" i="3" s="1"/>
  <c r="U199" i="3"/>
  <c r="G199" i="3" s="1"/>
  <c r="AX241" i="3"/>
  <c r="AQ241" i="3" s="1"/>
  <c r="AJ241" i="3" s="1"/>
  <c r="AC241" i="3" s="1"/>
  <c r="V241" i="3" s="1"/>
  <c r="O241" i="3" s="1"/>
  <c r="H241" i="3" s="1"/>
  <c r="AJ732" i="3"/>
  <c r="AC732" i="3" s="1"/>
  <c r="G885" i="3"/>
  <c r="S601" i="3"/>
  <c r="S600" i="3" s="1"/>
  <c r="S477" i="3" s="1"/>
  <c r="S467" i="3" s="1"/>
  <c r="AW495" i="3"/>
  <c r="O409" i="3"/>
  <c r="H409" i="3" s="1"/>
  <c r="AV288" i="3"/>
  <c r="AV287" i="3" s="1"/>
  <c r="AP546" i="3"/>
  <c r="AL477" i="3"/>
  <c r="AL467" i="3" s="1"/>
  <c r="AN602" i="3"/>
  <c r="I477" i="3"/>
  <c r="I467" i="3" s="1"/>
  <c r="AC904" i="3"/>
  <c r="Z328" i="3"/>
  <c r="Z327" i="3" s="1"/>
  <c r="Z326" i="3" s="1"/>
  <c r="Z283" i="3" s="1"/>
  <c r="J831" i="3"/>
  <c r="I328" i="3"/>
  <c r="I327" i="3" s="1"/>
  <c r="I326" i="3" s="1"/>
  <c r="I283" i="3" s="1"/>
  <c r="AJ285" i="3"/>
  <c r="AC285" i="3" s="1"/>
  <c r="AO64" i="3"/>
  <c r="AO35" i="3" s="1"/>
  <c r="AX283" i="3"/>
  <c r="AN328" i="3"/>
  <c r="AN327" i="3" s="1"/>
  <c r="AN326" i="3" s="1"/>
  <c r="AN283" i="3" s="1"/>
  <c r="I763" i="3"/>
  <c r="I759" i="3" s="1"/>
  <c r="I758" i="3" s="1"/>
  <c r="I734" i="3" s="1"/>
  <c r="M875" i="3"/>
  <c r="J477" i="3"/>
  <c r="J467" i="3" s="1"/>
  <c r="AU601" i="3"/>
  <c r="AU600" i="3" s="1"/>
  <c r="AU477" i="3" s="1"/>
  <c r="AU467" i="3" s="1"/>
  <c r="AB433" i="3"/>
  <c r="U433" i="3" s="1"/>
  <c r="N433" i="3" s="1"/>
  <c r="O291" i="3"/>
  <c r="H291" i="3" s="1"/>
  <c r="AO263" i="3"/>
  <c r="AY477" i="3"/>
  <c r="AY467" i="3" s="1"/>
  <c r="BC603" i="3"/>
  <c r="BC601" i="3" s="1"/>
  <c r="BC600" i="3" s="1"/>
  <c r="AA288" i="3"/>
  <c r="AA287" i="3" s="1"/>
  <c r="AB175" i="3"/>
  <c r="U175" i="3" s="1"/>
  <c r="N175" i="3" s="1"/>
  <c r="G175" i="3" s="1"/>
  <c r="AF328" i="3"/>
  <c r="AF327" i="3" s="1"/>
  <c r="AF326" i="3" s="1"/>
  <c r="AF283" i="3" s="1"/>
  <c r="L831" i="3"/>
  <c r="AS283" i="3"/>
  <c r="Z831" i="3"/>
  <c r="AP85" i="3"/>
  <c r="J328" i="3"/>
  <c r="J327" i="3" s="1"/>
  <c r="J326" i="3" s="1"/>
  <c r="J283" i="3" s="1"/>
  <c r="W261" i="3"/>
  <c r="AA262" i="3"/>
  <c r="AP731" i="3"/>
  <c r="AP730" i="3" s="1"/>
  <c r="AP729" i="3" s="1"/>
  <c r="AP728" i="3" s="1"/>
  <c r="AP717" i="3" s="1"/>
  <c r="AP716" i="3" s="1"/>
  <c r="AP715" i="3" s="1"/>
  <c r="BD84" i="3"/>
  <c r="AW84" i="3" s="1"/>
  <c r="AP84" i="3" s="1"/>
  <c r="AI84" i="3" s="1"/>
  <c r="AQ1062" i="3"/>
  <c r="AQ1061" i="3" s="1"/>
  <c r="AQ1038" i="3" s="1"/>
  <c r="AQ1037" i="3" s="1"/>
  <c r="AQ1036" i="3" s="1"/>
  <c r="AQ1029" i="3" s="1"/>
  <c r="AQ985" i="3" s="1"/>
  <c r="AC607" i="3"/>
  <c r="AC606" i="3" s="1"/>
  <c r="R602" i="3"/>
  <c r="R863" i="3"/>
  <c r="AA409" i="3"/>
  <c r="U409" i="3" s="1"/>
  <c r="N409" i="3" s="1"/>
  <c r="G409" i="3" s="1"/>
  <c r="X602" i="3"/>
  <c r="AB579" i="3"/>
  <c r="U579" i="3" s="1"/>
  <c r="N579" i="3" s="1"/>
  <c r="G579" i="3" s="1"/>
  <c r="AE831" i="3"/>
  <c r="AT477" i="3"/>
  <c r="AT467" i="3" s="1"/>
  <c r="AI722" i="3"/>
  <c r="AB722" i="3" s="1"/>
  <c r="U722" i="3" s="1"/>
  <c r="N722" i="3" s="1"/>
  <c r="G722" i="3" s="1"/>
  <c r="AG831" i="3"/>
  <c r="X477" i="3"/>
  <c r="X467" i="3" s="1"/>
  <c r="X326" i="3"/>
  <c r="X283" i="3" s="1"/>
  <c r="L328" i="3"/>
  <c r="L327" i="3" s="1"/>
  <c r="L326" i="3" s="1"/>
  <c r="L283" i="3" s="1"/>
  <c r="Q328" i="3"/>
  <c r="Q327" i="3" s="1"/>
  <c r="Q326" i="3" s="1"/>
  <c r="Q283" i="3" s="1"/>
  <c r="W477" i="3"/>
  <c r="W467" i="3" s="1"/>
  <c r="R390" i="3"/>
  <c r="R362" i="3" s="1"/>
  <c r="O391" i="3"/>
  <c r="H391" i="3" s="1"/>
  <c r="O989" i="3"/>
  <c r="H989" i="3" s="1"/>
  <c r="N656" i="3"/>
  <c r="G656" i="3" s="1"/>
  <c r="AE326" i="3"/>
  <c r="AE283" i="3" s="1"/>
  <c r="X34" i="3"/>
  <c r="AI66" i="3"/>
  <c r="AB66" i="3" s="1"/>
  <c r="Z34" i="3"/>
  <c r="AV646" i="3"/>
  <c r="AV645" i="3" s="1"/>
  <c r="AV477" i="3" s="1"/>
  <c r="AV467" i="3" s="1"/>
  <c r="U549" i="3"/>
  <c r="U547" i="3" s="1"/>
  <c r="N547" i="3" s="1"/>
  <c r="G547" i="3" s="1"/>
  <c r="D219" i="2" s="1"/>
  <c r="AJ863" i="3"/>
  <c r="AJ856" i="3" s="1"/>
  <c r="P831" i="3"/>
  <c r="AL831" i="3"/>
  <c r="U264" i="3"/>
  <c r="N264" i="3" s="1"/>
  <c r="G264" i="3" s="1"/>
  <c r="AO646" i="3"/>
  <c r="AO645" i="3" s="1"/>
  <c r="AO530" i="3"/>
  <c r="AO529" i="3" s="1"/>
  <c r="AO528" i="3" s="1"/>
  <c r="AO520" i="3" s="1"/>
  <c r="V897" i="3"/>
  <c r="AC875" i="3"/>
  <c r="V580" i="3"/>
  <c r="O580" i="3" s="1"/>
  <c r="H580" i="3" s="1"/>
  <c r="E230" i="2" s="1"/>
  <c r="O581" i="3"/>
  <c r="H581" i="3" s="1"/>
  <c r="BB477" i="3"/>
  <c r="BB467" i="3" s="1"/>
  <c r="BB1186" i="3" s="1"/>
  <c r="W831" i="3"/>
  <c r="P328" i="3"/>
  <c r="P327" i="3" s="1"/>
  <c r="P326" i="3" s="1"/>
  <c r="P283" i="3" s="1"/>
  <c r="AD477" i="3"/>
  <c r="AD467" i="3" s="1"/>
  <c r="AJ1077" i="3"/>
  <c r="AJ1076" i="3" s="1"/>
  <c r="AJ1075" i="3" s="1"/>
  <c r="AJ1074" i="3" s="1"/>
  <c r="AJ1073" i="3" s="1"/>
  <c r="AJ1072" i="3" s="1"/>
  <c r="AJ1071" i="3" s="1"/>
  <c r="AB898" i="3"/>
  <c r="U898" i="3" s="1"/>
  <c r="N898" i="3" s="1"/>
  <c r="G898" i="3" s="1"/>
  <c r="AA530" i="3"/>
  <c r="AA529" i="3" s="1"/>
  <c r="AA528" i="3" s="1"/>
  <c r="R403" i="3"/>
  <c r="O403" i="3" s="1"/>
  <c r="H403" i="3" s="1"/>
  <c r="AA149" i="3"/>
  <c r="AA146" i="3" s="1"/>
  <c r="AP635" i="3"/>
  <c r="AP634" i="3" s="1"/>
  <c r="AP633" i="3" s="1"/>
  <c r="AP632" i="3" s="1"/>
  <c r="AP631" i="3" s="1"/>
  <c r="AS601" i="3"/>
  <c r="AS600" i="3" s="1"/>
  <c r="AS477" i="3" s="1"/>
  <c r="AS467" i="3" s="1"/>
  <c r="AB855" i="3"/>
  <c r="U855" i="3" s="1"/>
  <c r="G855" i="3" s="1"/>
  <c r="AH481" i="3"/>
  <c r="AH480" i="3" s="1"/>
  <c r="AH479" i="3" s="1"/>
  <c r="U79" i="3"/>
  <c r="N79" i="3" s="1"/>
  <c r="G79" i="3" s="1"/>
  <c r="AP912" i="3"/>
  <c r="AP911" i="3" s="1"/>
  <c r="AP910" i="3" s="1"/>
  <c r="AI526" i="3"/>
  <c r="AB526" i="3" s="1"/>
  <c r="U526" i="3" s="1"/>
  <c r="N526" i="3" s="1"/>
  <c r="G526" i="3" s="1"/>
  <c r="BA602" i="3"/>
  <c r="AF164" i="3"/>
  <c r="AF34" i="3" s="1"/>
  <c r="AM477" i="3"/>
  <c r="AM467" i="3" s="1"/>
  <c r="Y328" i="3"/>
  <c r="Y327" i="3" s="1"/>
  <c r="Y326" i="3" s="1"/>
  <c r="Y283" i="3" s="1"/>
  <c r="O845" i="3"/>
  <c r="H845" i="3" s="1"/>
  <c r="R844" i="3"/>
  <c r="O844" i="3" s="1"/>
  <c r="H844" i="3" s="1"/>
  <c r="AX530" i="3"/>
  <c r="AX529" i="3" s="1"/>
  <c r="AX528" i="3" s="1"/>
  <c r="AX520" i="3" s="1"/>
  <c r="N852" i="3"/>
  <c r="AW1163" i="3"/>
  <c r="AP1163" i="3" s="1"/>
  <c r="AI1163" i="3" s="1"/>
  <c r="AB1163" i="3" s="1"/>
  <c r="U1163" i="3" s="1"/>
  <c r="N1163" i="3" s="1"/>
  <c r="G1163" i="3" s="1"/>
  <c r="BD1148" i="3"/>
  <c r="AI1181" i="3"/>
  <c r="AB1181" i="3" s="1"/>
  <c r="AO1147" i="3"/>
  <c r="AO1146" i="3" s="1"/>
  <c r="AO1080" i="3" s="1"/>
  <c r="AO1070" i="3" s="1"/>
  <c r="BE477" i="3"/>
  <c r="AJ129" i="3"/>
  <c r="AJ124" i="3" s="1"/>
  <c r="AJ123" i="3" s="1"/>
  <c r="AJ64" i="3" s="1"/>
  <c r="AI758" i="3"/>
  <c r="X831" i="3"/>
  <c r="AM831" i="3"/>
  <c r="Y1082" i="3"/>
  <c r="U1088" i="3"/>
  <c r="N1088" i="3" s="1"/>
  <c r="G1088" i="3" s="1"/>
  <c r="AC1088" i="3"/>
  <c r="V1088" i="3" s="1"/>
  <c r="O1088" i="3" s="1"/>
  <c r="H1088" i="3" s="1"/>
  <c r="Y1147" i="3"/>
  <c r="AH1073" i="3"/>
  <c r="M1083" i="3"/>
  <c r="M1136" i="3"/>
  <c r="T1071" i="3"/>
  <c r="T1127" i="3"/>
  <c r="N1128" i="3"/>
  <c r="G1128" i="3" s="1"/>
  <c r="BD1125" i="3"/>
  <c r="AW1126" i="3"/>
  <c r="O1136" i="3"/>
  <c r="H1142" i="3"/>
  <c r="H1136" i="3" s="1"/>
  <c r="E50" i="1" s="1"/>
  <c r="AH1147" i="3"/>
  <c r="AC1079" i="3"/>
  <c r="V1079" i="3" s="1"/>
  <c r="O1079" i="3" s="1"/>
  <c r="H1079" i="3" s="1"/>
  <c r="U1079" i="3"/>
  <c r="N1079" i="3" s="1"/>
  <c r="G1079" i="3" s="1"/>
  <c r="R1082" i="3"/>
  <c r="K1125" i="3"/>
  <c r="V1126" i="3"/>
  <c r="O1126" i="3" s="1"/>
  <c r="H1126" i="3" s="1"/>
  <c r="Y1125" i="3"/>
  <c r="AP368" i="3"/>
  <c r="AI368" i="3" s="1"/>
  <c r="AB368" i="3" s="1"/>
  <c r="U368" i="3" s="1"/>
  <c r="N368" i="3" s="1"/>
  <c r="G368" i="3" s="1"/>
  <c r="AE34" i="3"/>
  <c r="P477" i="3"/>
  <c r="P467" i="3" s="1"/>
  <c r="AF477" i="3"/>
  <c r="AF467" i="3" s="1"/>
  <c r="AE477" i="3"/>
  <c r="AE467" i="3" s="1"/>
  <c r="AW270" i="3"/>
  <c r="AP270" i="3" s="1"/>
  <c r="Q831" i="3"/>
  <c r="J34" i="3"/>
  <c r="AG34" i="3"/>
  <c r="AD328" i="3"/>
  <c r="AD327" i="3" s="1"/>
  <c r="AD326" i="3" s="1"/>
  <c r="AD283" i="3" s="1"/>
  <c r="W328" i="3"/>
  <c r="W327" i="3" s="1"/>
  <c r="W326" i="3" s="1"/>
  <c r="W283" i="3" s="1"/>
  <c r="AQ1085" i="3"/>
  <c r="AQ1084" i="3" s="1"/>
  <c r="AQ1083" i="3" s="1"/>
  <c r="AQ1082" i="3" s="1"/>
  <c r="AQ1081" i="3" s="1"/>
  <c r="AQ1080" i="3" s="1"/>
  <c r="AQ1070" i="3" s="1"/>
  <c r="AH1117" i="3"/>
  <c r="AB1117" i="3" s="1"/>
  <c r="U1117" i="3" s="1"/>
  <c r="N1117" i="3" s="1"/>
  <c r="G1117" i="3" s="1"/>
  <c r="AB1118" i="3"/>
  <c r="U1118" i="3" s="1"/>
  <c r="N1118" i="3" s="1"/>
  <c r="G1118" i="3" s="1"/>
  <c r="R1124" i="3"/>
  <c r="AV1126" i="3"/>
  <c r="AV1125" i="3" s="1"/>
  <c r="AV1124" i="3" s="1"/>
  <c r="AV1080" i="3" s="1"/>
  <c r="AV1070" i="3" s="1"/>
  <c r="AP1127" i="3"/>
  <c r="AI1127" i="3" s="1"/>
  <c r="AB1127" i="3" s="1"/>
  <c r="U1127" i="3" s="1"/>
  <c r="AB1138" i="3"/>
  <c r="U1138" i="3" s="1"/>
  <c r="N1138" i="3" s="1"/>
  <c r="G1138" i="3" s="1"/>
  <c r="AH1137" i="3"/>
  <c r="T1083" i="3"/>
  <c r="AB1084" i="3"/>
  <c r="U1084" i="3" s="1"/>
  <c r="N1084" i="3" s="1"/>
  <c r="G1084" i="3" s="1"/>
  <c r="AH1083" i="3"/>
  <c r="R1147" i="3"/>
  <c r="AA1125" i="3"/>
  <c r="AC1152" i="3"/>
  <c r="U1152" i="3"/>
  <c r="N1152" i="3" s="1"/>
  <c r="G1152" i="3" s="1"/>
  <c r="AC1153" i="3"/>
  <c r="V1153" i="3" s="1"/>
  <c r="O1153" i="3" s="1"/>
  <c r="H1153" i="3" s="1"/>
  <c r="U1153" i="3"/>
  <c r="N1153" i="3" s="1"/>
  <c r="G1153" i="3" s="1"/>
  <c r="M1074" i="3"/>
  <c r="U1075" i="3"/>
  <c r="N1075" i="3" s="1"/>
  <c r="G1075" i="3" s="1"/>
  <c r="AA1074" i="3"/>
  <c r="Y1072" i="3"/>
  <c r="AA1083" i="3"/>
  <c r="AJ1090" i="3"/>
  <c r="AJ1089" i="3" s="1"/>
  <c r="AB1090" i="3"/>
  <c r="H1117" i="3"/>
  <c r="AC1087" i="3"/>
  <c r="U1087" i="3"/>
  <c r="N1087" i="3" s="1"/>
  <c r="G1087" i="3" s="1"/>
  <c r="AC1091" i="3"/>
  <c r="V1091" i="3" s="1"/>
  <c r="O1091" i="3" s="1"/>
  <c r="H1091" i="3" s="1"/>
  <c r="U1091" i="3"/>
  <c r="N1091" i="3" s="1"/>
  <c r="G1091" i="3" s="1"/>
  <c r="M1126" i="3"/>
  <c r="AA1136" i="3"/>
  <c r="T1147" i="3"/>
  <c r="BD1073" i="3"/>
  <c r="AW1074" i="3"/>
  <c r="AP1074" i="3" s="1"/>
  <c r="AI1074" i="3" s="1"/>
  <c r="AB1074" i="3" s="1"/>
  <c r="U1078" i="3"/>
  <c r="N1078" i="3" s="1"/>
  <c r="G1078" i="3" s="1"/>
  <c r="AC1078" i="3"/>
  <c r="AH1125" i="3"/>
  <c r="U786" i="3"/>
  <c r="AN477" i="3"/>
  <c r="AN467" i="3" s="1"/>
  <c r="AM328" i="3"/>
  <c r="AM327" i="3" s="1"/>
  <c r="AM326" i="3" s="1"/>
  <c r="AM283" i="3" s="1"/>
  <c r="AN34" i="3"/>
  <c r="AB808" i="3"/>
  <c r="U808" i="3" s="1"/>
  <c r="N808" i="3" s="1"/>
  <c r="G808" i="3" s="1"/>
  <c r="BA477" i="3"/>
  <c r="BA467" i="3" s="1"/>
  <c r="BA1186" i="3" s="1"/>
  <c r="AU283" i="3"/>
  <c r="AL34" i="3"/>
  <c r="H710" i="3"/>
  <c r="H79" i="3"/>
  <c r="AB280" i="3"/>
  <c r="U280" i="3" s="1"/>
  <c r="N280" i="3" s="1"/>
  <c r="G280" i="3" s="1"/>
  <c r="AW1040" i="3"/>
  <c r="AW1039" i="3" s="1"/>
  <c r="AW1038" i="3" s="1"/>
  <c r="AW1037" i="3" s="1"/>
  <c r="AW1036" i="3" s="1"/>
  <c r="AW1029" i="3" s="1"/>
  <c r="AW985" i="3" s="1"/>
  <c r="AC131" i="3"/>
  <c r="U131" i="3"/>
  <c r="AI902" i="3"/>
  <c r="AB903" i="3"/>
  <c r="AC127" i="3"/>
  <c r="AC125" i="3" s="1"/>
  <c r="U127" i="3"/>
  <c r="AG477" i="3"/>
  <c r="AG467" i="3" s="1"/>
  <c r="AP701" i="3"/>
  <c r="AP700" i="3" s="1"/>
  <c r="AP699" i="3" s="1"/>
  <c r="AK477" i="3"/>
  <c r="AK467" i="3" s="1"/>
  <c r="AA330" i="3"/>
  <c r="AA329" i="3" s="1"/>
  <c r="AP416" i="3"/>
  <c r="AI416" i="3" s="1"/>
  <c r="AB416" i="3" s="1"/>
  <c r="U416" i="3" s="1"/>
  <c r="N416" i="3" s="1"/>
  <c r="G416" i="3" s="1"/>
  <c r="AH648" i="3"/>
  <c r="AH647" i="3" s="1"/>
  <c r="AB1176" i="3"/>
  <c r="AI987" i="3"/>
  <c r="AB987" i="3" s="1"/>
  <c r="U987" i="3" s="1"/>
  <c r="N987" i="3" s="1"/>
  <c r="G987" i="3" s="1"/>
  <c r="S831" i="3"/>
  <c r="I831" i="3"/>
  <c r="AN831" i="3"/>
  <c r="AI671" i="3"/>
  <c r="AB671" i="3" s="1"/>
  <c r="U671" i="3" s="1"/>
  <c r="N671" i="3" s="1"/>
  <c r="G671" i="3" s="1"/>
  <c r="D244" i="2" s="1"/>
  <c r="H1176" i="3"/>
  <c r="AR477" i="3"/>
  <c r="AR467" i="3" s="1"/>
  <c r="BC481" i="3"/>
  <c r="BC480" i="3" s="1"/>
  <c r="BC479" i="3" s="1"/>
  <c r="BC478" i="3" s="1"/>
  <c r="AP671" i="3"/>
  <c r="AZ477" i="3"/>
  <c r="AZ467" i="3" s="1"/>
  <c r="AZ1186" i="3" s="1"/>
  <c r="BD477" i="3"/>
  <c r="AW269" i="3"/>
  <c r="AP269" i="3" s="1"/>
  <c r="G203" i="3"/>
  <c r="T200" i="3"/>
  <c r="U170" i="3"/>
  <c r="G170" i="3" s="1"/>
  <c r="N170" i="3"/>
  <c r="N171" i="3"/>
  <c r="U171" i="3"/>
  <c r="G171" i="3" s="1"/>
  <c r="AW530" i="3"/>
  <c r="AW529" i="3" s="1"/>
  <c r="AW528" i="3" s="1"/>
  <c r="AW520" i="3" s="1"/>
  <c r="AB854" i="3"/>
  <c r="N854" i="3" s="1"/>
  <c r="AB809" i="3"/>
  <c r="U809" i="3" s="1"/>
  <c r="N809" i="3" s="1"/>
  <c r="G809" i="3" s="1"/>
  <c r="D103" i="2" s="1"/>
  <c r="AP1057" i="3"/>
  <c r="AI1058" i="3"/>
  <c r="R839" i="3"/>
  <c r="O839" i="3" s="1"/>
  <c r="H839" i="3" s="1"/>
  <c r="O840" i="3"/>
  <c r="H840" i="3" s="1"/>
  <c r="AI90" i="3"/>
  <c r="AB90" i="3" s="1"/>
  <c r="U90" i="3" s="1"/>
  <c r="N90" i="3" s="1"/>
  <c r="G90" i="3" s="1"/>
  <c r="AB91" i="3"/>
  <c r="U91" i="3" s="1"/>
  <c r="N91" i="3" s="1"/>
  <c r="G91" i="3" s="1"/>
  <c r="V874" i="3"/>
  <c r="AC873" i="3"/>
  <c r="AC864" i="3" s="1"/>
  <c r="AI624" i="3"/>
  <c r="AB624" i="3" s="1"/>
  <c r="U624" i="3" s="1"/>
  <c r="N624" i="3" s="1"/>
  <c r="G624" i="3" s="1"/>
  <c r="D208" i="2" s="1"/>
  <c r="AB625" i="3"/>
  <c r="U625" i="3" s="1"/>
  <c r="N625" i="3" s="1"/>
  <c r="G625" i="3" s="1"/>
  <c r="AJ484" i="3"/>
  <c r="AC486" i="3"/>
  <c r="AI92" i="3"/>
  <c r="AB92" i="3" s="1"/>
  <c r="U92" i="3" s="1"/>
  <c r="N92" i="3" s="1"/>
  <c r="G92" i="3" s="1"/>
  <c r="AB93" i="3"/>
  <c r="U93" i="3" s="1"/>
  <c r="N93" i="3" s="1"/>
  <c r="G93" i="3" s="1"/>
  <c r="AC135" i="3"/>
  <c r="AC133" i="3" s="1"/>
  <c r="U135" i="3"/>
  <c r="AJ475" i="3"/>
  <c r="AJ474" i="3" s="1"/>
  <c r="AJ470" i="3" s="1"/>
  <c r="AJ469" i="3" s="1"/>
  <c r="AJ468" i="3" s="1"/>
  <c r="AC476" i="3"/>
  <c r="AI236" i="3"/>
  <c r="AB237" i="3"/>
  <c r="U237" i="3" s="1"/>
  <c r="N237" i="3" s="1"/>
  <c r="G237" i="3" s="1"/>
  <c r="N172" i="3"/>
  <c r="U172" i="3"/>
  <c r="G172" i="3" s="1"/>
  <c r="AW30" i="3"/>
  <c r="AP30" i="3" s="1"/>
  <c r="AI30" i="3" s="1"/>
  <c r="AB30" i="3" s="1"/>
  <c r="U30" i="3" s="1"/>
  <c r="N30" i="3" s="1"/>
  <c r="G30" i="3" s="1"/>
  <c r="BD29" i="3"/>
  <c r="AO832" i="3"/>
  <c r="AO831" i="3" s="1"/>
  <c r="N786" i="3"/>
  <c r="G787" i="3"/>
  <c r="G786" i="3" s="1"/>
  <c r="D104" i="2" s="1"/>
  <c r="V912" i="3"/>
  <c r="O925" i="3"/>
  <c r="H925" i="3" s="1"/>
  <c r="E106" i="2" s="1"/>
  <c r="M905" i="3"/>
  <c r="H974" i="3"/>
  <c r="K973" i="3"/>
  <c r="V954" i="3"/>
  <c r="H955" i="3"/>
  <c r="T845" i="3"/>
  <c r="O748" i="3"/>
  <c r="H748" i="3" s="1"/>
  <c r="V747" i="3"/>
  <c r="AA700" i="3"/>
  <c r="AB664" i="3"/>
  <c r="U664" i="3" s="1"/>
  <c r="N664" i="3" s="1"/>
  <c r="G664" i="3" s="1"/>
  <c r="AI663" i="3"/>
  <c r="AH1039" i="3"/>
  <c r="AB952" i="3"/>
  <c r="N952" i="3" s="1"/>
  <c r="AH951" i="3"/>
  <c r="AA1039" i="3"/>
  <c r="M1002" i="3"/>
  <c r="R910" i="3"/>
  <c r="O929" i="3"/>
  <c r="AI833" i="3"/>
  <c r="T973" i="3"/>
  <c r="M940" i="3"/>
  <c r="G940" i="3" s="1"/>
  <c r="G941" i="3"/>
  <c r="K856" i="3"/>
  <c r="M835" i="3"/>
  <c r="AH839" i="3"/>
  <c r="AB839" i="3" s="1"/>
  <c r="U839" i="3" s="1"/>
  <c r="N839" i="3" s="1"/>
  <c r="AB840" i="3"/>
  <c r="U840" i="3" s="1"/>
  <c r="N840" i="3" s="1"/>
  <c r="G840" i="3" s="1"/>
  <c r="R820" i="3"/>
  <c r="O797" i="3"/>
  <c r="H797" i="3" s="1"/>
  <c r="R796" i="3"/>
  <c r="AA796" i="3"/>
  <c r="R717" i="3"/>
  <c r="AJ540" i="3"/>
  <c r="AC541" i="3"/>
  <c r="H745" i="3"/>
  <c r="E89" i="2" s="1"/>
  <c r="K739" i="3"/>
  <c r="N543" i="3"/>
  <c r="G543" i="3" s="1"/>
  <c r="D218" i="2" s="1"/>
  <c r="G545" i="3"/>
  <c r="T729" i="3"/>
  <c r="AH718" i="3"/>
  <c r="AH633" i="3"/>
  <c r="AI702" i="3"/>
  <c r="AB703" i="3"/>
  <c r="U703" i="3" s="1"/>
  <c r="N703" i="3" s="1"/>
  <c r="G703" i="3" s="1"/>
  <c r="AI615" i="3"/>
  <c r="AB615" i="3" s="1"/>
  <c r="U615" i="3" s="1"/>
  <c r="N615" i="3" s="1"/>
  <c r="G615" i="3" s="1"/>
  <c r="D204" i="2" s="1"/>
  <c r="AB616" i="3"/>
  <c r="U616" i="3" s="1"/>
  <c r="N616" i="3" s="1"/>
  <c r="G616" i="3" s="1"/>
  <c r="T460" i="3"/>
  <c r="AJ537" i="3"/>
  <c r="AC538" i="3"/>
  <c r="K390" i="3"/>
  <c r="V383" i="3"/>
  <c r="O383" i="3" s="1"/>
  <c r="H383" i="3" s="1"/>
  <c r="E142" i="2" s="1"/>
  <c r="E134" i="2" s="1"/>
  <c r="O384" i="3"/>
  <c r="H384" i="3" s="1"/>
  <c r="P262" i="3"/>
  <c r="T263" i="3"/>
  <c r="K239" i="3"/>
  <c r="O176" i="3"/>
  <c r="H176" i="3" s="1"/>
  <c r="V175" i="3"/>
  <c r="T165" i="3"/>
  <c r="AI167" i="3"/>
  <c r="AB168" i="3"/>
  <c r="U168" i="3" s="1"/>
  <c r="N168" i="3" s="1"/>
  <c r="G168" i="3" s="1"/>
  <c r="AP192" i="3"/>
  <c r="N136" i="3"/>
  <c r="G136" i="3" s="1"/>
  <c r="V136" i="3"/>
  <c r="O136" i="3" s="1"/>
  <c r="H136" i="3" s="1"/>
  <c r="AH94" i="3"/>
  <c r="AB95" i="3"/>
  <c r="U95" i="3" s="1"/>
  <c r="N95" i="3" s="1"/>
  <c r="G95" i="3" s="1"/>
  <c r="T94" i="3"/>
  <c r="AA66" i="3"/>
  <c r="U67" i="3"/>
  <c r="N67" i="3" s="1"/>
  <c r="G67" i="3" s="1"/>
  <c r="T66" i="3"/>
  <c r="AC62" i="3"/>
  <c r="AC61" i="3" s="1"/>
  <c r="AC60" i="3" s="1"/>
  <c r="AC59" i="3" s="1"/>
  <c r="V63" i="3"/>
  <c r="AI962" i="3"/>
  <c r="AJ962" i="3" s="1"/>
  <c r="AQ962" i="3"/>
  <c r="AW901" i="3"/>
  <c r="AW900" i="3" s="1"/>
  <c r="AW899" i="3" s="1"/>
  <c r="BC900" i="3"/>
  <c r="BC899" i="3" s="1"/>
  <c r="BC856" i="3" s="1"/>
  <c r="BC832" i="3" s="1"/>
  <c r="K833" i="3"/>
  <c r="AI967" i="3"/>
  <c r="AB968" i="3"/>
  <c r="AI641" i="3"/>
  <c r="AB641" i="3" s="1"/>
  <c r="U641" i="3" s="1"/>
  <c r="N641" i="3" s="1"/>
  <c r="G641" i="3" s="1"/>
  <c r="D254" i="2" s="1"/>
  <c r="AB642" i="3"/>
  <c r="U642" i="3" s="1"/>
  <c r="N642" i="3" s="1"/>
  <c r="G642" i="3" s="1"/>
  <c r="AI537" i="3"/>
  <c r="AB537" i="3" s="1"/>
  <c r="U537" i="3" s="1"/>
  <c r="N537" i="3" s="1"/>
  <c r="G537" i="3" s="1"/>
  <c r="D216" i="2" s="1"/>
  <c r="AB538" i="3"/>
  <c r="U538" i="3" s="1"/>
  <c r="N538" i="3" s="1"/>
  <c r="G538" i="3" s="1"/>
  <c r="T699" i="3"/>
  <c r="AA219" i="3"/>
  <c r="AJ578" i="3"/>
  <c r="AC579" i="3"/>
  <c r="AW375" i="3"/>
  <c r="BC363" i="3"/>
  <c r="AA239" i="3"/>
  <c r="K252" i="3"/>
  <c r="AH123" i="3"/>
  <c r="AB124" i="3"/>
  <c r="U124" i="3" s="1"/>
  <c r="N124" i="3" s="1"/>
  <c r="G124" i="3" s="1"/>
  <c r="AW65" i="3"/>
  <c r="AP65" i="3" s="1"/>
  <c r="V906" i="3"/>
  <c r="O907" i="3"/>
  <c r="H907" i="3" s="1"/>
  <c r="AA980" i="3"/>
  <c r="AI1054" i="3"/>
  <c r="AP1053" i="3"/>
  <c r="R1001" i="3"/>
  <c r="O1002" i="3"/>
  <c r="H1002" i="3" s="1"/>
  <c r="AC969" i="3"/>
  <c r="N969" i="3"/>
  <c r="U969" i="3"/>
  <c r="AB1046" i="3"/>
  <c r="U1046" i="3" s="1"/>
  <c r="N1046" i="3" s="1"/>
  <c r="G1046" i="3" s="1"/>
  <c r="AI1045" i="3"/>
  <c r="AB1045" i="3" s="1"/>
  <c r="U1045" i="3" s="1"/>
  <c r="N1045" i="3" s="1"/>
  <c r="G1045" i="3" s="1"/>
  <c r="D321" i="2" s="1"/>
  <c r="O944" i="3"/>
  <c r="H944" i="3" s="1"/>
  <c r="R935" i="3"/>
  <c r="K929" i="3"/>
  <c r="AI847" i="3"/>
  <c r="AB848" i="3"/>
  <c r="U848" i="3" s="1"/>
  <c r="N848" i="3" s="1"/>
  <c r="G848" i="3" s="1"/>
  <c r="AA951" i="3"/>
  <c r="K801" i="3"/>
  <c r="T719" i="3"/>
  <c r="T711" i="3"/>
  <c r="AJ707" i="3"/>
  <c r="AQ706" i="3"/>
  <c r="AW604" i="3"/>
  <c r="AP605" i="3"/>
  <c r="V590" i="3"/>
  <c r="O590" i="3" s="1"/>
  <c r="H590" i="3" s="1"/>
  <c r="E234" i="2" s="1"/>
  <c r="O591" i="3"/>
  <c r="H591" i="3" s="1"/>
  <c r="M523" i="3"/>
  <c r="AQ454" i="3"/>
  <c r="AJ454" i="3" s="1"/>
  <c r="AC454" i="3" s="1"/>
  <c r="V454" i="3" s="1"/>
  <c r="O454" i="3" s="1"/>
  <c r="H454" i="3" s="1"/>
  <c r="AT449" i="3"/>
  <c r="AT448" i="3" s="1"/>
  <c r="AT447" i="3" s="1"/>
  <c r="AT283" i="3" s="1"/>
  <c r="AC494" i="3"/>
  <c r="AJ492" i="3"/>
  <c r="AV330" i="3"/>
  <c r="AH270" i="3"/>
  <c r="AH165" i="3"/>
  <c r="AJ146" i="3"/>
  <c r="AJ145" i="3" s="1"/>
  <c r="AJ144" i="3" s="1"/>
  <c r="AC155" i="3"/>
  <c r="V155" i="3" s="1"/>
  <c r="O155" i="3" s="1"/>
  <c r="H155" i="3" s="1"/>
  <c r="O66" i="3"/>
  <c r="H66" i="3" s="1"/>
  <c r="R65" i="3"/>
  <c r="AW43" i="3"/>
  <c r="AP45" i="3"/>
  <c r="AW44" i="3"/>
  <c r="AP44" i="3" s="1"/>
  <c r="AI44" i="3" s="1"/>
  <c r="AH45" i="3"/>
  <c r="AB46" i="3"/>
  <c r="U46" i="3" s="1"/>
  <c r="U45" i="3" s="1"/>
  <c r="U44" i="3" s="1"/>
  <c r="U860" i="3"/>
  <c r="N860" i="3" s="1"/>
  <c r="G860" i="3" s="1"/>
  <c r="AA859" i="3"/>
  <c r="V824" i="3"/>
  <c r="O825" i="3"/>
  <c r="H825" i="3" s="1"/>
  <c r="M710" i="3"/>
  <c r="AA459" i="3"/>
  <c r="AA449" i="3" s="1"/>
  <c r="AH530" i="3"/>
  <c r="AH529" i="3" s="1"/>
  <c r="AP506" i="3"/>
  <c r="AW505" i="3"/>
  <c r="AW504" i="3" s="1"/>
  <c r="R478" i="3"/>
  <c r="M414" i="3"/>
  <c r="AH317" i="3"/>
  <c r="R238" i="3"/>
  <c r="K65" i="3"/>
  <c r="AI1034" i="3"/>
  <c r="AB1035" i="3"/>
  <c r="U1035" i="3" s="1"/>
  <c r="N1035" i="3" s="1"/>
  <c r="G1035" i="3" s="1"/>
  <c r="R949" i="3"/>
  <c r="AI1060" i="3"/>
  <c r="AP1059" i="3"/>
  <c r="AH1002" i="3"/>
  <c r="AB1003" i="3"/>
  <c r="U1003" i="3" s="1"/>
  <c r="N1003" i="3" s="1"/>
  <c r="G1003" i="3" s="1"/>
  <c r="H988" i="3"/>
  <c r="T905" i="3"/>
  <c r="AB931" i="3"/>
  <c r="AH930" i="3"/>
  <c r="M821" i="3"/>
  <c r="AW946" i="3"/>
  <c r="AP946" i="3" s="1"/>
  <c r="AI946" i="3" s="1"/>
  <c r="AB946" i="3" s="1"/>
  <c r="U946" i="3" s="1"/>
  <c r="N946" i="3" s="1"/>
  <c r="G946" i="3" s="1"/>
  <c r="BC945" i="3"/>
  <c r="AI925" i="3"/>
  <c r="AB926" i="3"/>
  <c r="U926" i="3" s="1"/>
  <c r="N926" i="3" s="1"/>
  <c r="G926" i="3" s="1"/>
  <c r="T763" i="3"/>
  <c r="AB690" i="3"/>
  <c r="U690" i="3" s="1"/>
  <c r="N690" i="3" s="1"/>
  <c r="G690" i="3" s="1"/>
  <c r="AI689" i="3"/>
  <c r="AB689" i="3" s="1"/>
  <c r="U689" i="3" s="1"/>
  <c r="N689" i="3" s="1"/>
  <c r="G689" i="3" s="1"/>
  <c r="D248" i="2" s="1"/>
  <c r="AW648" i="3"/>
  <c r="AW647" i="3" s="1"/>
  <c r="AW646" i="3" s="1"/>
  <c r="AW645" i="3" s="1"/>
  <c r="AB707" i="3"/>
  <c r="U707" i="3" s="1"/>
  <c r="N707" i="3" s="1"/>
  <c r="G707" i="3" s="1"/>
  <c r="AI706" i="3"/>
  <c r="AB706" i="3" s="1"/>
  <c r="U706" i="3" s="1"/>
  <c r="N706" i="3" s="1"/>
  <c r="G706" i="3" s="1"/>
  <c r="D256" i="2" s="1"/>
  <c r="AP496" i="3"/>
  <c r="AP495" i="3" s="1"/>
  <c r="AI497" i="3"/>
  <c r="T363" i="3"/>
  <c r="AO403" i="3"/>
  <c r="N331" i="3"/>
  <c r="G331" i="3" s="1"/>
  <c r="T330" i="3"/>
  <c r="R251" i="3"/>
  <c r="R218" i="3"/>
  <c r="AI212" i="3"/>
  <c r="AJ213" i="3"/>
  <c r="AJ212" i="3" s="1"/>
  <c r="AJ211" i="3" s="1"/>
  <c r="AJ200" i="3" s="1"/>
  <c r="AB213" i="3"/>
  <c r="M192" i="3"/>
  <c r="K186" i="3"/>
  <c r="AB137" i="3"/>
  <c r="U137" i="3" s="1"/>
  <c r="N137" i="3" s="1"/>
  <c r="H981" i="3"/>
  <c r="K980" i="3"/>
  <c r="AA767" i="3"/>
  <c r="BE723" i="3"/>
  <c r="BE717" i="3" s="1"/>
  <c r="BE716" i="3" s="1"/>
  <c r="BE715" i="3" s="1"/>
  <c r="BD717" i="3"/>
  <c r="BD716" i="3" s="1"/>
  <c r="BD715" i="3" s="1"/>
  <c r="AI606" i="3"/>
  <c r="AB606" i="3" s="1"/>
  <c r="U606" i="3" s="1"/>
  <c r="N606" i="3" s="1"/>
  <c r="G606" i="3" s="1"/>
  <c r="D200" i="2" s="1"/>
  <c r="AB607" i="3"/>
  <c r="U607" i="3" s="1"/>
  <c r="N607" i="3" s="1"/>
  <c r="G607" i="3" s="1"/>
  <c r="AI472" i="3"/>
  <c r="AB473" i="3"/>
  <c r="U473" i="3" s="1"/>
  <c r="N473" i="3" s="1"/>
  <c r="G473" i="3" s="1"/>
  <c r="AB296" i="3"/>
  <c r="U296" i="3" s="1"/>
  <c r="N296" i="3" s="1"/>
  <c r="G296" i="3" s="1"/>
  <c r="AH239" i="3"/>
  <c r="O188" i="3"/>
  <c r="H188" i="3" s="1"/>
  <c r="R187" i="3"/>
  <c r="N71" i="3"/>
  <c r="U71" i="3"/>
  <c r="G71" i="3" s="1"/>
  <c r="N514" i="3"/>
  <c r="G514" i="3" s="1"/>
  <c r="U513" i="3"/>
  <c r="N513" i="3" s="1"/>
  <c r="G513" i="3" s="1"/>
  <c r="D195" i="2" s="1"/>
  <c r="T945" i="3"/>
  <c r="AA801" i="3"/>
  <c r="M723" i="3"/>
  <c r="V756" i="3"/>
  <c r="O757" i="3"/>
  <c r="H757" i="3" s="1"/>
  <c r="AI731" i="3"/>
  <c r="AB732" i="3"/>
  <c r="O531" i="3"/>
  <c r="R459" i="3"/>
  <c r="AI492" i="3"/>
  <c r="AB492" i="3" s="1"/>
  <c r="U492" i="3" s="1"/>
  <c r="N492" i="3" s="1"/>
  <c r="G492" i="3" s="1"/>
  <c r="D187" i="2" s="1"/>
  <c r="AB494" i="3"/>
  <c r="U494" i="3" s="1"/>
  <c r="N494" i="3" s="1"/>
  <c r="G494" i="3" s="1"/>
  <c r="AV454" i="3"/>
  <c r="AP454" i="3" s="1"/>
  <c r="AI454" i="3" s="1"/>
  <c r="AP455" i="3"/>
  <c r="AI455" i="3" s="1"/>
  <c r="AB455" i="3" s="1"/>
  <c r="U455" i="3" s="1"/>
  <c r="N455" i="3" s="1"/>
  <c r="G455" i="3" s="1"/>
  <c r="AB463" i="3"/>
  <c r="AJ463" i="3"/>
  <c r="AJ462" i="3" s="1"/>
  <c r="AJ461" i="3" s="1"/>
  <c r="AJ460" i="3" s="1"/>
  <c r="AJ459" i="3" s="1"/>
  <c r="AV424" i="3"/>
  <c r="AP425" i="3"/>
  <c r="AI425" i="3" s="1"/>
  <c r="AB425" i="3" s="1"/>
  <c r="U425" i="3" s="1"/>
  <c r="N425" i="3" s="1"/>
  <c r="G425" i="3" s="1"/>
  <c r="M355" i="3"/>
  <c r="M329" i="3" s="1"/>
  <c r="T270" i="3"/>
  <c r="T317" i="3"/>
  <c r="AX220" i="3"/>
  <c r="AQ220" i="3" s="1"/>
  <c r="AJ220" i="3" s="1"/>
  <c r="AC220" i="3" s="1"/>
  <c r="V220" i="3" s="1"/>
  <c r="O220" i="3" s="1"/>
  <c r="H220" i="3" s="1"/>
  <c r="BE219" i="3"/>
  <c r="T240" i="3"/>
  <c r="N241" i="3"/>
  <c r="G241" i="3" s="1"/>
  <c r="AT192" i="3"/>
  <c r="AT164" i="3" s="1"/>
  <c r="AQ193" i="3"/>
  <c r="BE173" i="3"/>
  <c r="AX173" i="3" s="1"/>
  <c r="AQ173" i="3" s="1"/>
  <c r="AJ173" i="3" s="1"/>
  <c r="AX174" i="3"/>
  <c r="AQ174" i="3" s="1"/>
  <c r="BE165" i="3"/>
  <c r="AI195" i="3"/>
  <c r="AB196" i="3"/>
  <c r="U196" i="3" s="1"/>
  <c r="N196" i="3" s="1"/>
  <c r="G196" i="3" s="1"/>
  <c r="V195" i="3"/>
  <c r="O196" i="3"/>
  <c r="H196" i="3" s="1"/>
  <c r="AH110" i="3"/>
  <c r="AB111" i="3"/>
  <c r="U111" i="3" s="1"/>
  <c r="N111" i="3" s="1"/>
  <c r="G111" i="3" s="1"/>
  <c r="T45" i="3"/>
  <c r="AI1056" i="3"/>
  <c r="AP1055" i="3"/>
  <c r="M980" i="3"/>
  <c r="AI1023" i="3"/>
  <c r="AB1023" i="3" s="1"/>
  <c r="U1023" i="3" s="1"/>
  <c r="N1023" i="3" s="1"/>
  <c r="G1023" i="3" s="1"/>
  <c r="AB1024" i="3"/>
  <c r="U1024" i="3" s="1"/>
  <c r="N1024" i="3" s="1"/>
  <c r="G1024" i="3" s="1"/>
  <c r="AV960" i="3"/>
  <c r="AP961" i="3"/>
  <c r="AA945" i="3"/>
  <c r="AM737" i="3"/>
  <c r="AJ738" i="3"/>
  <c r="AB570" i="3"/>
  <c r="U570" i="3" s="1"/>
  <c r="N570" i="3" s="1"/>
  <c r="G570" i="3" s="1"/>
  <c r="AI569" i="3"/>
  <c r="AB569" i="3" s="1"/>
  <c r="U569" i="3" s="1"/>
  <c r="N569" i="3" s="1"/>
  <c r="G569" i="3" s="1"/>
  <c r="D226" i="2" s="1"/>
  <c r="N531" i="3"/>
  <c r="AB464" i="3"/>
  <c r="U464" i="3" s="1"/>
  <c r="N464" i="3" s="1"/>
  <c r="G464" i="3" s="1"/>
  <c r="AQ284" i="3"/>
  <c r="AJ284" i="3" s="1"/>
  <c r="AC284" i="3" s="1"/>
  <c r="AH219" i="3"/>
  <c r="G56" i="3"/>
  <c r="AH973" i="3"/>
  <c r="AB974" i="3"/>
  <c r="U974" i="3" s="1"/>
  <c r="N974" i="3" s="1"/>
  <c r="G974" i="3" s="1"/>
  <c r="R959" i="3"/>
  <c r="AA864" i="3"/>
  <c r="AA863" i="3" s="1"/>
  <c r="AH1011" i="3"/>
  <c r="AA900" i="3"/>
  <c r="G1012" i="3"/>
  <c r="M1011" i="3"/>
  <c r="N953" i="3"/>
  <c r="AB914" i="3"/>
  <c r="U914" i="3" s="1"/>
  <c r="N914" i="3" s="1"/>
  <c r="G914" i="3" s="1"/>
  <c r="D108" i="2" s="1"/>
  <c r="AH913" i="3"/>
  <c r="O834" i="3"/>
  <c r="H834" i="3" s="1"/>
  <c r="K905" i="3"/>
  <c r="AI837" i="3"/>
  <c r="AB838" i="3"/>
  <c r="U838" i="3" s="1"/>
  <c r="N838" i="3" s="1"/>
  <c r="G838" i="3" s="1"/>
  <c r="T803" i="3"/>
  <c r="M803" i="3"/>
  <c r="M700" i="3"/>
  <c r="AJ636" i="3"/>
  <c r="AC638" i="3"/>
  <c r="AJ726" i="3"/>
  <c r="AJ725" i="3" s="1"/>
  <c r="AJ724" i="3" s="1"/>
  <c r="AJ723" i="3" s="1"/>
  <c r="AC727" i="3"/>
  <c r="AI599" i="3"/>
  <c r="AP598" i="3"/>
  <c r="AP597" i="3" s="1"/>
  <c r="AP596" i="3" s="1"/>
  <c r="AO459" i="3"/>
  <c r="AA521" i="3"/>
  <c r="AA522" i="3"/>
  <c r="T516" i="3"/>
  <c r="T479" i="3" s="1"/>
  <c r="O549" i="3"/>
  <c r="H549" i="3" s="1"/>
  <c r="V547" i="3"/>
  <c r="AI534" i="3"/>
  <c r="AB535" i="3"/>
  <c r="U535" i="3" s="1"/>
  <c r="N535" i="3" s="1"/>
  <c r="G535" i="3" s="1"/>
  <c r="AV414" i="3"/>
  <c r="AH330" i="3"/>
  <c r="M469" i="3"/>
  <c r="AO330" i="3"/>
  <c r="T355" i="3"/>
  <c r="AO414" i="3"/>
  <c r="AO317" i="3"/>
  <c r="O395" i="3"/>
  <c r="H395" i="3" s="1"/>
  <c r="E146" i="2" s="1"/>
  <c r="O256" i="3"/>
  <c r="H256" i="3" s="1"/>
  <c r="V255" i="3"/>
  <c r="AA166" i="3"/>
  <c r="G141" i="3"/>
  <c r="M137" i="3"/>
  <c r="K44" i="3"/>
  <c r="H45" i="3"/>
  <c r="O1039" i="3"/>
  <c r="H1039" i="3" s="1"/>
  <c r="R1038" i="3"/>
  <c r="AW863" i="3"/>
  <c r="AP863" i="3" s="1"/>
  <c r="AI863" i="3" s="1"/>
  <c r="BD856" i="3"/>
  <c r="M929" i="3"/>
  <c r="T980" i="3"/>
  <c r="AP1015" i="3"/>
  <c r="AP1011" i="3" s="1"/>
  <c r="AP1010" i="3" s="1"/>
  <c r="AP986" i="3" s="1"/>
  <c r="AI1016" i="3"/>
  <c r="AH900" i="3"/>
  <c r="R646" i="3"/>
  <c r="R645" i="3" s="1"/>
  <c r="AJ703" i="3"/>
  <c r="AQ702" i="3"/>
  <c r="AI482" i="3"/>
  <c r="AB483" i="3"/>
  <c r="U483" i="3" s="1"/>
  <c r="N483" i="3" s="1"/>
  <c r="G483" i="3" s="1"/>
  <c r="AJ304" i="3"/>
  <c r="AJ288" i="3" s="1"/>
  <c r="AJ287" i="3" s="1"/>
  <c r="AJ286" i="3" s="1"/>
  <c r="AC305" i="3"/>
  <c r="U1177" i="3"/>
  <c r="N1177" i="3" s="1"/>
  <c r="G1177" i="3" s="1"/>
  <c r="D283" i="2" s="1"/>
  <c r="D282" i="2" s="1"/>
  <c r="D266" i="2" s="1"/>
  <c r="D265" i="2" s="1"/>
  <c r="AA1176" i="3"/>
  <c r="AA911" i="3"/>
  <c r="AI1043" i="3"/>
  <c r="AB1043" i="3" s="1"/>
  <c r="U1043" i="3" s="1"/>
  <c r="N1043" i="3" s="1"/>
  <c r="G1043" i="3" s="1"/>
  <c r="D320" i="2" s="1"/>
  <c r="AB1044" i="3"/>
  <c r="U1044" i="3" s="1"/>
  <c r="N1044" i="3" s="1"/>
  <c r="G1044" i="3" s="1"/>
  <c r="AA960" i="3"/>
  <c r="AH980" i="3"/>
  <c r="AB981" i="3"/>
  <c r="U981" i="3" s="1"/>
  <c r="N981" i="3" s="1"/>
  <c r="G981" i="3" s="1"/>
  <c r="T960" i="3"/>
  <c r="AB963" i="3"/>
  <c r="M839" i="3"/>
  <c r="AI875" i="3"/>
  <c r="AB875" i="3" s="1"/>
  <c r="U875" i="3" s="1"/>
  <c r="N875" i="3" s="1"/>
  <c r="AB895" i="3"/>
  <c r="U895" i="3" s="1"/>
  <c r="N895" i="3" s="1"/>
  <c r="G895" i="3" s="1"/>
  <c r="T858" i="3"/>
  <c r="T834" i="3"/>
  <c r="K795" i="3"/>
  <c r="AH700" i="3"/>
  <c r="AI572" i="3"/>
  <c r="AB572" i="3" s="1"/>
  <c r="U572" i="3" s="1"/>
  <c r="N572" i="3" s="1"/>
  <c r="G572" i="3" s="1"/>
  <c r="D227" i="2" s="1"/>
  <c r="AB573" i="3"/>
  <c r="U573" i="3" s="1"/>
  <c r="N573" i="3" s="1"/>
  <c r="G573" i="3" s="1"/>
  <c r="AA738" i="3"/>
  <c r="AA728" i="3"/>
  <c r="AW622" i="3"/>
  <c r="AW621" i="3" s="1"/>
  <c r="AP623" i="3"/>
  <c r="AI563" i="3"/>
  <c r="AB564" i="3"/>
  <c r="U564" i="3" s="1"/>
  <c r="N564" i="3" s="1"/>
  <c r="G564" i="3" s="1"/>
  <c r="AI590" i="3"/>
  <c r="AB590" i="3" s="1"/>
  <c r="U590" i="3" s="1"/>
  <c r="N590" i="3" s="1"/>
  <c r="G590" i="3" s="1"/>
  <c r="D234" i="2" s="1"/>
  <c r="AB591" i="3"/>
  <c r="U591" i="3" s="1"/>
  <c r="N591" i="3" s="1"/>
  <c r="G591" i="3" s="1"/>
  <c r="T454" i="3"/>
  <c r="AI484" i="3"/>
  <c r="AB484" i="3" s="1"/>
  <c r="U484" i="3" s="1"/>
  <c r="N484" i="3" s="1"/>
  <c r="G484" i="3" s="1"/>
  <c r="D184" i="2" s="1"/>
  <c r="AB486" i="3"/>
  <c r="U486" i="3" s="1"/>
  <c r="N486" i="3" s="1"/>
  <c r="G486" i="3" s="1"/>
  <c r="BC391" i="3"/>
  <c r="AW392" i="3"/>
  <c r="AP392" i="3" s="1"/>
  <c r="AI392" i="3" s="1"/>
  <c r="AB392" i="3" s="1"/>
  <c r="U392" i="3" s="1"/>
  <c r="N392" i="3" s="1"/>
  <c r="G392" i="3" s="1"/>
  <c r="AY261" i="3"/>
  <c r="BC262" i="3"/>
  <c r="AW262" i="3" s="1"/>
  <c r="AW339" i="3"/>
  <c r="AP339" i="3" s="1"/>
  <c r="AI339" i="3" s="1"/>
  <c r="AB339" i="3" s="1"/>
  <c r="U339" i="3" s="1"/>
  <c r="N339" i="3" s="1"/>
  <c r="G339" i="3" s="1"/>
  <c r="D123" i="2" s="1"/>
  <c r="BC334" i="3"/>
  <c r="K329" i="3"/>
  <c r="R316" i="3"/>
  <c r="O317" i="3"/>
  <c r="H317" i="3" s="1"/>
  <c r="AV317" i="3"/>
  <c r="AP318" i="3"/>
  <c r="AI318" i="3" s="1"/>
  <c r="AB318" i="3" s="1"/>
  <c r="U318" i="3" s="1"/>
  <c r="N318" i="3" s="1"/>
  <c r="G318" i="3" s="1"/>
  <c r="M288" i="3"/>
  <c r="V236" i="3"/>
  <c r="O237" i="3"/>
  <c r="H237" i="3" s="1"/>
  <c r="AH192" i="3"/>
  <c r="M188" i="3"/>
  <c r="AB138" i="3"/>
  <c r="U138" i="3" s="1"/>
  <c r="N138" i="3" s="1"/>
  <c r="G138" i="3" s="1"/>
  <c r="K1038" i="3"/>
  <c r="AB693" i="3"/>
  <c r="U693" i="3" s="1"/>
  <c r="N693" i="3" s="1"/>
  <c r="G693" i="3" s="1"/>
  <c r="D249" i="2" s="1"/>
  <c r="AA603" i="3"/>
  <c r="Y717" i="3"/>
  <c r="Y716" i="3" s="1"/>
  <c r="Y715" i="3" s="1"/>
  <c r="AI553" i="3"/>
  <c r="AB553" i="3" s="1"/>
  <c r="U553" i="3" s="1"/>
  <c r="N553" i="3" s="1"/>
  <c r="G553" i="3" s="1"/>
  <c r="D221" i="2" s="1"/>
  <c r="AB554" i="3"/>
  <c r="U554" i="3" s="1"/>
  <c r="N554" i="3" s="1"/>
  <c r="G554" i="3" s="1"/>
  <c r="AQ604" i="3"/>
  <c r="AJ605" i="3"/>
  <c r="K218" i="3"/>
  <c r="K144" i="3"/>
  <c r="AB341" i="3"/>
  <c r="U341" i="3" s="1"/>
  <c r="N341" i="3" s="1"/>
  <c r="G341" i="3" s="1"/>
  <c r="M269" i="3"/>
  <c r="AW220" i="3"/>
  <c r="AP220" i="3" s="1"/>
  <c r="AI220" i="3" s="1"/>
  <c r="AB220" i="3" s="1"/>
  <c r="U220" i="3" s="1"/>
  <c r="N220" i="3" s="1"/>
  <c r="BD219" i="3"/>
  <c r="K447" i="3"/>
  <c r="M1037" i="3"/>
  <c r="AI1047" i="3"/>
  <c r="AB1047" i="3" s="1"/>
  <c r="U1047" i="3" s="1"/>
  <c r="N1047" i="3" s="1"/>
  <c r="G1047" i="3" s="1"/>
  <c r="D322" i="2" s="1"/>
  <c r="AB1048" i="3"/>
  <c r="U1048" i="3" s="1"/>
  <c r="N1048" i="3" s="1"/>
  <c r="G1048" i="3" s="1"/>
  <c r="AC953" i="3"/>
  <c r="O954" i="3"/>
  <c r="AF831" i="3"/>
  <c r="T900" i="3"/>
  <c r="AI739" i="3"/>
  <c r="AB739" i="3" s="1"/>
  <c r="U739" i="3" s="1"/>
  <c r="AO738" i="3"/>
  <c r="H545" i="3"/>
  <c r="O543" i="3"/>
  <c r="H543" i="3" s="1"/>
  <c r="E218" i="2" s="1"/>
  <c r="K1001" i="3"/>
  <c r="AI1041" i="3"/>
  <c r="AB1042" i="3"/>
  <c r="U1042" i="3" s="1"/>
  <c r="N1042" i="3" s="1"/>
  <c r="G1042" i="3" s="1"/>
  <c r="T930" i="3"/>
  <c r="AA973" i="3"/>
  <c r="T952" i="3"/>
  <c r="G953" i="3"/>
  <c r="AI865" i="3"/>
  <c r="AB866" i="3"/>
  <c r="U866" i="3" s="1"/>
  <c r="N866" i="3" s="1"/>
  <c r="G866" i="3" s="1"/>
  <c r="AT831" i="3"/>
  <c r="AQ832" i="3"/>
  <c r="M767" i="3"/>
  <c r="M763" i="3" s="1"/>
  <c r="AF735" i="3"/>
  <c r="AH738" i="3"/>
  <c r="O627" i="3"/>
  <c r="H627" i="3" s="1"/>
  <c r="V626" i="3"/>
  <c r="O626" i="3" s="1"/>
  <c r="H626" i="3" s="1"/>
  <c r="E209" i="2" s="1"/>
  <c r="AA711" i="3"/>
  <c r="O588" i="3"/>
  <c r="H588" i="3" s="1"/>
  <c r="V587" i="3"/>
  <c r="O587" i="3" s="1"/>
  <c r="H587" i="3" s="1"/>
  <c r="E233" i="2" s="1"/>
  <c r="AH459" i="3"/>
  <c r="T470" i="3"/>
  <c r="K479" i="3"/>
  <c r="AI475" i="3"/>
  <c r="AB476" i="3"/>
  <c r="U476" i="3" s="1"/>
  <c r="N476" i="3" s="1"/>
  <c r="G476" i="3" s="1"/>
  <c r="AA391" i="3"/>
  <c r="V367" i="3"/>
  <c r="AC365" i="3"/>
  <c r="AC364" i="3" s="1"/>
  <c r="AC363" i="3" s="1"/>
  <c r="AC362" i="3" s="1"/>
  <c r="AC328" i="3" s="1"/>
  <c r="AC327" i="3" s="1"/>
  <c r="AC326" i="3" s="1"/>
  <c r="BD414" i="3"/>
  <c r="AW415" i="3"/>
  <c r="AP415" i="3" s="1"/>
  <c r="AI415" i="3" s="1"/>
  <c r="AP405" i="3"/>
  <c r="AI405" i="3" s="1"/>
  <c r="AB405" i="3" s="1"/>
  <c r="U405" i="3" s="1"/>
  <c r="N405" i="3" s="1"/>
  <c r="G405" i="3" s="1"/>
  <c r="AV404" i="3"/>
  <c r="O290" i="3"/>
  <c r="H290" i="3" s="1"/>
  <c r="H289" i="3" s="1"/>
  <c r="V289" i="3"/>
  <c r="AR261" i="3"/>
  <c r="AV262" i="3"/>
  <c r="R192" i="3"/>
  <c r="AB207" i="3"/>
  <c r="U207" i="3" s="1"/>
  <c r="N207" i="3" s="1"/>
  <c r="G207" i="3" s="1"/>
  <c r="AP239" i="3"/>
  <c r="AI240" i="3"/>
  <c r="AI239" i="3" s="1"/>
  <c r="AA834" i="3"/>
  <c r="N636" i="3"/>
  <c r="G638" i="3"/>
  <c r="G636" i="3" s="1"/>
  <c r="D253" i="2" s="1"/>
  <c r="AH729" i="3"/>
  <c r="AB679" i="3"/>
  <c r="U679" i="3" s="1"/>
  <c r="N679" i="3" s="1"/>
  <c r="G679" i="3" s="1"/>
  <c r="AI678" i="3"/>
  <c r="AB678" i="3" s="1"/>
  <c r="U678" i="3" s="1"/>
  <c r="N678" i="3" s="1"/>
  <c r="G678" i="3" s="1"/>
  <c r="D245" i="2" s="1"/>
  <c r="O694" i="3"/>
  <c r="H694" i="3" s="1"/>
  <c r="V693" i="3"/>
  <c r="O693" i="3" s="1"/>
  <c r="H693" i="3" s="1"/>
  <c r="E249" i="2" s="1"/>
  <c r="N649" i="3"/>
  <c r="M362" i="3"/>
  <c r="AC575" i="3"/>
  <c r="V576" i="3"/>
  <c r="AV450" i="3"/>
  <c r="M238" i="3"/>
  <c r="R286" i="3"/>
  <c r="AK261" i="3"/>
  <c r="AO262" i="3"/>
  <c r="AC130" i="3"/>
  <c r="U130" i="3"/>
  <c r="BE123" i="3"/>
  <c r="AX124" i="3"/>
  <c r="AQ124" i="3" s="1"/>
  <c r="BE60" i="3"/>
  <c r="AX61" i="3"/>
  <c r="AQ61" i="3" s="1"/>
  <c r="U954" i="3"/>
  <c r="G954" i="3" s="1"/>
  <c r="N954" i="3"/>
  <c r="AC1063" i="3"/>
  <c r="AJ1062" i="3"/>
  <c r="AJ1061" i="3" s="1"/>
  <c r="AJ1038" i="3" s="1"/>
  <c r="AJ1037" i="3" s="1"/>
  <c r="AJ1036" i="3" s="1"/>
  <c r="V956" i="3"/>
  <c r="H956" i="3" s="1"/>
  <c r="H957" i="3"/>
  <c r="T911" i="3"/>
  <c r="M911" i="3"/>
  <c r="AH845" i="3"/>
  <c r="AH767" i="3"/>
  <c r="K633" i="3"/>
  <c r="AI669" i="3"/>
  <c r="AP668" i="3"/>
  <c r="AP667" i="3" s="1"/>
  <c r="T634" i="3"/>
  <c r="AH470" i="3"/>
  <c r="AI583" i="3"/>
  <c r="AP582" i="3"/>
  <c r="K602" i="3"/>
  <c r="K601" i="3"/>
  <c r="AQ534" i="3"/>
  <c r="AQ530" i="3" s="1"/>
  <c r="AQ529" i="3" s="1"/>
  <c r="AQ528" i="3" s="1"/>
  <c r="AQ520" i="3" s="1"/>
  <c r="AJ535" i="3"/>
  <c r="AA363" i="3"/>
  <c r="U364" i="3"/>
  <c r="N364" i="3" s="1"/>
  <c r="G364" i="3" s="1"/>
  <c r="AO424" i="3"/>
  <c r="AO391" i="3"/>
  <c r="K268" i="3"/>
  <c r="AD261" i="3"/>
  <c r="AH262" i="3"/>
  <c r="I262" i="3"/>
  <c r="M263" i="3"/>
  <c r="AB189" i="3"/>
  <c r="U189" i="3" s="1"/>
  <c r="N189" i="3" s="1"/>
  <c r="G189" i="3" s="1"/>
  <c r="AH188" i="3"/>
  <c r="AX145" i="3"/>
  <c r="AQ145" i="3" s="1"/>
  <c r="BE144" i="3"/>
  <c r="AX144" i="3" s="1"/>
  <c r="AQ144" i="3" s="1"/>
  <c r="AB88" i="3"/>
  <c r="U88" i="3" s="1"/>
  <c r="N88" i="3" s="1"/>
  <c r="G88" i="3" s="1"/>
  <c r="AB63" i="3"/>
  <c r="U63" i="3" s="1"/>
  <c r="N63" i="3" s="1"/>
  <c r="G63" i="3" s="1"/>
  <c r="AI62" i="3"/>
  <c r="AI16" i="3"/>
  <c r="AB17" i="3"/>
  <c r="U17" i="3" s="1"/>
  <c r="N17" i="3" s="1"/>
  <c r="G17" i="3" s="1"/>
  <c r="T1038" i="3"/>
  <c r="AH945" i="3"/>
  <c r="M858" i="3"/>
  <c r="AA931" i="3"/>
  <c r="U932" i="3"/>
  <c r="N932" i="3" s="1"/>
  <c r="G932" i="3" s="1"/>
  <c r="AB804" i="3"/>
  <c r="U804" i="3" s="1"/>
  <c r="N804" i="3" s="1"/>
  <c r="G804" i="3" s="1"/>
  <c r="AH803" i="3"/>
  <c r="AI827" i="3"/>
  <c r="AB828" i="3"/>
  <c r="U828" i="3" s="1"/>
  <c r="N828" i="3" s="1"/>
  <c r="G828" i="3" s="1"/>
  <c r="D149" i="2" s="1"/>
  <c r="D148" i="2" s="1"/>
  <c r="AP681" i="3"/>
  <c r="AI684" i="3"/>
  <c r="AX701" i="3"/>
  <c r="AX700" i="3" s="1"/>
  <c r="AX699" i="3" s="1"/>
  <c r="T603" i="3"/>
  <c r="R521" i="3"/>
  <c r="O521" i="3" s="1"/>
  <c r="H521" i="3" s="1"/>
  <c r="O523" i="3"/>
  <c r="H523" i="3" s="1"/>
  <c r="R522" i="3"/>
  <c r="O522" i="3" s="1"/>
  <c r="H522" i="3" s="1"/>
  <c r="AW608" i="3"/>
  <c r="AP609" i="3"/>
  <c r="M317" i="3"/>
  <c r="AV460" i="3"/>
  <c r="AP461" i="3"/>
  <c r="AI461" i="3" s="1"/>
  <c r="AB461" i="3" s="1"/>
  <c r="U461" i="3" s="1"/>
  <c r="N461" i="3" s="1"/>
  <c r="G461" i="3" s="1"/>
  <c r="AQ482" i="3"/>
  <c r="AQ481" i="3" s="1"/>
  <c r="AQ480" i="3" s="1"/>
  <c r="AQ479" i="3" s="1"/>
  <c r="AQ478" i="3" s="1"/>
  <c r="AJ483" i="3"/>
  <c r="G174" i="3"/>
  <c r="BE98" i="3"/>
  <c r="AX99" i="3"/>
  <c r="AQ99" i="3" s="1"/>
  <c r="M45" i="3"/>
  <c r="M944" i="3"/>
  <c r="M973" i="3"/>
  <c r="U1019" i="3"/>
  <c r="N1019" i="3" s="1"/>
  <c r="G1019" i="3" s="1"/>
  <c r="AA1018" i="3"/>
  <c r="AH961" i="3"/>
  <c r="M844" i="3"/>
  <c r="H940" i="3"/>
  <c r="H935" i="3" s="1"/>
  <c r="E29" i="1" s="1"/>
  <c r="K935" i="3"/>
  <c r="AH834" i="3"/>
  <c r="AA634" i="3"/>
  <c r="AB798" i="3"/>
  <c r="U798" i="3" s="1"/>
  <c r="N798" i="3" s="1"/>
  <c r="G798" i="3" s="1"/>
  <c r="AH797" i="3"/>
  <c r="N745" i="3"/>
  <c r="G745" i="3" s="1"/>
  <c r="D89" i="2" s="1"/>
  <c r="T739" i="3"/>
  <c r="AH724" i="3"/>
  <c r="AB725" i="3"/>
  <c r="U725" i="3" s="1"/>
  <c r="N725" i="3" s="1"/>
  <c r="G725" i="3" s="1"/>
  <c r="M633" i="3"/>
  <c r="AQ652" i="3"/>
  <c r="AJ653" i="3"/>
  <c r="AB429" i="3"/>
  <c r="U429" i="3" s="1"/>
  <c r="N429" i="3" s="1"/>
  <c r="G429" i="3" s="1"/>
  <c r="AI588" i="3"/>
  <c r="AP587" i="3"/>
  <c r="BD267" i="3"/>
  <c r="AW267" i="3" s="1"/>
  <c r="AP267" i="3" s="1"/>
  <c r="AW268" i="3"/>
  <c r="AP268" i="3" s="1"/>
  <c r="AW404" i="3"/>
  <c r="BD403" i="3"/>
  <c r="AV375" i="3"/>
  <c r="AV355" i="3"/>
  <c r="AP355" i="3" s="1"/>
  <c r="AI355" i="3" s="1"/>
  <c r="AP356" i="3"/>
  <c r="AI356" i="3" s="1"/>
  <c r="AB356" i="3" s="1"/>
  <c r="U356" i="3" s="1"/>
  <c r="N356" i="3" s="1"/>
  <c r="G356" i="3" s="1"/>
  <c r="BE192" i="3"/>
  <c r="AX192" i="3" s="1"/>
  <c r="AX214" i="3"/>
  <c r="AQ214" i="3" s="1"/>
  <c r="AJ214" i="3" s="1"/>
  <c r="AC214" i="3" s="1"/>
  <c r="V214" i="3" s="1"/>
  <c r="O214" i="3" s="1"/>
  <c r="H214" i="3" s="1"/>
  <c r="AH288" i="3"/>
  <c r="T157" i="3"/>
  <c r="AW192" i="3"/>
  <c r="M220" i="3"/>
  <c r="T193" i="3"/>
  <c r="BD165" i="3"/>
  <c r="AW166" i="3"/>
  <c r="AI98" i="3"/>
  <c r="AB694" i="3"/>
  <c r="U694" i="3" s="1"/>
  <c r="N694" i="3" s="1"/>
  <c r="G694" i="3" s="1"/>
  <c r="AI550" i="3"/>
  <c r="AB551" i="3"/>
  <c r="U551" i="3" s="1"/>
  <c r="N551" i="3" s="1"/>
  <c r="G551" i="3" s="1"/>
  <c r="AI568" i="3"/>
  <c r="AP567" i="3"/>
  <c r="AP562" i="3" s="1"/>
  <c r="AX603" i="3"/>
  <c r="AI289" i="3"/>
  <c r="AB289" i="3" s="1"/>
  <c r="U289" i="3" s="1"/>
  <c r="N289" i="3" s="1"/>
  <c r="G289" i="3" s="1"/>
  <c r="AO288" i="3"/>
  <c r="K414" i="3"/>
  <c r="AP165" i="3"/>
  <c r="AA84" i="3"/>
  <c r="M602" i="3"/>
  <c r="M601" i="3"/>
  <c r="V827" i="3"/>
  <c r="O828" i="3"/>
  <c r="H828" i="3" s="1"/>
  <c r="E149" i="2" s="1"/>
  <c r="E148" i="2" s="1"/>
  <c r="AA844" i="3"/>
  <c r="K718" i="3"/>
  <c r="AH521" i="3"/>
  <c r="AH522" i="3"/>
  <c r="AB522" i="3" s="1"/>
  <c r="AH454" i="3"/>
  <c r="AI575" i="3"/>
  <c r="AB575" i="3" s="1"/>
  <c r="U575" i="3" s="1"/>
  <c r="N575" i="3" s="1"/>
  <c r="G575" i="3" s="1"/>
  <c r="D228" i="2" s="1"/>
  <c r="AB576" i="3"/>
  <c r="U576" i="3" s="1"/>
  <c r="N576" i="3" s="1"/>
  <c r="G576" i="3" s="1"/>
  <c r="AP540" i="3"/>
  <c r="AI541" i="3"/>
  <c r="BC424" i="3"/>
  <c r="AW432" i="3"/>
  <c r="AP432" i="3" s="1"/>
  <c r="AI432" i="3" s="1"/>
  <c r="AB432" i="3" s="1"/>
  <c r="U432" i="3" s="1"/>
  <c r="N432" i="3" s="1"/>
  <c r="G432" i="3" s="1"/>
  <c r="R414" i="3"/>
  <c r="O415" i="3"/>
  <c r="H415" i="3" s="1"/>
  <c r="R329" i="3"/>
  <c r="M404" i="3"/>
  <c r="AH253" i="3"/>
  <c r="AB254" i="3"/>
  <c r="U254" i="3" s="1"/>
  <c r="N254" i="3" s="1"/>
  <c r="G254" i="3" s="1"/>
  <c r="AI149" i="3"/>
  <c r="AB150" i="3"/>
  <c r="U150" i="3" s="1"/>
  <c r="N150" i="3" s="1"/>
  <c r="G150" i="3" s="1"/>
  <c r="Y959" i="3"/>
  <c r="AB636" i="3"/>
  <c r="U636" i="3" s="1"/>
  <c r="AP451" i="3"/>
  <c r="AP450" i="3" s="1"/>
  <c r="AI452" i="3"/>
  <c r="AI620" i="3"/>
  <c r="AP619" i="3"/>
  <c r="AX240" i="3"/>
  <c r="AQ240" i="3" s="1"/>
  <c r="AJ240" i="3" s="1"/>
  <c r="BE238" i="3"/>
  <c r="BE239" i="3"/>
  <c r="AX239" i="3" s="1"/>
  <c r="AQ239" i="3" s="1"/>
  <c r="AH65" i="3"/>
  <c r="AP74" i="3"/>
  <c r="AW73" i="3"/>
  <c r="T1010" i="3"/>
  <c r="M1181" i="3"/>
  <c r="M1147" i="3" s="1"/>
  <c r="AI1049" i="3"/>
  <c r="AB1049" i="3" s="1"/>
  <c r="U1049" i="3" s="1"/>
  <c r="N1049" i="3" s="1"/>
  <c r="G1049" i="3" s="1"/>
  <c r="D323" i="2" s="1"/>
  <c r="AB1050" i="3"/>
  <c r="U1050" i="3" s="1"/>
  <c r="N1050" i="3" s="1"/>
  <c r="G1050" i="3" s="1"/>
  <c r="R979" i="3"/>
  <c r="O980" i="3"/>
  <c r="AH858" i="3"/>
  <c r="AB859" i="3"/>
  <c r="T1018" i="3"/>
  <c r="AH965" i="3"/>
  <c r="U853" i="3"/>
  <c r="G853" i="3" s="1"/>
  <c r="N853" i="3"/>
  <c r="AC1034" i="3"/>
  <c r="AC1033" i="3" s="1"/>
  <c r="AC1032" i="3" s="1"/>
  <c r="AC1031" i="3" s="1"/>
  <c r="AC1030" i="3" s="1"/>
  <c r="V1035" i="3"/>
  <c r="AA1002" i="3"/>
  <c r="AH820" i="3"/>
  <c r="O900" i="3"/>
  <c r="Y899" i="3"/>
  <c r="AA821" i="3"/>
  <c r="U822" i="3"/>
  <c r="R763" i="3"/>
  <c r="AQ658" i="3"/>
  <c r="AJ659" i="3"/>
  <c r="O453" i="3"/>
  <c r="H453" i="3" s="1"/>
  <c r="V452" i="3"/>
  <c r="AO602" i="3"/>
  <c r="AO601" i="3"/>
  <c r="AO600" i="3" s="1"/>
  <c r="O583" i="3"/>
  <c r="H583" i="3" s="1"/>
  <c r="V582" i="3"/>
  <c r="O582" i="3" s="1"/>
  <c r="H582" i="3" s="1"/>
  <c r="E231" i="2" s="1"/>
  <c r="K469" i="3"/>
  <c r="AB503" i="3"/>
  <c r="U503" i="3" s="1"/>
  <c r="N503" i="3" s="1"/>
  <c r="G503" i="3" s="1"/>
  <c r="D191" i="2" s="1"/>
  <c r="AI502" i="3"/>
  <c r="AB502" i="3" s="1"/>
  <c r="U502" i="3" s="1"/>
  <c r="N502" i="3" s="1"/>
  <c r="G502" i="3" s="1"/>
  <c r="AH424" i="3"/>
  <c r="AA316" i="3"/>
  <c r="AA415" i="3"/>
  <c r="AA404" i="3"/>
  <c r="T287" i="3"/>
  <c r="AH404" i="3"/>
  <c r="AH234" i="3"/>
  <c r="AW228" i="3"/>
  <c r="BD226" i="3"/>
  <c r="BD227" i="3"/>
  <c r="M157" i="3"/>
  <c r="M145" i="3" s="1"/>
  <c r="AH157" i="3"/>
  <c r="AB157" i="3" s="1"/>
  <c r="U157" i="3" s="1"/>
  <c r="AB158" i="3"/>
  <c r="U158" i="3" s="1"/>
  <c r="N158" i="3" s="1"/>
  <c r="G158" i="3" s="1"/>
  <c r="AT64" i="3"/>
  <c r="AB40" i="3"/>
  <c r="U40" i="3" s="1"/>
  <c r="N40" i="3" s="1"/>
  <c r="G40" i="3" s="1"/>
  <c r="AI39" i="3"/>
  <c r="H1018" i="3"/>
  <c r="K1017" i="3"/>
  <c r="H1017" i="3" s="1"/>
  <c r="M1176" i="3"/>
  <c r="AI658" i="3"/>
  <c r="AB658" i="3" s="1"/>
  <c r="U658" i="3" s="1"/>
  <c r="N658" i="3" s="1"/>
  <c r="G658" i="3" s="1"/>
  <c r="D241" i="2" s="1"/>
  <c r="AB659" i="3"/>
  <c r="U659" i="3" s="1"/>
  <c r="N659" i="3" s="1"/>
  <c r="G659" i="3" s="1"/>
  <c r="M737" i="3"/>
  <c r="T450" i="3"/>
  <c r="R600" i="3"/>
  <c r="AA268" i="3"/>
  <c r="U1182" i="3"/>
  <c r="N1182" i="3" s="1"/>
  <c r="G1182" i="3" s="1"/>
  <c r="AA1181" i="3"/>
  <c r="R972" i="3"/>
  <c r="O973" i="3"/>
  <c r="Y950" i="3"/>
  <c r="AH905" i="3"/>
  <c r="AB906" i="3"/>
  <c r="U906" i="3" s="1"/>
  <c r="N906" i="3" s="1"/>
  <c r="G906" i="3" s="1"/>
  <c r="H900" i="3"/>
  <c r="R899" i="3"/>
  <c r="K820" i="3"/>
  <c r="T822" i="3"/>
  <c r="N823" i="3"/>
  <c r="G823" i="3" s="1"/>
  <c r="R801" i="3"/>
  <c r="O801" i="3" s="1"/>
  <c r="O802" i="3"/>
  <c r="H802" i="3" s="1"/>
  <c r="O787" i="3"/>
  <c r="V786" i="3"/>
  <c r="V767" i="3" s="1"/>
  <c r="V763" i="3" s="1"/>
  <c r="V759" i="3" s="1"/>
  <c r="V758" i="3" s="1"/>
  <c r="M797" i="3"/>
  <c r="AA718" i="3"/>
  <c r="AJ642" i="3"/>
  <c r="AQ641" i="3"/>
  <c r="AQ635" i="3" s="1"/>
  <c r="AQ634" i="3" s="1"/>
  <c r="AQ633" i="3" s="1"/>
  <c r="AQ632" i="3" s="1"/>
  <c r="AQ631" i="3" s="1"/>
  <c r="AQ721" i="3"/>
  <c r="AQ720" i="3" s="1"/>
  <c r="AQ719" i="3" s="1"/>
  <c r="AQ718" i="3" s="1"/>
  <c r="AQ717" i="3" s="1"/>
  <c r="AQ716" i="3" s="1"/>
  <c r="AQ715" i="3" s="1"/>
  <c r="AJ722" i="3"/>
  <c r="AI653" i="3"/>
  <c r="AP652" i="3"/>
  <c r="AX648" i="3"/>
  <c r="AX647" i="3" s="1"/>
  <c r="K520" i="3"/>
  <c r="O585" i="3"/>
  <c r="H585" i="3" s="1"/>
  <c r="V584" i="3"/>
  <c r="O584" i="3" s="1"/>
  <c r="H584" i="3" s="1"/>
  <c r="E232" i="2" s="1"/>
  <c r="AW459" i="3"/>
  <c r="BD451" i="3"/>
  <c r="M459" i="3"/>
  <c r="T413" i="3"/>
  <c r="AQ608" i="3"/>
  <c r="AJ609" i="3"/>
  <c r="AH415" i="3"/>
  <c r="AH363" i="3"/>
  <c r="AA424" i="3"/>
  <c r="AH355" i="3"/>
  <c r="AA257" i="3"/>
  <c r="U257" i="3" s="1"/>
  <c r="N257" i="3" s="1"/>
  <c r="G257" i="3" s="1"/>
  <c r="U258" i="3"/>
  <c r="N258" i="3" s="1"/>
  <c r="G258" i="3" s="1"/>
  <c r="AA193" i="3"/>
  <c r="V166" i="3"/>
  <c r="O170" i="3"/>
  <c r="H170" i="3" s="1"/>
  <c r="T188" i="3"/>
  <c r="AC132" i="3"/>
  <c r="U132" i="3"/>
  <c r="R857" i="3"/>
  <c r="O857" i="3" s="1"/>
  <c r="H857" i="3" s="1"/>
  <c r="O858" i="3"/>
  <c r="H858" i="3" s="1"/>
  <c r="AB712" i="3"/>
  <c r="U712" i="3" s="1"/>
  <c r="N712" i="3" s="1"/>
  <c r="G712" i="3" s="1"/>
  <c r="AH711" i="3"/>
  <c r="K646" i="3"/>
  <c r="K645" i="3" s="1"/>
  <c r="V754" i="3"/>
  <c r="AC752" i="3"/>
  <c r="AC738" i="3" s="1"/>
  <c r="AA468" i="3"/>
  <c r="AP470" i="3"/>
  <c r="AP469" i="3" s="1"/>
  <c r="AP468" i="3" s="1"/>
  <c r="M233" i="3"/>
  <c r="R145" i="3"/>
  <c r="V101" i="3"/>
  <c r="N101" i="3"/>
  <c r="G101" i="3" s="1"/>
  <c r="K314" i="3"/>
  <c r="H94" i="3"/>
  <c r="AH603" i="3"/>
  <c r="T1001" i="3"/>
  <c r="G433" i="3" l="1"/>
  <c r="D172" i="2" s="1"/>
  <c r="D169" i="2" s="1"/>
  <c r="D168" i="2" s="1"/>
  <c r="G424" i="3"/>
  <c r="G423" i="3" s="1"/>
  <c r="V332" i="3"/>
  <c r="AP613" i="3"/>
  <c r="AP612" i="3" s="1"/>
  <c r="AJ1029" i="3"/>
  <c r="AJ985" i="3" s="1"/>
  <c r="V390" i="3"/>
  <c r="O390" i="3" s="1"/>
  <c r="H390" i="3" s="1"/>
  <c r="AW288" i="3"/>
  <c r="N128" i="3"/>
  <c r="G128" i="3" s="1"/>
  <c r="AB863" i="3"/>
  <c r="U863" i="3" s="1"/>
  <c r="N863" i="3" s="1"/>
  <c r="N126" i="3"/>
  <c r="G126" i="3" s="1"/>
  <c r="N134" i="3"/>
  <c r="G134" i="3" s="1"/>
  <c r="AW1083" i="3"/>
  <c r="AP1083" i="3" s="1"/>
  <c r="AI1083" i="3" s="1"/>
  <c r="AB1083" i="3" s="1"/>
  <c r="U1083" i="3" s="1"/>
  <c r="N1083" i="3" s="1"/>
  <c r="G1083" i="3" s="1"/>
  <c r="K986" i="3"/>
  <c r="U626" i="3"/>
  <c r="N626" i="3" s="1"/>
  <c r="G626" i="3" s="1"/>
  <c r="D209" i="2" s="1"/>
  <c r="O465" i="3"/>
  <c r="H465" i="3" s="1"/>
  <c r="E179" i="2" s="1"/>
  <c r="E178" i="2" s="1"/>
  <c r="AI518" i="3"/>
  <c r="AB518" i="3" s="1"/>
  <c r="U518" i="3" s="1"/>
  <c r="N518" i="3" s="1"/>
  <c r="G518" i="3" s="1"/>
  <c r="D263" i="2" s="1"/>
  <c r="O269" i="3"/>
  <c r="H269" i="3" s="1"/>
  <c r="AI1062" i="3"/>
  <c r="AB1062" i="3" s="1"/>
  <c r="U1062" i="3" s="1"/>
  <c r="N1062" i="3" s="1"/>
  <c r="G1062" i="3" s="1"/>
  <c r="AI721" i="3"/>
  <c r="AB721" i="3" s="1"/>
  <c r="U721" i="3" s="1"/>
  <c r="N721" i="3" s="1"/>
  <c r="G721" i="3" s="1"/>
  <c r="D196" i="2" s="1"/>
  <c r="AP670" i="3"/>
  <c r="AP648" i="3" s="1"/>
  <c r="AP647" i="3" s="1"/>
  <c r="AP646" i="3" s="1"/>
  <c r="AP645" i="3" s="1"/>
  <c r="E144" i="2"/>
  <c r="E133" i="2" s="1"/>
  <c r="U771" i="3"/>
  <c r="U768" i="3" s="1"/>
  <c r="N768" i="3" s="1"/>
  <c r="G768" i="3" s="1"/>
  <c r="D133" i="2"/>
  <c r="R43" i="3"/>
  <c r="O43" i="3" s="1"/>
  <c r="AJ731" i="3"/>
  <c r="AJ730" i="3" s="1"/>
  <c r="AJ729" i="3" s="1"/>
  <c r="AJ728" i="3" s="1"/>
  <c r="V607" i="3"/>
  <c r="V606" i="3" s="1"/>
  <c r="O606" i="3" s="1"/>
  <c r="H606" i="3" s="1"/>
  <c r="E200" i="2" s="1"/>
  <c r="M480" i="3"/>
  <c r="M479" i="3" s="1"/>
  <c r="M478" i="3" s="1"/>
  <c r="N855" i="3"/>
  <c r="AW481" i="3"/>
  <c r="AW480" i="3" s="1"/>
  <c r="AW479" i="3" s="1"/>
  <c r="AW478" i="3" s="1"/>
  <c r="AI525" i="3"/>
  <c r="AB525" i="3" s="1"/>
  <c r="U525" i="3" s="1"/>
  <c r="N525" i="3" s="1"/>
  <c r="G525" i="3" s="1"/>
  <c r="AI508" i="3"/>
  <c r="AB508" i="3" s="1"/>
  <c r="U508" i="3" s="1"/>
  <c r="N508" i="3" s="1"/>
  <c r="G508" i="3" s="1"/>
  <c r="D193" i="2" s="1"/>
  <c r="AB271" i="3"/>
  <c r="U271" i="3" s="1"/>
  <c r="N271" i="3" s="1"/>
  <c r="G271" i="3" s="1"/>
  <c r="L1186" i="3"/>
  <c r="BE467" i="3"/>
  <c r="BD64" i="3"/>
  <c r="BD35" i="3" s="1"/>
  <c r="AL1186" i="3"/>
  <c r="AS1186" i="3"/>
  <c r="AP288" i="3"/>
  <c r="AI288" i="3" s="1"/>
  <c r="AB288" i="3" s="1"/>
  <c r="U288" i="3" s="1"/>
  <c r="N288" i="3" s="1"/>
  <c r="G288" i="3" s="1"/>
  <c r="BC602" i="3"/>
  <c r="U952" i="3"/>
  <c r="G952" i="3" s="1"/>
  <c r="R904" i="3"/>
  <c r="AC863" i="3"/>
  <c r="AC856" i="3" s="1"/>
  <c r="Z1186" i="3"/>
  <c r="AI263" i="3"/>
  <c r="AB263" i="3" s="1"/>
  <c r="U263" i="3" s="1"/>
  <c r="N263" i="3" s="1"/>
  <c r="G263" i="3" s="1"/>
  <c r="AJ1085" i="3"/>
  <c r="AJ1084" i="3" s="1"/>
  <c r="AJ1083" i="3" s="1"/>
  <c r="AJ1082" i="3" s="1"/>
  <c r="AJ1081" i="3" s="1"/>
  <c r="AJ1080" i="3" s="1"/>
  <c r="AJ1070" i="3" s="1"/>
  <c r="J1186" i="3"/>
  <c r="AO477" i="3"/>
  <c r="AO467" i="3" s="1"/>
  <c r="AI85" i="3"/>
  <c r="AB85" i="3" s="1"/>
  <c r="U85" i="3" s="1"/>
  <c r="N85" i="3" s="1"/>
  <c r="G85" i="3" s="1"/>
  <c r="Q1186" i="3"/>
  <c r="X1186" i="3"/>
  <c r="AA261" i="3"/>
  <c r="AA252" i="3" s="1"/>
  <c r="W252" i="3"/>
  <c r="W251" i="3" s="1"/>
  <c r="W34" i="3" s="1"/>
  <c r="W1186" i="3" s="1"/>
  <c r="AE1186" i="3"/>
  <c r="S1186" i="3"/>
  <c r="O897" i="3"/>
  <c r="H897" i="3" s="1"/>
  <c r="V875" i="3"/>
  <c r="O875" i="3" s="1"/>
  <c r="H875" i="3" s="1"/>
  <c r="U854" i="3"/>
  <c r="G854" i="3" s="1"/>
  <c r="AQ701" i="3"/>
  <c r="AQ700" i="3" s="1"/>
  <c r="AQ699" i="3" s="1"/>
  <c r="N549" i="3"/>
  <c r="G549" i="3" s="1"/>
  <c r="AN1186" i="3"/>
  <c r="AI635" i="3"/>
  <c r="AB635" i="3" s="1"/>
  <c r="U635" i="3" s="1"/>
  <c r="N635" i="3" s="1"/>
  <c r="G635" i="3" s="1"/>
  <c r="AP375" i="3"/>
  <c r="AI375" i="3" s="1"/>
  <c r="AB375" i="3" s="1"/>
  <c r="U375" i="3" s="1"/>
  <c r="N375" i="3" s="1"/>
  <c r="G375" i="3" s="1"/>
  <c r="Y467" i="3"/>
  <c r="AP1040" i="3"/>
  <c r="AP1039" i="3" s="1"/>
  <c r="AP1038" i="3" s="1"/>
  <c r="AP1037" i="3" s="1"/>
  <c r="AP1036" i="3" s="1"/>
  <c r="AP1029" i="3" s="1"/>
  <c r="AP985" i="3" s="1"/>
  <c r="BD467" i="3"/>
  <c r="AG1186" i="3"/>
  <c r="U1181" i="3"/>
  <c r="N1181" i="3" s="1"/>
  <c r="G1181" i="3" s="1"/>
  <c r="AA1147" i="3"/>
  <c r="AA1146" i="3" s="1"/>
  <c r="N46" i="3"/>
  <c r="G46" i="3" s="1"/>
  <c r="AW1148" i="3"/>
  <c r="AP1148" i="3" s="1"/>
  <c r="AI1148" i="3" s="1"/>
  <c r="AB1148" i="3" s="1"/>
  <c r="U1148" i="3" s="1"/>
  <c r="N1148" i="3" s="1"/>
  <c r="G1148" i="3" s="1"/>
  <c r="BD1147" i="3"/>
  <c r="AU1186" i="3"/>
  <c r="AH1124" i="3"/>
  <c r="AW1073" i="3"/>
  <c r="AP1073" i="3" s="1"/>
  <c r="AI1073" i="3" s="1"/>
  <c r="AB1073" i="3" s="1"/>
  <c r="BD1072" i="3"/>
  <c r="T1146" i="3"/>
  <c r="M1125" i="3"/>
  <c r="AC1086" i="3"/>
  <c r="V1087" i="3"/>
  <c r="O1087" i="3" s="1"/>
  <c r="H1087" i="3" s="1"/>
  <c r="AC1090" i="3"/>
  <c r="U1090" i="3"/>
  <c r="N1090" i="3" s="1"/>
  <c r="G1090" i="3" s="1"/>
  <c r="AA1073" i="3"/>
  <c r="U1074" i="3"/>
  <c r="N1074" i="3" s="1"/>
  <c r="G1074" i="3" s="1"/>
  <c r="M1073" i="3"/>
  <c r="AH1082" i="3"/>
  <c r="T1082" i="3"/>
  <c r="AH1136" i="3"/>
  <c r="AB1136" i="3" s="1"/>
  <c r="U1136" i="3" s="1"/>
  <c r="N1136" i="3" s="1"/>
  <c r="G1136" i="3" s="1"/>
  <c r="D50" i="1" s="1"/>
  <c r="AB1137" i="3"/>
  <c r="U1137" i="3" s="1"/>
  <c r="N1137" i="3" s="1"/>
  <c r="G1137" i="3" s="1"/>
  <c r="M1146" i="3"/>
  <c r="R1081" i="3"/>
  <c r="AH1146" i="3"/>
  <c r="BD1124" i="3"/>
  <c r="AW1124" i="3" s="1"/>
  <c r="AP1124" i="3" s="1"/>
  <c r="AI1124" i="3" s="1"/>
  <c r="AW1125" i="3"/>
  <c r="AP1125" i="3" s="1"/>
  <c r="AI1125" i="3" s="1"/>
  <c r="AB1125" i="3" s="1"/>
  <c r="U1125" i="3" s="1"/>
  <c r="T1126" i="3"/>
  <c r="N1127" i="3"/>
  <c r="G1127" i="3" s="1"/>
  <c r="BD1081" i="3"/>
  <c r="AW1082" i="3"/>
  <c r="AP1082" i="3" s="1"/>
  <c r="AI1082" i="3" s="1"/>
  <c r="M1082" i="3"/>
  <c r="Y1146" i="3"/>
  <c r="R833" i="3"/>
  <c r="O833" i="3" s="1"/>
  <c r="H833" i="3" s="1"/>
  <c r="AC1077" i="3"/>
  <c r="V1078" i="3"/>
  <c r="O1078" i="3" s="1"/>
  <c r="AA1082" i="3"/>
  <c r="Y1071" i="3"/>
  <c r="AC1151" i="3"/>
  <c r="V1152" i="3"/>
  <c r="O1152" i="3" s="1"/>
  <c r="H1152" i="3" s="1"/>
  <c r="AA1124" i="3"/>
  <c r="R1146" i="3"/>
  <c r="V1125" i="3"/>
  <c r="O1125" i="3" s="1"/>
  <c r="Y1124" i="3"/>
  <c r="V1124" i="3" s="1"/>
  <c r="O1124" i="3" s="1"/>
  <c r="H1125" i="3"/>
  <c r="K1124" i="3"/>
  <c r="AP1126" i="3"/>
  <c r="AI1126" i="3" s="1"/>
  <c r="AB1126" i="3" s="1"/>
  <c r="U1126" i="3" s="1"/>
  <c r="AH1072" i="3"/>
  <c r="Y1081" i="3"/>
  <c r="R520" i="3"/>
  <c r="R477" i="3" s="1"/>
  <c r="AI901" i="3"/>
  <c r="AB902" i="3"/>
  <c r="AP164" i="3"/>
  <c r="AB962" i="3"/>
  <c r="AC962" i="3" s="1"/>
  <c r="O962" i="3" s="1"/>
  <c r="U1176" i="3"/>
  <c r="N1176" i="3" s="1"/>
  <c r="G1176" i="3" s="1"/>
  <c r="BC477" i="3"/>
  <c r="BC467" i="3" s="1"/>
  <c r="V127" i="3"/>
  <c r="O127" i="3" s="1"/>
  <c r="H127" i="3" s="1"/>
  <c r="N127" i="3"/>
  <c r="G127" i="3" s="1"/>
  <c r="U903" i="3"/>
  <c r="G903" i="3" s="1"/>
  <c r="N903" i="3"/>
  <c r="V131" i="3"/>
  <c r="O131" i="3" s="1"/>
  <c r="H131" i="3" s="1"/>
  <c r="N131" i="3"/>
  <c r="G131" i="3" s="1"/>
  <c r="AI235" i="3"/>
  <c r="AB236" i="3"/>
  <c r="U236" i="3" s="1"/>
  <c r="N236" i="3" s="1"/>
  <c r="G236" i="3" s="1"/>
  <c r="O874" i="3"/>
  <c r="H874" i="3" s="1"/>
  <c r="V873" i="3"/>
  <c r="AI1057" i="3"/>
  <c r="AB1057" i="3" s="1"/>
  <c r="U1057" i="3" s="1"/>
  <c r="N1057" i="3" s="1"/>
  <c r="G1057" i="3" s="1"/>
  <c r="AB1058" i="3"/>
  <c r="U1058" i="3" s="1"/>
  <c r="N1058" i="3" s="1"/>
  <c r="G1058" i="3" s="1"/>
  <c r="O767" i="3"/>
  <c r="H767" i="3" s="1"/>
  <c r="AQ648" i="3"/>
  <c r="AQ647" i="3" s="1"/>
  <c r="AQ646" i="3" s="1"/>
  <c r="AQ645" i="3" s="1"/>
  <c r="AP262" i="3"/>
  <c r="AI262" i="3" s="1"/>
  <c r="AB262" i="3" s="1"/>
  <c r="U262" i="3" s="1"/>
  <c r="AW29" i="3"/>
  <c r="BD13" i="3"/>
  <c r="BD12" i="3" s="1"/>
  <c r="BD11" i="3" s="1"/>
  <c r="V476" i="3"/>
  <c r="AC475" i="3"/>
  <c r="AC474" i="3" s="1"/>
  <c r="AC470" i="3" s="1"/>
  <c r="AC469" i="3" s="1"/>
  <c r="AC468" i="3" s="1"/>
  <c r="V135" i="3"/>
  <c r="O135" i="3" s="1"/>
  <c r="H135" i="3" s="1"/>
  <c r="N135" i="3"/>
  <c r="G135" i="3" s="1"/>
  <c r="V486" i="3"/>
  <c r="AC484" i="3"/>
  <c r="AQ283" i="3"/>
  <c r="AJ283" i="3" s="1"/>
  <c r="AC283" i="3" s="1"/>
  <c r="AP530" i="3"/>
  <c r="AP529" i="3" s="1"/>
  <c r="AP528" i="3" s="1"/>
  <c r="AP520" i="3" s="1"/>
  <c r="AA448" i="3"/>
  <c r="M144" i="3"/>
  <c r="AA192" i="3"/>
  <c r="AH414" i="3"/>
  <c r="AB415" i="3"/>
  <c r="AW451" i="3"/>
  <c r="BD449" i="3"/>
  <c r="AI652" i="3"/>
  <c r="AB653" i="3"/>
  <c r="U653" i="3" s="1"/>
  <c r="N653" i="3" s="1"/>
  <c r="G653" i="3" s="1"/>
  <c r="T821" i="3"/>
  <c r="N822" i="3"/>
  <c r="G822" i="3" s="1"/>
  <c r="R856" i="3"/>
  <c r="H899" i="3"/>
  <c r="Y949" i="3"/>
  <c r="AH403" i="3"/>
  <c r="AA414" i="3"/>
  <c r="U415" i="3"/>
  <c r="N415" i="3" s="1"/>
  <c r="G415" i="3" s="1"/>
  <c r="V451" i="3"/>
  <c r="O452" i="3"/>
  <c r="H452" i="3" s="1"/>
  <c r="E120" i="2" s="1"/>
  <c r="E118" i="2" s="1"/>
  <c r="T1017" i="3"/>
  <c r="AX238" i="3"/>
  <c r="AQ238" i="3" s="1"/>
  <c r="AJ238" i="3" s="1"/>
  <c r="BE225" i="3"/>
  <c r="AX225" i="3" s="1"/>
  <c r="AQ225" i="3" s="1"/>
  <c r="AA145" i="3"/>
  <c r="O414" i="3"/>
  <c r="H414" i="3" s="1"/>
  <c r="R413" i="3"/>
  <c r="M44" i="3"/>
  <c r="AH602" i="3"/>
  <c r="AH601" i="3"/>
  <c r="M225" i="3"/>
  <c r="AB711" i="3"/>
  <c r="U711" i="3" s="1"/>
  <c r="N711" i="3" s="1"/>
  <c r="G711" i="3" s="1"/>
  <c r="AH710" i="3"/>
  <c r="AB710" i="3" s="1"/>
  <c r="AA423" i="3"/>
  <c r="T412" i="3"/>
  <c r="AX646" i="3"/>
  <c r="AX645" i="3" s="1"/>
  <c r="AJ641" i="3"/>
  <c r="AJ635" i="3" s="1"/>
  <c r="AJ634" i="3" s="1"/>
  <c r="AJ633" i="3" s="1"/>
  <c r="AJ632" i="3" s="1"/>
  <c r="AJ631" i="3" s="1"/>
  <c r="AC642" i="3"/>
  <c r="AH233" i="3"/>
  <c r="AH423" i="3"/>
  <c r="AA820" i="3"/>
  <c r="AH819" i="3"/>
  <c r="O1035" i="3"/>
  <c r="H1035" i="3" s="1"/>
  <c r="V1034" i="3"/>
  <c r="AJ239" i="3"/>
  <c r="AC240" i="3"/>
  <c r="AB253" i="3"/>
  <c r="U253" i="3" s="1"/>
  <c r="N253" i="3" s="1"/>
  <c r="G253" i="3" s="1"/>
  <c r="R328" i="3"/>
  <c r="K717" i="3"/>
  <c r="V826" i="3"/>
  <c r="O826" i="3" s="1"/>
  <c r="H826" i="3" s="1"/>
  <c r="O827" i="3"/>
  <c r="H827" i="3" s="1"/>
  <c r="AO287" i="3"/>
  <c r="AI567" i="3"/>
  <c r="AB567" i="3" s="1"/>
  <c r="U567" i="3" s="1"/>
  <c r="N567" i="3" s="1"/>
  <c r="G567" i="3" s="1"/>
  <c r="D225" i="2" s="1"/>
  <c r="AB568" i="3"/>
  <c r="U568" i="3" s="1"/>
  <c r="N568" i="3" s="1"/>
  <c r="G568" i="3" s="1"/>
  <c r="T192" i="3"/>
  <c r="T164" i="3" s="1"/>
  <c r="N157" i="3"/>
  <c r="G157" i="3" s="1"/>
  <c r="AV363" i="3"/>
  <c r="AI587" i="3"/>
  <c r="AB587" i="3" s="1"/>
  <c r="U587" i="3" s="1"/>
  <c r="N587" i="3" s="1"/>
  <c r="G587" i="3" s="1"/>
  <c r="D233" i="2" s="1"/>
  <c r="AB588" i="3"/>
  <c r="U588" i="3" s="1"/>
  <c r="N588" i="3" s="1"/>
  <c r="G588" i="3" s="1"/>
  <c r="AJ652" i="3"/>
  <c r="AC653" i="3"/>
  <c r="AA633" i="3"/>
  <c r="AH960" i="3"/>
  <c r="T1037" i="3"/>
  <c r="T145" i="3"/>
  <c r="AO423" i="3"/>
  <c r="AO413" i="3" s="1"/>
  <c r="K600" i="3"/>
  <c r="AH469" i="3"/>
  <c r="BE59" i="3"/>
  <c r="AX60" i="3"/>
  <c r="AQ60" i="3" s="1"/>
  <c r="AC129" i="3"/>
  <c r="AC124" i="3" s="1"/>
  <c r="AC123" i="3" s="1"/>
  <c r="AC64" i="3" s="1"/>
  <c r="R285" i="3"/>
  <c r="AP404" i="3"/>
  <c r="AI404" i="3" s="1"/>
  <c r="AB404" i="3" s="1"/>
  <c r="U404" i="3" s="1"/>
  <c r="N404" i="3" s="1"/>
  <c r="G404" i="3" s="1"/>
  <c r="AV403" i="3"/>
  <c r="AA390" i="3"/>
  <c r="AA362" i="3" s="1"/>
  <c r="AH478" i="3"/>
  <c r="T951" i="3"/>
  <c r="AB1041" i="3"/>
  <c r="U1041" i="3" s="1"/>
  <c r="N1041" i="3" s="1"/>
  <c r="G1041" i="3" s="1"/>
  <c r="D319" i="2" s="1"/>
  <c r="M1036" i="3"/>
  <c r="M187" i="3"/>
  <c r="R315" i="3"/>
  <c r="O316" i="3"/>
  <c r="H316" i="3" s="1"/>
  <c r="BC390" i="3"/>
  <c r="AW390" i="3" s="1"/>
  <c r="AP390" i="3" s="1"/>
  <c r="AW391" i="3"/>
  <c r="AP391" i="3" s="1"/>
  <c r="AI391" i="3" s="1"/>
  <c r="AB391" i="3" s="1"/>
  <c r="U391" i="3" s="1"/>
  <c r="N391" i="3" s="1"/>
  <c r="G391" i="3" s="1"/>
  <c r="AP622" i="3"/>
  <c r="AP621" i="3" s="1"/>
  <c r="AI623" i="3"/>
  <c r="K759" i="3"/>
  <c r="T959" i="3"/>
  <c r="AB482" i="3"/>
  <c r="AI1015" i="3"/>
  <c r="AB1016" i="3"/>
  <c r="U1016" i="3" s="1"/>
  <c r="N1016" i="3" s="1"/>
  <c r="G1016" i="3" s="1"/>
  <c r="T979" i="3"/>
  <c r="M910" i="3"/>
  <c r="AO316" i="3"/>
  <c r="M468" i="3"/>
  <c r="V546" i="3"/>
  <c r="O546" i="3" s="1"/>
  <c r="H546" i="3" s="1"/>
  <c r="O547" i="3"/>
  <c r="H547" i="3" s="1"/>
  <c r="E219" i="2" s="1"/>
  <c r="U522" i="3"/>
  <c r="N522" i="3" s="1"/>
  <c r="AO449" i="3"/>
  <c r="AC726" i="3"/>
  <c r="AC725" i="3" s="1"/>
  <c r="AC724" i="3" s="1"/>
  <c r="AC723" i="3" s="1"/>
  <c r="V727" i="3"/>
  <c r="M802" i="3"/>
  <c r="AA899" i="3"/>
  <c r="AH1010" i="3"/>
  <c r="AH218" i="3"/>
  <c r="AI961" i="3"/>
  <c r="AJ961" i="3" s="1"/>
  <c r="AJ960" i="3" s="1"/>
  <c r="AJ959" i="3" s="1"/>
  <c r="AJ958" i="3" s="1"/>
  <c r="AQ961" i="3"/>
  <c r="AQ960" i="3" s="1"/>
  <c r="AQ959" i="3" s="1"/>
  <c r="AQ831" i="3" s="1"/>
  <c r="AC173" i="3"/>
  <c r="AC165" i="3" s="1"/>
  <c r="AJ165" i="3"/>
  <c r="AQ192" i="3"/>
  <c r="T269" i="3"/>
  <c r="AC463" i="3"/>
  <c r="AC462" i="3" s="1"/>
  <c r="AC461" i="3" s="1"/>
  <c r="AC460" i="3" s="1"/>
  <c r="AC459" i="3" s="1"/>
  <c r="U463" i="3"/>
  <c r="AI613" i="3"/>
  <c r="AB614" i="3"/>
  <c r="U614" i="3" s="1"/>
  <c r="N614" i="3" s="1"/>
  <c r="G614" i="3" s="1"/>
  <c r="AA478" i="3"/>
  <c r="U732" i="3"/>
  <c r="G732" i="3" s="1"/>
  <c r="N732" i="3"/>
  <c r="T944" i="3"/>
  <c r="AB240" i="3"/>
  <c r="U240" i="3" s="1"/>
  <c r="N240" i="3" s="1"/>
  <c r="G240" i="3" s="1"/>
  <c r="AI471" i="3"/>
  <c r="AB472" i="3"/>
  <c r="U472" i="3" s="1"/>
  <c r="N472" i="3" s="1"/>
  <c r="G472" i="3" s="1"/>
  <c r="U213" i="3"/>
  <c r="AC213" i="3"/>
  <c r="AC212" i="3" s="1"/>
  <c r="AC211" i="3" s="1"/>
  <c r="AC200" i="3" s="1"/>
  <c r="AC192" i="3" s="1"/>
  <c r="N213" i="3"/>
  <c r="AW945" i="3"/>
  <c r="AP945" i="3" s="1"/>
  <c r="AI945" i="3" s="1"/>
  <c r="AB945" i="3" s="1"/>
  <c r="U945" i="3" s="1"/>
  <c r="N945" i="3" s="1"/>
  <c r="G945" i="3" s="1"/>
  <c r="BC944" i="3"/>
  <c r="R225" i="3"/>
  <c r="AH164" i="3"/>
  <c r="M522" i="3"/>
  <c r="M521" i="3"/>
  <c r="AW603" i="3"/>
  <c r="T718" i="3"/>
  <c r="H801" i="3"/>
  <c r="E30" i="1" s="1"/>
  <c r="H929" i="3"/>
  <c r="K910" i="3"/>
  <c r="K904" i="3" s="1"/>
  <c r="V579" i="3"/>
  <c r="AC578" i="3"/>
  <c r="V62" i="3"/>
  <c r="O63" i="3"/>
  <c r="H63" i="3" s="1"/>
  <c r="T262" i="3"/>
  <c r="P261" i="3"/>
  <c r="AC537" i="3"/>
  <c r="V538" i="3"/>
  <c r="T459" i="3"/>
  <c r="R716" i="3"/>
  <c r="O796" i="3"/>
  <c r="H796" i="3" s="1"/>
  <c r="R795" i="3"/>
  <c r="AA1038" i="3"/>
  <c r="AI662" i="3"/>
  <c r="AB662" i="3" s="1"/>
  <c r="U662" i="3" s="1"/>
  <c r="N662" i="3" s="1"/>
  <c r="G662" i="3" s="1"/>
  <c r="AB663" i="3"/>
  <c r="U663" i="3" s="1"/>
  <c r="N663" i="3" s="1"/>
  <c r="G663" i="3" s="1"/>
  <c r="D242" i="2" s="1"/>
  <c r="T844" i="3"/>
  <c r="T833" i="3" s="1"/>
  <c r="V100" i="3"/>
  <c r="O101" i="3"/>
  <c r="H101" i="3" s="1"/>
  <c r="V753" i="3"/>
  <c r="O754" i="3"/>
  <c r="H754" i="3" s="1"/>
  <c r="AV286" i="3"/>
  <c r="AH362" i="3"/>
  <c r="K819" i="3"/>
  <c r="AT35" i="3"/>
  <c r="AW226" i="3"/>
  <c r="BD225" i="3"/>
  <c r="Y856" i="3"/>
  <c r="Y832" i="3" s="1"/>
  <c r="O899" i="3"/>
  <c r="AI146" i="3"/>
  <c r="AB149" i="3"/>
  <c r="U149" i="3" s="1"/>
  <c r="N149" i="3" s="1"/>
  <c r="G149" i="3" s="1"/>
  <c r="M403" i="3"/>
  <c r="O268" i="3"/>
  <c r="H268" i="3" s="1"/>
  <c r="R267" i="3"/>
  <c r="O267" i="3" s="1"/>
  <c r="G875" i="3"/>
  <c r="M863" i="3"/>
  <c r="M935" i="3"/>
  <c r="BE84" i="3"/>
  <c r="AX84" i="3" s="1"/>
  <c r="AQ84" i="3" s="1"/>
  <c r="AX98" i="3"/>
  <c r="AQ98" i="3" s="1"/>
  <c r="M316" i="3"/>
  <c r="AI826" i="3"/>
  <c r="AB827" i="3"/>
  <c r="U827" i="3" s="1"/>
  <c r="N827" i="3" s="1"/>
  <c r="G827" i="3" s="1"/>
  <c r="M857" i="3"/>
  <c r="AI15" i="3"/>
  <c r="AB16" i="3"/>
  <c r="U16" i="3" s="1"/>
  <c r="N16" i="3" s="1"/>
  <c r="G16" i="3" s="1"/>
  <c r="M262" i="3"/>
  <c r="I261" i="3"/>
  <c r="K267" i="3"/>
  <c r="H267" i="3" s="1"/>
  <c r="K632" i="3"/>
  <c r="AH844" i="3"/>
  <c r="AH833" i="3" s="1"/>
  <c r="V1063" i="3"/>
  <c r="AC1062" i="3"/>
  <c r="AC1061" i="3" s="1"/>
  <c r="AC1038" i="3" s="1"/>
  <c r="AC1037" i="3" s="1"/>
  <c r="AC1036" i="3" s="1"/>
  <c r="AC1029" i="3" s="1"/>
  <c r="AC985" i="3" s="1"/>
  <c r="V575" i="3"/>
  <c r="O575" i="3" s="1"/>
  <c r="H575" i="3" s="1"/>
  <c r="E228" i="2" s="1"/>
  <c r="O576" i="3"/>
  <c r="H576" i="3" s="1"/>
  <c r="G649" i="3"/>
  <c r="D238" i="2" s="1"/>
  <c r="AV261" i="3"/>
  <c r="AR252" i="3"/>
  <c r="T469" i="3"/>
  <c r="AH737" i="3"/>
  <c r="T929" i="3"/>
  <c r="T899" i="3"/>
  <c r="M268" i="3"/>
  <c r="AJ604" i="3"/>
  <c r="AC605" i="3"/>
  <c r="V235" i="3"/>
  <c r="O236" i="3"/>
  <c r="H236" i="3" s="1"/>
  <c r="AA737" i="3"/>
  <c r="AH699" i="3"/>
  <c r="T857" i="3"/>
  <c r="G839" i="3"/>
  <c r="V305" i="3"/>
  <c r="AC304" i="3"/>
  <c r="AC288" i="3" s="1"/>
  <c r="AC287" i="3" s="1"/>
  <c r="AC286" i="3" s="1"/>
  <c r="R736" i="3"/>
  <c r="R1037" i="3"/>
  <c r="G137" i="3"/>
  <c r="M699" i="3"/>
  <c r="AI836" i="3"/>
  <c r="AB837" i="3"/>
  <c r="U837" i="3" s="1"/>
  <c r="N837" i="3" s="1"/>
  <c r="G837" i="3" s="1"/>
  <c r="M1010" i="3"/>
  <c r="R958" i="3"/>
  <c r="AM736" i="3"/>
  <c r="AJ737" i="3"/>
  <c r="AC737" i="3" s="1"/>
  <c r="AV959" i="3"/>
  <c r="AP960" i="3"/>
  <c r="AI960" i="3" s="1"/>
  <c r="M979" i="3"/>
  <c r="AB110" i="3"/>
  <c r="U110" i="3" s="1"/>
  <c r="N110" i="3" s="1"/>
  <c r="G110" i="3" s="1"/>
  <c r="AH98" i="3"/>
  <c r="AB98" i="3" s="1"/>
  <c r="U98" i="3" s="1"/>
  <c r="N98" i="3" s="1"/>
  <c r="G98" i="3" s="1"/>
  <c r="AI194" i="3"/>
  <c r="AB195" i="3"/>
  <c r="U195" i="3" s="1"/>
  <c r="N195" i="3" s="1"/>
  <c r="G195" i="3" s="1"/>
  <c r="AV423" i="3"/>
  <c r="AV413" i="3" s="1"/>
  <c r="R449" i="3"/>
  <c r="H531" i="3"/>
  <c r="E214" i="2" s="1"/>
  <c r="AI730" i="3"/>
  <c r="AB731" i="3"/>
  <c r="M717" i="3"/>
  <c r="AH238" i="3"/>
  <c r="AB238" i="3" s="1"/>
  <c r="AB239" i="3"/>
  <c r="U239" i="3" s="1"/>
  <c r="AJ192" i="3"/>
  <c r="AH929" i="3"/>
  <c r="AB930" i="3"/>
  <c r="AI1059" i="3"/>
  <c r="AB1059" i="3" s="1"/>
  <c r="U1059" i="3" s="1"/>
  <c r="N1059" i="3" s="1"/>
  <c r="G1059" i="3" s="1"/>
  <c r="D325" i="2" s="1"/>
  <c r="AB1060" i="3"/>
  <c r="U1060" i="3" s="1"/>
  <c r="N1060" i="3" s="1"/>
  <c r="G1060" i="3" s="1"/>
  <c r="K64" i="3"/>
  <c r="M413" i="3"/>
  <c r="AH528" i="3"/>
  <c r="AH44" i="3"/>
  <c r="AP43" i="3"/>
  <c r="AI43" i="3" s="1"/>
  <c r="AI45" i="3"/>
  <c r="AB45" i="3" s="1"/>
  <c r="AW287" i="3"/>
  <c r="AP287" i="3" s="1"/>
  <c r="BC286" i="3"/>
  <c r="O969" i="3"/>
  <c r="AC967" i="3"/>
  <c r="AI1053" i="3"/>
  <c r="AB1053" i="3" s="1"/>
  <c r="U1053" i="3" s="1"/>
  <c r="N1053" i="3" s="1"/>
  <c r="G1053" i="3" s="1"/>
  <c r="AB1054" i="3"/>
  <c r="U1054" i="3" s="1"/>
  <c r="N1054" i="3" s="1"/>
  <c r="G1054" i="3" s="1"/>
  <c r="V905" i="3"/>
  <c r="O906" i="3"/>
  <c r="H906" i="3" s="1"/>
  <c r="AB123" i="3"/>
  <c r="U123" i="3" s="1"/>
  <c r="N123" i="3" s="1"/>
  <c r="G123" i="3" s="1"/>
  <c r="AA238" i="3"/>
  <c r="K832" i="3"/>
  <c r="AA65" i="3"/>
  <c r="AA64" i="3" s="1"/>
  <c r="U66" i="3"/>
  <c r="N66" i="3" s="1"/>
  <c r="G66" i="3" s="1"/>
  <c r="AB94" i="3"/>
  <c r="U94" i="3" s="1"/>
  <c r="N94" i="3" s="1"/>
  <c r="G94" i="3" s="1"/>
  <c r="V174" i="3"/>
  <c r="O175" i="3"/>
  <c r="H175" i="3" s="1"/>
  <c r="AC540" i="3"/>
  <c r="V541" i="3"/>
  <c r="T972" i="3"/>
  <c r="O747" i="3"/>
  <c r="H747" i="3" s="1"/>
  <c r="E90" i="2" s="1"/>
  <c r="AC609" i="3"/>
  <c r="AJ608" i="3"/>
  <c r="AJ721" i="3"/>
  <c r="AJ720" i="3" s="1"/>
  <c r="AJ719" i="3" s="1"/>
  <c r="AJ718" i="3" s="1"/>
  <c r="AC722" i="3"/>
  <c r="AA717" i="3"/>
  <c r="M736" i="3"/>
  <c r="AB39" i="3"/>
  <c r="U39" i="3" s="1"/>
  <c r="N39" i="3" s="1"/>
  <c r="G39" i="3" s="1"/>
  <c r="AI38" i="3"/>
  <c r="AA403" i="3"/>
  <c r="K468" i="3"/>
  <c r="AB858" i="3"/>
  <c r="AH857" i="3"/>
  <c r="AB857" i="3" s="1"/>
  <c r="O126" i="3"/>
  <c r="H126" i="3" s="1"/>
  <c r="T478" i="3"/>
  <c r="G220" i="3"/>
  <c r="M219" i="3"/>
  <c r="AB724" i="3"/>
  <c r="U724" i="3" s="1"/>
  <c r="N724" i="3" s="1"/>
  <c r="G724" i="3" s="1"/>
  <c r="AH723" i="3"/>
  <c r="AB723" i="3" s="1"/>
  <c r="U723" i="3" s="1"/>
  <c r="N723" i="3" s="1"/>
  <c r="G723" i="3" s="1"/>
  <c r="M972" i="3"/>
  <c r="T986" i="3"/>
  <c r="O145" i="3"/>
  <c r="H145" i="3" s="1"/>
  <c r="R144" i="3"/>
  <c r="O144" i="3" s="1"/>
  <c r="H144" i="3" s="1"/>
  <c r="T187" i="3"/>
  <c r="O166" i="3"/>
  <c r="H166" i="3" s="1"/>
  <c r="AB355" i="3"/>
  <c r="U355" i="3" s="1"/>
  <c r="N355" i="3" s="1"/>
  <c r="G355" i="3" s="1"/>
  <c r="M449" i="3"/>
  <c r="M796" i="3"/>
  <c r="AB905" i="3"/>
  <c r="U905" i="3" s="1"/>
  <c r="N905" i="3" s="1"/>
  <c r="G905" i="3" s="1"/>
  <c r="D27" i="1" s="1"/>
  <c r="R971" i="3"/>
  <c r="O972" i="3"/>
  <c r="AA267" i="3"/>
  <c r="AW227" i="3"/>
  <c r="AP228" i="3"/>
  <c r="AA286" i="3"/>
  <c r="T286" i="3"/>
  <c r="AA315" i="3"/>
  <c r="O763" i="3"/>
  <c r="H763" i="3" s="1"/>
  <c r="AA1001" i="3"/>
  <c r="AI619" i="3"/>
  <c r="AB619" i="3" s="1"/>
  <c r="U619" i="3" s="1"/>
  <c r="N619" i="3" s="1"/>
  <c r="G619" i="3" s="1"/>
  <c r="D206" i="2" s="1"/>
  <c r="AB620" i="3"/>
  <c r="U620" i="3" s="1"/>
  <c r="N620" i="3" s="1"/>
  <c r="G620" i="3" s="1"/>
  <c r="AI540" i="3"/>
  <c r="AB540" i="3" s="1"/>
  <c r="U540" i="3" s="1"/>
  <c r="N540" i="3" s="1"/>
  <c r="G540" i="3" s="1"/>
  <c r="D217" i="2" s="1"/>
  <c r="AB541" i="3"/>
  <c r="U541" i="3" s="1"/>
  <c r="N541" i="3" s="1"/>
  <c r="G541" i="3" s="1"/>
  <c r="M600" i="3"/>
  <c r="AX602" i="3"/>
  <c r="AX601" i="3"/>
  <c r="AX600" i="3" s="1"/>
  <c r="AI546" i="3"/>
  <c r="AB550" i="3"/>
  <c r="AW165" i="3"/>
  <c r="AW164" i="3" s="1"/>
  <c r="BD164" i="3"/>
  <c r="AW403" i="3"/>
  <c r="BD328" i="3"/>
  <c r="BD327" i="3" s="1"/>
  <c r="T738" i="3"/>
  <c r="N739" i="3"/>
  <c r="G739" i="3" s="1"/>
  <c r="AB797" i="3"/>
  <c r="U797" i="3" s="1"/>
  <c r="N797" i="3" s="1"/>
  <c r="G797" i="3" s="1"/>
  <c r="AH796" i="3"/>
  <c r="U1018" i="3"/>
  <c r="N1018" i="3" s="1"/>
  <c r="G1018" i="3" s="1"/>
  <c r="AA1017" i="3"/>
  <c r="U1017" i="3" s="1"/>
  <c r="AP460" i="3"/>
  <c r="AI460" i="3" s="1"/>
  <c r="AB460" i="3" s="1"/>
  <c r="U460" i="3" s="1"/>
  <c r="N460" i="3" s="1"/>
  <c r="G460" i="3" s="1"/>
  <c r="AV459" i="3"/>
  <c r="AP608" i="3"/>
  <c r="AI609" i="3"/>
  <c r="AI681" i="3"/>
  <c r="AB681" i="3" s="1"/>
  <c r="U681" i="3" s="1"/>
  <c r="AB684" i="3"/>
  <c r="U684" i="3" s="1"/>
  <c r="N684" i="3" s="1"/>
  <c r="N681" i="3" s="1"/>
  <c r="AB803" i="3"/>
  <c r="U803" i="3" s="1"/>
  <c r="N803" i="3" s="1"/>
  <c r="G803" i="3" s="1"/>
  <c r="AH802" i="3"/>
  <c r="AH944" i="3"/>
  <c r="AB62" i="3"/>
  <c r="U62" i="3" s="1"/>
  <c r="N62" i="3" s="1"/>
  <c r="G62" i="3" s="1"/>
  <c r="AI61" i="3"/>
  <c r="O134" i="3"/>
  <c r="H134" i="3" s="1"/>
  <c r="AB188" i="3"/>
  <c r="U188" i="3" s="1"/>
  <c r="N188" i="3" s="1"/>
  <c r="G188" i="3" s="1"/>
  <c r="AH187" i="3"/>
  <c r="AB187" i="3" s="1"/>
  <c r="U187" i="3" s="1"/>
  <c r="AH145" i="3"/>
  <c r="AJ534" i="3"/>
  <c r="AJ530" i="3" s="1"/>
  <c r="AJ529" i="3" s="1"/>
  <c r="AJ528" i="3" s="1"/>
  <c r="AJ520" i="3" s="1"/>
  <c r="AC535" i="3"/>
  <c r="AI668" i="3"/>
  <c r="AB669" i="3"/>
  <c r="U669" i="3" s="1"/>
  <c r="N669" i="3" s="1"/>
  <c r="G669" i="3" s="1"/>
  <c r="AH763" i="3"/>
  <c r="AB763" i="3" s="1"/>
  <c r="AB767" i="3"/>
  <c r="U767" i="3" s="1"/>
  <c r="N767" i="3" s="1"/>
  <c r="G767" i="3" s="1"/>
  <c r="AX123" i="3"/>
  <c r="AQ123" i="3" s="1"/>
  <c r="AO261" i="3"/>
  <c r="AO252" i="3" s="1"/>
  <c r="AO251" i="3" s="1"/>
  <c r="AO34" i="3" s="1"/>
  <c r="AK252" i="3"/>
  <c r="AK251" i="3" s="1"/>
  <c r="AK34" i="3" s="1"/>
  <c r="AK1186" i="3" s="1"/>
  <c r="AH728" i="3"/>
  <c r="AA833" i="3"/>
  <c r="O289" i="3"/>
  <c r="V365" i="3"/>
  <c r="O367" i="3"/>
  <c r="H367" i="3" s="1"/>
  <c r="AI474" i="3"/>
  <c r="AB474" i="3" s="1"/>
  <c r="U474" i="3" s="1"/>
  <c r="N474" i="3" s="1"/>
  <c r="G474" i="3" s="1"/>
  <c r="AB475" i="3"/>
  <c r="U475" i="3" s="1"/>
  <c r="N475" i="3" s="1"/>
  <c r="G475" i="3" s="1"/>
  <c r="K478" i="3"/>
  <c r="AA710" i="3"/>
  <c r="AJ832" i="3"/>
  <c r="AI864" i="3"/>
  <c r="AB864" i="3" s="1"/>
  <c r="U864" i="3" s="1"/>
  <c r="N864" i="3" s="1"/>
  <c r="G864" i="3" s="1"/>
  <c r="AB865" i="3"/>
  <c r="U865" i="3" s="1"/>
  <c r="N865" i="3" s="1"/>
  <c r="G865" i="3" s="1"/>
  <c r="AC952" i="3"/>
  <c r="O953" i="3"/>
  <c r="AW219" i="3"/>
  <c r="AP219" i="3" s="1"/>
  <c r="AI219" i="3" s="1"/>
  <c r="AB219" i="3" s="1"/>
  <c r="U219" i="3" s="1"/>
  <c r="N219" i="3" s="1"/>
  <c r="BD218" i="3"/>
  <c r="AW218" i="3" s="1"/>
  <c r="AP218" i="3" s="1"/>
  <c r="AI218" i="3" s="1"/>
  <c r="AQ603" i="3"/>
  <c r="K1037" i="3"/>
  <c r="AV316" i="3"/>
  <c r="AP317" i="3"/>
  <c r="AI317" i="3" s="1"/>
  <c r="AB317" i="3" s="1"/>
  <c r="U317" i="3" s="1"/>
  <c r="N317" i="3" s="1"/>
  <c r="G317" i="3" s="1"/>
  <c r="BC261" i="3"/>
  <c r="AW261" i="3" s="1"/>
  <c r="AY252" i="3"/>
  <c r="AC963" i="3"/>
  <c r="O963" i="3" s="1"/>
  <c r="N963" i="3"/>
  <c r="U963" i="3"/>
  <c r="AA959" i="3"/>
  <c r="AC703" i="3"/>
  <c r="AJ702" i="3"/>
  <c r="AH899" i="3"/>
  <c r="H44" i="3"/>
  <c r="K43" i="3"/>
  <c r="V254" i="3"/>
  <c r="O255" i="3"/>
  <c r="H255" i="3" s="1"/>
  <c r="AO329" i="3"/>
  <c r="AI598" i="3"/>
  <c r="AB599" i="3"/>
  <c r="U599" i="3" s="1"/>
  <c r="N599" i="3" s="1"/>
  <c r="G599" i="3" s="1"/>
  <c r="V638" i="3"/>
  <c r="AC636" i="3"/>
  <c r="O732" i="3"/>
  <c r="AC731" i="3"/>
  <c r="V732" i="3"/>
  <c r="T802" i="3"/>
  <c r="AH912" i="3"/>
  <c r="AB913" i="3"/>
  <c r="U913" i="3" s="1"/>
  <c r="N913" i="3" s="1"/>
  <c r="G913" i="3" s="1"/>
  <c r="G531" i="3"/>
  <c r="D214" i="2" s="1"/>
  <c r="AA944" i="3"/>
  <c r="N45" i="3"/>
  <c r="G45" i="3" s="1"/>
  <c r="T44" i="3"/>
  <c r="BE164" i="3"/>
  <c r="AX164" i="3" s="1"/>
  <c r="AQ164" i="3" s="1"/>
  <c r="AX165" i="3"/>
  <c r="AQ165" i="3" s="1"/>
  <c r="M164" i="3"/>
  <c r="T239" i="3"/>
  <c r="T316" i="3"/>
  <c r="V331" i="3"/>
  <c r="O332" i="3"/>
  <c r="H332" i="3" s="1"/>
  <c r="O187" i="3"/>
  <c r="H187" i="3" s="1"/>
  <c r="R186" i="3"/>
  <c r="O186" i="3" s="1"/>
  <c r="H186" i="3" s="1"/>
  <c r="AA763" i="3"/>
  <c r="AI211" i="3"/>
  <c r="AB212" i="3"/>
  <c r="T362" i="3"/>
  <c r="AP505" i="3"/>
  <c r="AP504" i="3" s="1"/>
  <c r="AP481" i="3" s="1"/>
  <c r="AP480" i="3" s="1"/>
  <c r="AP479" i="3" s="1"/>
  <c r="AP478" i="3" s="1"/>
  <c r="AI506" i="3"/>
  <c r="V823" i="3"/>
  <c r="O824" i="3"/>
  <c r="H824" i="3" s="1"/>
  <c r="E132" i="2" s="1"/>
  <c r="E131" i="2" s="1"/>
  <c r="T710" i="3"/>
  <c r="AI846" i="3"/>
  <c r="AB847" i="3"/>
  <c r="U847" i="3" s="1"/>
  <c r="N847" i="3" s="1"/>
  <c r="G847" i="3" s="1"/>
  <c r="D93" i="2" s="1"/>
  <c r="D85" i="2" s="1"/>
  <c r="AA979" i="3"/>
  <c r="AW363" i="3"/>
  <c r="N968" i="3"/>
  <c r="U968" i="3"/>
  <c r="G968" i="3" s="1"/>
  <c r="T65" i="3"/>
  <c r="AI166" i="3"/>
  <c r="AB167" i="3"/>
  <c r="U167" i="3" s="1"/>
  <c r="N167" i="3" s="1"/>
  <c r="G167" i="3" s="1"/>
  <c r="AI701" i="3"/>
  <c r="AB702" i="3"/>
  <c r="U702" i="3" s="1"/>
  <c r="N702" i="3" s="1"/>
  <c r="G702" i="3" s="1"/>
  <c r="D255" i="2" s="1"/>
  <c r="D252" i="2" s="1"/>
  <c r="D251" i="2" s="1"/>
  <c r="AA795" i="3"/>
  <c r="M834" i="3"/>
  <c r="M1001" i="3"/>
  <c r="AH1038" i="3"/>
  <c r="V953" i="3"/>
  <c r="H954" i="3"/>
  <c r="K164" i="3"/>
  <c r="V132" i="3"/>
  <c r="O132" i="3" s="1"/>
  <c r="H132" i="3" s="1"/>
  <c r="N132" i="3"/>
  <c r="G132" i="3" s="1"/>
  <c r="O786" i="3"/>
  <c r="H787" i="3"/>
  <c r="H786" i="3" s="1"/>
  <c r="AJ658" i="3"/>
  <c r="AC659" i="3"/>
  <c r="R978" i="3"/>
  <c r="O978" i="3" s="1"/>
  <c r="O979" i="3"/>
  <c r="AI74" i="3"/>
  <c r="AP73" i="3"/>
  <c r="AI451" i="3"/>
  <c r="AB452" i="3"/>
  <c r="U452" i="3" s="1"/>
  <c r="N452" i="3" s="1"/>
  <c r="G452" i="3" s="1"/>
  <c r="D120" i="2" s="1"/>
  <c r="D118" i="2" s="1"/>
  <c r="D117" i="2" s="1"/>
  <c r="Y958" i="3"/>
  <c r="AW424" i="3"/>
  <c r="AP424" i="3" s="1"/>
  <c r="AI424" i="3" s="1"/>
  <c r="AB424" i="3" s="1"/>
  <c r="U424" i="3" s="1"/>
  <c r="N424" i="3" s="1"/>
  <c r="BC423" i="3"/>
  <c r="AB454" i="3"/>
  <c r="U454" i="3" s="1"/>
  <c r="N454" i="3" s="1"/>
  <c r="G454" i="3" s="1"/>
  <c r="AH449" i="3"/>
  <c r="K413" i="3"/>
  <c r="AH287" i="3"/>
  <c r="M632" i="3"/>
  <c r="AC483" i="3"/>
  <c r="AJ482" i="3"/>
  <c r="AJ481" i="3" s="1"/>
  <c r="AJ480" i="3" s="1"/>
  <c r="AJ479" i="3" s="1"/>
  <c r="AJ478" i="3" s="1"/>
  <c r="T601" i="3"/>
  <c r="T602" i="3"/>
  <c r="AA930" i="3"/>
  <c r="U931" i="3"/>
  <c r="N931" i="3" s="1"/>
  <c r="G931" i="3" s="1"/>
  <c r="AH261" i="3"/>
  <c r="AD252" i="3"/>
  <c r="AD251" i="3" s="1"/>
  <c r="AD34" i="3" s="1"/>
  <c r="AD1186" i="3" s="1"/>
  <c r="AO390" i="3"/>
  <c r="AI582" i="3"/>
  <c r="AB582" i="3" s="1"/>
  <c r="U582" i="3" s="1"/>
  <c r="N582" i="3" s="1"/>
  <c r="G582" i="3" s="1"/>
  <c r="D231" i="2" s="1"/>
  <c r="AB583" i="3"/>
  <c r="U583" i="3" s="1"/>
  <c r="N583" i="3" s="1"/>
  <c r="G583" i="3" s="1"/>
  <c r="T633" i="3"/>
  <c r="V130" i="3"/>
  <c r="N130" i="3"/>
  <c r="G130" i="3" s="1"/>
  <c r="BD413" i="3"/>
  <c r="BD412" i="3" s="1"/>
  <c r="AW414" i="3"/>
  <c r="AP414" i="3" s="1"/>
  <c r="AI414" i="3" s="1"/>
  <c r="AF734" i="3"/>
  <c r="AA972" i="3"/>
  <c r="AO737" i="3"/>
  <c r="AO736" i="3" s="1"/>
  <c r="AO735" i="3" s="1"/>
  <c r="AO734" i="3" s="1"/>
  <c r="AI738" i="3"/>
  <c r="AI737" i="3" s="1"/>
  <c r="AI736" i="3" s="1"/>
  <c r="AI735" i="3" s="1"/>
  <c r="AA602" i="3"/>
  <c r="AA601" i="3"/>
  <c r="M287" i="3"/>
  <c r="BC330" i="3"/>
  <c r="AW334" i="3"/>
  <c r="AP334" i="3" s="1"/>
  <c r="AI334" i="3" s="1"/>
  <c r="AB334" i="3" s="1"/>
  <c r="U334" i="3" s="1"/>
  <c r="N334" i="3" s="1"/>
  <c r="G334" i="3" s="1"/>
  <c r="AB563" i="3"/>
  <c r="AH979" i="3"/>
  <c r="AB980" i="3"/>
  <c r="U980" i="3" s="1"/>
  <c r="N980" i="3" s="1"/>
  <c r="G980" i="3" s="1"/>
  <c r="AW856" i="3"/>
  <c r="AP856" i="3" s="1"/>
  <c r="AI856" i="3" s="1"/>
  <c r="BD832" i="3"/>
  <c r="AA165" i="3"/>
  <c r="AH329" i="3"/>
  <c r="AB534" i="3"/>
  <c r="AH972" i="3"/>
  <c r="AB973" i="3"/>
  <c r="U973" i="3" s="1"/>
  <c r="N973" i="3" s="1"/>
  <c r="G973" i="3" s="1"/>
  <c r="AI1055" i="3"/>
  <c r="AB1055" i="3" s="1"/>
  <c r="U1055" i="3" s="1"/>
  <c r="N1055" i="3" s="1"/>
  <c r="G1055" i="3" s="1"/>
  <c r="AB1056" i="3"/>
  <c r="U1056" i="3" s="1"/>
  <c r="N1056" i="3" s="1"/>
  <c r="G1056" i="3" s="1"/>
  <c r="V194" i="3"/>
  <c r="O195" i="3"/>
  <c r="H195" i="3" s="1"/>
  <c r="AX219" i="3"/>
  <c r="AQ219" i="3" s="1"/>
  <c r="AJ219" i="3" s="1"/>
  <c r="AC219" i="3" s="1"/>
  <c r="V219" i="3" s="1"/>
  <c r="O219" i="3" s="1"/>
  <c r="H219" i="3" s="1"/>
  <c r="E37" i="1" s="1"/>
  <c r="BE218" i="3"/>
  <c r="AX218" i="3" s="1"/>
  <c r="AQ218" i="3" s="1"/>
  <c r="AJ218" i="3" s="1"/>
  <c r="AC218" i="3" s="1"/>
  <c r="V218" i="3" s="1"/>
  <c r="O218" i="3" s="1"/>
  <c r="H218" i="3" s="1"/>
  <c r="V755" i="3"/>
  <c r="O755" i="3" s="1"/>
  <c r="H755" i="3" s="1"/>
  <c r="O756" i="3"/>
  <c r="H756" i="3" s="1"/>
  <c r="E104" i="2" s="1"/>
  <c r="E95" i="2" s="1"/>
  <c r="H980" i="3"/>
  <c r="K979" i="3"/>
  <c r="T329" i="3"/>
  <c r="AB497" i="3"/>
  <c r="U497" i="3" s="1"/>
  <c r="N497" i="3" s="1"/>
  <c r="G497" i="3" s="1"/>
  <c r="AI496" i="3"/>
  <c r="T759" i="3"/>
  <c r="AB925" i="3"/>
  <c r="U925" i="3" s="1"/>
  <c r="N925" i="3" s="1"/>
  <c r="G925" i="3" s="1"/>
  <c r="D106" i="2" s="1"/>
  <c r="AI912" i="3"/>
  <c r="AI911" i="3" s="1"/>
  <c r="AI910" i="3" s="1"/>
  <c r="M820" i="3"/>
  <c r="AB1002" i="3"/>
  <c r="U1002" i="3" s="1"/>
  <c r="N1002" i="3" s="1"/>
  <c r="G1002" i="3" s="1"/>
  <c r="AH1001" i="3"/>
  <c r="AI1033" i="3"/>
  <c r="AB1034" i="3"/>
  <c r="U1034" i="3" s="1"/>
  <c r="N1034" i="3" s="1"/>
  <c r="G1034" i="3" s="1"/>
  <c r="D318" i="2" s="1"/>
  <c r="D312" i="2" s="1"/>
  <c r="D307" i="2" s="1"/>
  <c r="M64" i="3"/>
  <c r="AH316" i="3"/>
  <c r="M528" i="3"/>
  <c r="AA858" i="3"/>
  <c r="U859" i="3"/>
  <c r="N859" i="3" s="1"/>
  <c r="G859" i="3" s="1"/>
  <c r="O65" i="3"/>
  <c r="H65" i="3" s="1"/>
  <c r="R64" i="3"/>
  <c r="AB270" i="3"/>
  <c r="U270" i="3" s="1"/>
  <c r="N270" i="3" s="1"/>
  <c r="G270" i="3" s="1"/>
  <c r="AH269" i="3"/>
  <c r="AV329" i="3"/>
  <c r="V494" i="3"/>
  <c r="AC492" i="3"/>
  <c r="AP604" i="3"/>
  <c r="AI605" i="3"/>
  <c r="AC707" i="3"/>
  <c r="AJ706" i="3"/>
  <c r="AA950" i="3"/>
  <c r="V969" i="3"/>
  <c r="G969" i="3"/>
  <c r="O1001" i="3"/>
  <c r="H1001" i="3" s="1"/>
  <c r="R986" i="3"/>
  <c r="K251" i="3"/>
  <c r="AA218" i="3"/>
  <c r="AI966" i="3"/>
  <c r="AB967" i="3"/>
  <c r="K238" i="3"/>
  <c r="K362" i="3"/>
  <c r="K328" i="3" s="1"/>
  <c r="AH632" i="3"/>
  <c r="T728" i="3"/>
  <c r="K738" i="3"/>
  <c r="H739" i="3"/>
  <c r="R819" i="3"/>
  <c r="AH950" i="3"/>
  <c r="AB951" i="3"/>
  <c r="U951" i="3" s="1"/>
  <c r="AA699" i="3"/>
  <c r="H973" i="3"/>
  <c r="K972" i="3"/>
  <c r="V911" i="3"/>
  <c r="O912" i="3"/>
  <c r="H912" i="3" s="1"/>
  <c r="AA520" i="3"/>
  <c r="T520" i="3"/>
  <c r="AI517" i="3" l="1"/>
  <c r="AI516" i="3" s="1"/>
  <c r="AB516" i="3" s="1"/>
  <c r="U516" i="3" s="1"/>
  <c r="N516" i="3" s="1"/>
  <c r="G516" i="3" s="1"/>
  <c r="AI634" i="3"/>
  <c r="AB634" i="3" s="1"/>
  <c r="U634" i="3" s="1"/>
  <c r="N634" i="3" s="1"/>
  <c r="G634" i="3" s="1"/>
  <c r="AI720" i="3"/>
  <c r="AB720" i="3" s="1"/>
  <c r="U720" i="3" s="1"/>
  <c r="N720" i="3" s="1"/>
  <c r="G720" i="3" s="1"/>
  <c r="N771" i="3"/>
  <c r="G771" i="3" s="1"/>
  <c r="D98" i="2" s="1"/>
  <c r="D95" i="2" s="1"/>
  <c r="M986" i="3"/>
  <c r="AI1061" i="3"/>
  <c r="AB1061" i="3" s="1"/>
  <c r="U1061" i="3" s="1"/>
  <c r="N1061" i="3" s="1"/>
  <c r="G1061" i="3" s="1"/>
  <c r="O607" i="3"/>
  <c r="H607" i="3" s="1"/>
  <c r="U763" i="3"/>
  <c r="N763" i="3" s="1"/>
  <c r="G763" i="3" s="1"/>
  <c r="AI524" i="3"/>
  <c r="AI523" i="3" s="1"/>
  <c r="R832" i="3"/>
  <c r="E117" i="2"/>
  <c r="D116" i="2"/>
  <c r="AJ717" i="3"/>
  <c r="AJ716" i="3" s="1"/>
  <c r="AJ715" i="3" s="1"/>
  <c r="AW64" i="3"/>
  <c r="AP64" i="3" s="1"/>
  <c r="AI64" i="3" s="1"/>
  <c r="G684" i="3"/>
  <c r="G681" i="3" s="1"/>
  <c r="D246" i="2" s="1"/>
  <c r="BC362" i="3"/>
  <c r="AW362" i="3" s="1"/>
  <c r="AI562" i="3"/>
  <c r="N962" i="3"/>
  <c r="V133" i="3"/>
  <c r="O133" i="3" s="1"/>
  <c r="H133" i="3" s="1"/>
  <c r="R164" i="3"/>
  <c r="R1080" i="3"/>
  <c r="R1070" i="3" s="1"/>
  <c r="AI670" i="3"/>
  <c r="AB670" i="3" s="1"/>
  <c r="U670" i="3" s="1"/>
  <c r="N670" i="3" s="1"/>
  <c r="G670" i="3" s="1"/>
  <c r="BE64" i="3"/>
  <c r="AX64" i="3" s="1"/>
  <c r="AQ64" i="3" s="1"/>
  <c r="AW1147" i="3"/>
  <c r="AP1147" i="3" s="1"/>
  <c r="AI1147" i="3" s="1"/>
  <c r="AB1147" i="3" s="1"/>
  <c r="U1147" i="3" s="1"/>
  <c r="N1147" i="3" s="1"/>
  <c r="G1147" i="3" s="1"/>
  <c r="BD1146" i="3"/>
  <c r="AW1146" i="3" s="1"/>
  <c r="AP1146" i="3" s="1"/>
  <c r="AI1146" i="3" s="1"/>
  <c r="AB1146" i="3" s="1"/>
  <c r="U1146" i="3" s="1"/>
  <c r="N1146" i="3" s="1"/>
  <c r="G1146" i="3" s="1"/>
  <c r="D51" i="1" s="1"/>
  <c r="AC1150" i="3"/>
  <c r="V1151" i="3"/>
  <c r="O1151" i="3" s="1"/>
  <c r="H1151" i="3" s="1"/>
  <c r="AC1076" i="3"/>
  <c r="V1077" i="3"/>
  <c r="M1081" i="3"/>
  <c r="BD1080" i="3"/>
  <c r="AW1080" i="3" s="1"/>
  <c r="AP1080" i="3" s="1"/>
  <c r="AI1080" i="3" s="1"/>
  <c r="AW1081" i="3"/>
  <c r="AP1081" i="3" s="1"/>
  <c r="AI1081" i="3" s="1"/>
  <c r="T1125" i="3"/>
  <c r="N1126" i="3"/>
  <c r="G1126" i="3" s="1"/>
  <c r="T1081" i="3"/>
  <c r="AB1082" i="3"/>
  <c r="U1082" i="3" s="1"/>
  <c r="N1082" i="3" s="1"/>
  <c r="G1082" i="3" s="1"/>
  <c r="AH1081" i="3"/>
  <c r="AA1072" i="3"/>
  <c r="U1073" i="3"/>
  <c r="N1073" i="3" s="1"/>
  <c r="G1073" i="3" s="1"/>
  <c r="AC1089" i="3"/>
  <c r="V1089" i="3" s="1"/>
  <c r="O1089" i="3" s="1"/>
  <c r="H1089" i="3" s="1"/>
  <c r="V1090" i="3"/>
  <c r="O1090" i="3" s="1"/>
  <c r="H1090" i="3" s="1"/>
  <c r="AC1085" i="3"/>
  <c r="V1086" i="3"/>
  <c r="O1086" i="3" s="1"/>
  <c r="M1124" i="3"/>
  <c r="BD1071" i="3"/>
  <c r="AW1072" i="3"/>
  <c r="AP1072" i="3" s="1"/>
  <c r="AI1072" i="3" s="1"/>
  <c r="AB1072" i="3" s="1"/>
  <c r="U710" i="3"/>
  <c r="N710" i="3" s="1"/>
  <c r="G710" i="3" s="1"/>
  <c r="V125" i="3"/>
  <c r="O125" i="3" s="1"/>
  <c r="H125" i="3" s="1"/>
  <c r="G522" i="3"/>
  <c r="Y1080" i="3"/>
  <c r="AH1071" i="3"/>
  <c r="H1124" i="3"/>
  <c r="E49" i="1" s="1"/>
  <c r="K1080" i="3"/>
  <c r="K1070" i="3" s="1"/>
  <c r="AA1081" i="3"/>
  <c r="O1077" i="3"/>
  <c r="O1076" i="3" s="1"/>
  <c r="O1075" i="3" s="1"/>
  <c r="O1074" i="3" s="1"/>
  <c r="O1073" i="3" s="1"/>
  <c r="O1072" i="3" s="1"/>
  <c r="O1071" i="3" s="1"/>
  <c r="H1078" i="3"/>
  <c r="H1077" i="3" s="1"/>
  <c r="M1072" i="3"/>
  <c r="AB1124" i="3"/>
  <c r="U1124" i="3" s="1"/>
  <c r="M904" i="3"/>
  <c r="U902" i="3"/>
  <c r="G902" i="3" s="1"/>
  <c r="N902" i="3"/>
  <c r="AP603" i="3"/>
  <c r="AP602" i="3" s="1"/>
  <c r="AI530" i="3"/>
  <c r="AI529" i="3" s="1"/>
  <c r="AB529" i="3" s="1"/>
  <c r="U529" i="3" s="1"/>
  <c r="N529" i="3" s="1"/>
  <c r="G529" i="3" s="1"/>
  <c r="U962" i="3"/>
  <c r="G962" i="3" s="1"/>
  <c r="AH717" i="3"/>
  <c r="AH716" i="3" s="1"/>
  <c r="AP261" i="3"/>
  <c r="AI261" i="3" s="1"/>
  <c r="AI252" i="3" s="1"/>
  <c r="AI251" i="3" s="1"/>
  <c r="AX477" i="3"/>
  <c r="AX467" i="3" s="1"/>
  <c r="AH84" i="3"/>
  <c r="AB84" i="3" s="1"/>
  <c r="U84" i="3" s="1"/>
  <c r="N84" i="3" s="1"/>
  <c r="G84" i="3" s="1"/>
  <c r="AA328" i="3"/>
  <c r="AA327" i="3" s="1"/>
  <c r="AI900" i="3"/>
  <c r="AB901" i="3"/>
  <c r="V484" i="3"/>
  <c r="O484" i="3" s="1"/>
  <c r="H484" i="3" s="1"/>
  <c r="E184" i="2" s="1"/>
  <c r="O486" i="3"/>
  <c r="H486" i="3" s="1"/>
  <c r="V475" i="3"/>
  <c r="O476" i="3"/>
  <c r="H476" i="3" s="1"/>
  <c r="AP29" i="3"/>
  <c r="AW13" i="3"/>
  <c r="AW12" i="3" s="1"/>
  <c r="AW11" i="3" s="1"/>
  <c r="V864" i="3"/>
  <c r="O873" i="3"/>
  <c r="H873" i="3" s="1"/>
  <c r="N951" i="3"/>
  <c r="AJ701" i="3"/>
  <c r="AJ700" i="3" s="1"/>
  <c r="AJ699" i="3" s="1"/>
  <c r="AC164" i="3"/>
  <c r="AI234" i="3"/>
  <c r="AB235" i="3"/>
  <c r="U235" i="3" s="1"/>
  <c r="N235" i="3" s="1"/>
  <c r="G235" i="3" s="1"/>
  <c r="AV412" i="3"/>
  <c r="AA35" i="3"/>
  <c r="AB833" i="3"/>
  <c r="U833" i="3" s="1"/>
  <c r="N833" i="3" s="1"/>
  <c r="V910" i="3"/>
  <c r="O910" i="3" s="1"/>
  <c r="H910" i="3" s="1"/>
  <c r="O911" i="3"/>
  <c r="H911" i="3" s="1"/>
  <c r="AW35" i="3"/>
  <c r="BD34" i="3"/>
  <c r="AA949" i="3"/>
  <c r="V492" i="3"/>
  <c r="O492" i="3" s="1"/>
  <c r="H492" i="3" s="1"/>
  <c r="E187" i="2" s="1"/>
  <c r="O494" i="3"/>
  <c r="H494" i="3" s="1"/>
  <c r="H979" i="3"/>
  <c r="K978" i="3"/>
  <c r="H978" i="3" s="1"/>
  <c r="AH971" i="3"/>
  <c r="AB972" i="3"/>
  <c r="U972" i="3" s="1"/>
  <c r="N972" i="3" s="1"/>
  <c r="G972" i="3" s="1"/>
  <c r="U534" i="3"/>
  <c r="AI450" i="3"/>
  <c r="AB450" i="3" s="1"/>
  <c r="U450" i="3" s="1"/>
  <c r="N450" i="3" s="1"/>
  <c r="G450" i="3" s="1"/>
  <c r="AB451" i="3"/>
  <c r="U451" i="3" s="1"/>
  <c r="N451" i="3" s="1"/>
  <c r="G451" i="3" s="1"/>
  <c r="V952" i="3"/>
  <c r="H953" i="3"/>
  <c r="AC730" i="3"/>
  <c r="O731" i="3"/>
  <c r="AA958" i="3"/>
  <c r="H972" i="3"/>
  <c r="K971" i="3"/>
  <c r="H969" i="3"/>
  <c r="V967" i="3"/>
  <c r="AI1032" i="3"/>
  <c r="AB1033" i="3"/>
  <c r="U1033" i="3" s="1"/>
  <c r="N1033" i="3" s="1"/>
  <c r="G1033" i="3" s="1"/>
  <c r="T328" i="3"/>
  <c r="AH328" i="3"/>
  <c r="T600" i="3"/>
  <c r="AH448" i="3"/>
  <c r="AC658" i="3"/>
  <c r="V659" i="3"/>
  <c r="AH1037" i="3"/>
  <c r="AA759" i="3"/>
  <c r="AI165" i="3"/>
  <c r="AB166" i="3"/>
  <c r="U166" i="3" s="1"/>
  <c r="N166" i="3" s="1"/>
  <c r="G166" i="3" s="1"/>
  <c r="AA978" i="3"/>
  <c r="V822" i="3"/>
  <c r="O823" i="3"/>
  <c r="H823" i="3" s="1"/>
  <c r="V330" i="3"/>
  <c r="O331" i="3"/>
  <c r="H331" i="3" s="1"/>
  <c r="T238" i="3"/>
  <c r="N239" i="3"/>
  <c r="G239" i="3" s="1"/>
  <c r="T43" i="3"/>
  <c r="N44" i="3"/>
  <c r="G44" i="3" s="1"/>
  <c r="T801" i="3"/>
  <c r="T758" i="3" s="1"/>
  <c r="AI597" i="3"/>
  <c r="AB598" i="3"/>
  <c r="U598" i="3" s="1"/>
  <c r="N598" i="3" s="1"/>
  <c r="G598" i="3" s="1"/>
  <c r="D264" i="2" s="1"/>
  <c r="D262" i="2" s="1"/>
  <c r="D261" i="2" s="1"/>
  <c r="AO412" i="3"/>
  <c r="AC702" i="3"/>
  <c r="V703" i="3"/>
  <c r="V963" i="3"/>
  <c r="H963" i="3" s="1"/>
  <c r="G963" i="3"/>
  <c r="R35" i="3"/>
  <c r="T737" i="3"/>
  <c r="AA285" i="3"/>
  <c r="M795" i="3"/>
  <c r="M759" i="3" s="1"/>
  <c r="AC966" i="3"/>
  <c r="O967" i="3"/>
  <c r="AH43" i="3"/>
  <c r="AB44" i="3"/>
  <c r="M412" i="3"/>
  <c r="AB929" i="3"/>
  <c r="AI193" i="3"/>
  <c r="AB194" i="3"/>
  <c r="U194" i="3" s="1"/>
  <c r="N194" i="3" s="1"/>
  <c r="G194" i="3" s="1"/>
  <c r="AP959" i="3"/>
  <c r="AI959" i="3" s="1"/>
  <c r="AI958" i="3" s="1"/>
  <c r="AV831" i="3"/>
  <c r="M646" i="3"/>
  <c r="M645" i="3" s="1"/>
  <c r="AH646" i="3"/>
  <c r="AH645" i="3" s="1"/>
  <c r="AJ603" i="3"/>
  <c r="V1062" i="3"/>
  <c r="O1063" i="3"/>
  <c r="H1063" i="3" s="1"/>
  <c r="K631" i="3"/>
  <c r="K477" i="3" s="1"/>
  <c r="M261" i="3"/>
  <c r="I252" i="3"/>
  <c r="I251" i="3" s="1"/>
  <c r="I34" i="3" s="1"/>
  <c r="I1186" i="3" s="1"/>
  <c r="V752" i="3"/>
  <c r="O753" i="3"/>
  <c r="H753" i="3" s="1"/>
  <c r="E92" i="2" s="1"/>
  <c r="E85" i="2" s="1"/>
  <c r="AA1037" i="3"/>
  <c r="T449" i="3"/>
  <c r="N262" i="3"/>
  <c r="G262" i="3" s="1"/>
  <c r="O62" i="3"/>
  <c r="H62" i="3" s="1"/>
  <c r="V61" i="3"/>
  <c r="T717" i="3"/>
  <c r="T935" i="3"/>
  <c r="V463" i="3"/>
  <c r="N463" i="3"/>
  <c r="G463" i="3" s="1"/>
  <c r="K758" i="3"/>
  <c r="AI1040" i="3"/>
  <c r="AC652" i="3"/>
  <c r="V653" i="3"/>
  <c r="AV362" i="3"/>
  <c r="AP363" i="3"/>
  <c r="AI363" i="3" s="1"/>
  <c r="AB363" i="3" s="1"/>
  <c r="U363" i="3" s="1"/>
  <c r="N363" i="3" s="1"/>
  <c r="G363" i="3" s="1"/>
  <c r="V240" i="3"/>
  <c r="AC239" i="3"/>
  <c r="O1034" i="3"/>
  <c r="H1034" i="3" s="1"/>
  <c r="E318" i="2" s="1"/>
  <c r="E312" i="2" s="1"/>
  <c r="E307" i="2" s="1"/>
  <c r="V1033" i="3"/>
  <c r="AH225" i="3"/>
  <c r="AH600" i="3"/>
  <c r="M43" i="3"/>
  <c r="O413" i="3"/>
  <c r="H413" i="3" s="1"/>
  <c r="R412" i="3"/>
  <c r="O412" i="3" s="1"/>
  <c r="T820" i="3"/>
  <c r="BD448" i="3"/>
  <c r="AW449" i="3"/>
  <c r="K737" i="3"/>
  <c r="AC706" i="3"/>
  <c r="V707" i="3"/>
  <c r="BD831" i="3"/>
  <c r="AW832" i="3"/>
  <c r="AP832" i="3" s="1"/>
  <c r="AI832" i="3" s="1"/>
  <c r="AW330" i="3"/>
  <c r="AP330" i="3" s="1"/>
  <c r="AI330" i="3" s="1"/>
  <c r="AB330" i="3" s="1"/>
  <c r="U330" i="3" s="1"/>
  <c r="N330" i="3" s="1"/>
  <c r="G330" i="3" s="1"/>
  <c r="BC329" i="3"/>
  <c r="AA600" i="3"/>
  <c r="AI390" i="3"/>
  <c r="AB390" i="3" s="1"/>
  <c r="U390" i="3" s="1"/>
  <c r="N390" i="3" s="1"/>
  <c r="G390" i="3" s="1"/>
  <c r="AO362" i="3"/>
  <c r="AO328" i="3" s="1"/>
  <c r="T646" i="3"/>
  <c r="T645" i="3" s="1"/>
  <c r="AH911" i="3"/>
  <c r="AB911" i="3" s="1"/>
  <c r="U911" i="3" s="1"/>
  <c r="N911" i="3" s="1"/>
  <c r="G911" i="3" s="1"/>
  <c r="AB912" i="3"/>
  <c r="U912" i="3" s="1"/>
  <c r="N912" i="3" s="1"/>
  <c r="G912" i="3" s="1"/>
  <c r="AH856" i="3"/>
  <c r="AB856" i="3" s="1"/>
  <c r="AC951" i="3"/>
  <c r="O952" i="3"/>
  <c r="AB802" i="3"/>
  <c r="U802" i="3" s="1"/>
  <c r="N802" i="3" s="1"/>
  <c r="G802" i="3" s="1"/>
  <c r="AH801" i="3"/>
  <c r="AB801" i="3" s="1"/>
  <c r="U801" i="3" s="1"/>
  <c r="AI608" i="3"/>
  <c r="AB608" i="3" s="1"/>
  <c r="U608" i="3" s="1"/>
  <c r="N608" i="3" s="1"/>
  <c r="G608" i="3" s="1"/>
  <c r="D201" i="2" s="1"/>
  <c r="AB609" i="3"/>
  <c r="U609" i="3" s="1"/>
  <c r="N609" i="3" s="1"/>
  <c r="G609" i="3" s="1"/>
  <c r="AB796" i="3"/>
  <c r="U796" i="3" s="1"/>
  <c r="N796" i="3" s="1"/>
  <c r="G796" i="3" s="1"/>
  <c r="AH795" i="3"/>
  <c r="AA314" i="3"/>
  <c r="R970" i="3"/>
  <c r="O970" i="3" s="1"/>
  <c r="O971" i="3"/>
  <c r="N187" i="3"/>
  <c r="G187" i="3" s="1"/>
  <c r="M971" i="3"/>
  <c r="G219" i="3"/>
  <c r="D37" i="1" s="1"/>
  <c r="M218" i="3"/>
  <c r="AB38" i="3"/>
  <c r="U38" i="3" s="1"/>
  <c r="N38" i="3" s="1"/>
  <c r="G38" i="3" s="1"/>
  <c r="AI36" i="3"/>
  <c r="AB36" i="3" s="1"/>
  <c r="U36" i="3" s="1"/>
  <c r="N36" i="3" s="1"/>
  <c r="G36" i="3" s="1"/>
  <c r="AI37" i="3"/>
  <c r="AB37" i="3" s="1"/>
  <c r="U37" i="3" s="1"/>
  <c r="N37" i="3" s="1"/>
  <c r="G37" i="3" s="1"/>
  <c r="AA716" i="3"/>
  <c r="T971" i="3"/>
  <c r="O905" i="3"/>
  <c r="H905" i="3" s="1"/>
  <c r="E27" i="1" s="1"/>
  <c r="U731" i="3"/>
  <c r="G731" i="3" s="1"/>
  <c r="N731" i="3"/>
  <c r="R448" i="3"/>
  <c r="R735" i="3"/>
  <c r="M267" i="3"/>
  <c r="T856" i="3"/>
  <c r="T832" i="3" s="1"/>
  <c r="T910" i="3"/>
  <c r="T468" i="3"/>
  <c r="M315" i="3"/>
  <c r="AI145" i="3"/>
  <c r="AI144" i="3" s="1"/>
  <c r="AB146" i="3"/>
  <c r="U146" i="3" s="1"/>
  <c r="N146" i="3" s="1"/>
  <c r="G146" i="3" s="1"/>
  <c r="AW225" i="3"/>
  <c r="AP226" i="3"/>
  <c r="V537" i="3"/>
  <c r="O537" i="3" s="1"/>
  <c r="H537" i="3" s="1"/>
  <c r="E216" i="2" s="1"/>
  <c r="O538" i="3"/>
  <c r="H538" i="3" s="1"/>
  <c r="AI470" i="3"/>
  <c r="AB471" i="3"/>
  <c r="U471" i="3" s="1"/>
  <c r="N471" i="3" s="1"/>
  <c r="G471" i="3" s="1"/>
  <c r="V726" i="3"/>
  <c r="O727" i="3"/>
  <c r="H727" i="3" s="1"/>
  <c r="AI1011" i="3"/>
  <c r="AB1015" i="3"/>
  <c r="U1015" i="3" s="1"/>
  <c r="N1015" i="3" s="1"/>
  <c r="G1015" i="3" s="1"/>
  <c r="AP403" i="3"/>
  <c r="AI403" i="3" s="1"/>
  <c r="AB403" i="3" s="1"/>
  <c r="U403" i="3" s="1"/>
  <c r="N403" i="3" s="1"/>
  <c r="G403" i="3" s="1"/>
  <c r="AX59" i="3"/>
  <c r="AQ59" i="3" s="1"/>
  <c r="AA632" i="3"/>
  <c r="AJ648" i="3"/>
  <c r="AJ647" i="3" s="1"/>
  <c r="K716" i="3"/>
  <c r="R327" i="3"/>
  <c r="AA819" i="3"/>
  <c r="AC641" i="3"/>
  <c r="AC635" i="3" s="1"/>
  <c r="AC634" i="3" s="1"/>
  <c r="AC633" i="3" s="1"/>
  <c r="AC632" i="3" s="1"/>
  <c r="AC631" i="3" s="1"/>
  <c r="V642" i="3"/>
  <c r="V450" i="3"/>
  <c r="O450" i="3" s="1"/>
  <c r="H450" i="3" s="1"/>
  <c r="O451" i="3"/>
  <c r="H451" i="3" s="1"/>
  <c r="AH949" i="3"/>
  <c r="AB949" i="3" s="1"/>
  <c r="AB950" i="3"/>
  <c r="U950" i="3" s="1"/>
  <c r="AH631" i="3"/>
  <c r="U967" i="3"/>
  <c r="G967" i="3" s="1"/>
  <c r="N967" i="3"/>
  <c r="O986" i="3"/>
  <c r="H986" i="3" s="1"/>
  <c r="AA857" i="3"/>
  <c r="U857" i="3" s="1"/>
  <c r="N857" i="3" s="1"/>
  <c r="G857" i="3" s="1"/>
  <c r="U858" i="3"/>
  <c r="N858" i="3" s="1"/>
  <c r="G858" i="3" s="1"/>
  <c r="AH315" i="3"/>
  <c r="M819" i="3"/>
  <c r="V193" i="3"/>
  <c r="O194" i="3"/>
  <c r="H194" i="3" s="1"/>
  <c r="O130" i="3"/>
  <c r="H130" i="3" s="1"/>
  <c r="V129" i="3"/>
  <c r="O129" i="3" s="1"/>
  <c r="H129" i="3" s="1"/>
  <c r="AH286" i="3"/>
  <c r="AI73" i="3"/>
  <c r="AB74" i="3"/>
  <c r="U74" i="3" s="1"/>
  <c r="N74" i="3" s="1"/>
  <c r="G74" i="3" s="1"/>
  <c r="AI700" i="3"/>
  <c r="AB701" i="3"/>
  <c r="U701" i="3" s="1"/>
  <c r="N701" i="3" s="1"/>
  <c r="G701" i="3" s="1"/>
  <c r="K327" i="3"/>
  <c r="AA646" i="3"/>
  <c r="AA645" i="3" s="1"/>
  <c r="K225" i="3"/>
  <c r="AI965" i="3"/>
  <c r="AB965" i="3" s="1"/>
  <c r="AB966" i="3"/>
  <c r="AI604" i="3"/>
  <c r="AB605" i="3"/>
  <c r="U605" i="3" s="1"/>
  <c r="N605" i="3" s="1"/>
  <c r="G605" i="3" s="1"/>
  <c r="AH268" i="3"/>
  <c r="AB269" i="3"/>
  <c r="U269" i="3" s="1"/>
  <c r="N269" i="3" s="1"/>
  <c r="G269" i="3" s="1"/>
  <c r="M520" i="3"/>
  <c r="AB1001" i="3"/>
  <c r="U1001" i="3" s="1"/>
  <c r="N1001" i="3" s="1"/>
  <c r="G1001" i="3" s="1"/>
  <c r="D18" i="1" s="1"/>
  <c r="AH986" i="3"/>
  <c r="AI495" i="3"/>
  <c r="AB496" i="3"/>
  <c r="U496" i="3" s="1"/>
  <c r="N496" i="3" s="1"/>
  <c r="G496" i="3" s="1"/>
  <c r="D188" i="2" s="1"/>
  <c r="AB562" i="3"/>
  <c r="U563" i="3"/>
  <c r="T632" i="3"/>
  <c r="U930" i="3"/>
  <c r="N930" i="3" s="1"/>
  <c r="G930" i="3" s="1"/>
  <c r="AA929" i="3"/>
  <c r="AC482" i="3"/>
  <c r="AC481" i="3" s="1"/>
  <c r="AC480" i="3" s="1"/>
  <c r="AC479" i="3" s="1"/>
  <c r="AC478" i="3" s="1"/>
  <c r="V483" i="3"/>
  <c r="M631" i="3"/>
  <c r="AW423" i="3"/>
  <c r="AP423" i="3" s="1"/>
  <c r="AI423" i="3" s="1"/>
  <c r="AB423" i="3" s="1"/>
  <c r="U423" i="3" s="1"/>
  <c r="N423" i="3" s="1"/>
  <c r="BC413" i="3"/>
  <c r="AA251" i="3"/>
  <c r="T64" i="3"/>
  <c r="AI505" i="3"/>
  <c r="AB506" i="3"/>
  <c r="U506" i="3" s="1"/>
  <c r="N506" i="3" s="1"/>
  <c r="G506" i="3" s="1"/>
  <c r="U212" i="3"/>
  <c r="G212" i="3" s="1"/>
  <c r="N212" i="3"/>
  <c r="T315" i="3"/>
  <c r="AA935" i="3"/>
  <c r="V731" i="3"/>
  <c r="H732" i="3"/>
  <c r="V636" i="3"/>
  <c r="O638" i="3"/>
  <c r="V253" i="3"/>
  <c r="O254" i="3"/>
  <c r="H254" i="3" s="1"/>
  <c r="AY251" i="3"/>
  <c r="BC252" i="3"/>
  <c r="AW252" i="3" s="1"/>
  <c r="K1036" i="3"/>
  <c r="AJ831" i="3"/>
  <c r="AC832" i="3"/>
  <c r="V832" i="3" s="1"/>
  <c r="AI667" i="3"/>
  <c r="AB667" i="3" s="1"/>
  <c r="U667" i="3" s="1"/>
  <c r="N667" i="3" s="1"/>
  <c r="G667" i="3" s="1"/>
  <c r="AB668" i="3"/>
  <c r="U668" i="3" s="1"/>
  <c r="N668" i="3" s="1"/>
  <c r="G668" i="3" s="1"/>
  <c r="D243" i="2" s="1"/>
  <c r="AH144" i="3"/>
  <c r="AB517" i="3"/>
  <c r="U517" i="3" s="1"/>
  <c r="N517" i="3" s="1"/>
  <c r="G517" i="3" s="1"/>
  <c r="AA986" i="3"/>
  <c r="AI228" i="3"/>
  <c r="AP227" i="3"/>
  <c r="AC608" i="3"/>
  <c r="V609" i="3"/>
  <c r="V540" i="3"/>
  <c r="O540" i="3" s="1"/>
  <c r="H540" i="3" s="1"/>
  <c r="E217" i="2" s="1"/>
  <c r="O541" i="3"/>
  <c r="H541" i="3" s="1"/>
  <c r="V173" i="3"/>
  <c r="O174" i="3"/>
  <c r="H174" i="3" s="1"/>
  <c r="AH520" i="3"/>
  <c r="AI729" i="3"/>
  <c r="AB730" i="3"/>
  <c r="M978" i="3"/>
  <c r="AM735" i="3"/>
  <c r="AJ736" i="3"/>
  <c r="AC736" i="3" s="1"/>
  <c r="V234" i="3"/>
  <c r="O235" i="3"/>
  <c r="H235" i="3" s="1"/>
  <c r="AH736" i="3"/>
  <c r="AB737" i="3"/>
  <c r="AR251" i="3"/>
  <c r="AV252" i="3"/>
  <c r="G863" i="3"/>
  <c r="M856" i="3"/>
  <c r="AV285" i="3"/>
  <c r="V99" i="3"/>
  <c r="O100" i="3"/>
  <c r="H100" i="3" s="1"/>
  <c r="R715" i="3"/>
  <c r="R467" i="3" s="1"/>
  <c r="V578" i="3"/>
  <c r="O578" i="3" s="1"/>
  <c r="H578" i="3" s="1"/>
  <c r="E229" i="2" s="1"/>
  <c r="O579" i="3"/>
  <c r="H579" i="3" s="1"/>
  <c r="AW602" i="3"/>
  <c r="AW601" i="3"/>
  <c r="AW600" i="3" s="1"/>
  <c r="AW477" i="3" s="1"/>
  <c r="AW467" i="3" s="1"/>
  <c r="AJ164" i="3"/>
  <c r="AI622" i="3"/>
  <c r="AB623" i="3"/>
  <c r="U623" i="3" s="1"/>
  <c r="N623" i="3" s="1"/>
  <c r="G623" i="3" s="1"/>
  <c r="M1029" i="3"/>
  <c r="G951" i="3"/>
  <c r="T950" i="3"/>
  <c r="R284" i="3"/>
  <c r="T144" i="3"/>
  <c r="AB961" i="3"/>
  <c r="M328" i="3"/>
  <c r="AB652" i="3"/>
  <c r="AA447" i="3"/>
  <c r="AA164" i="3"/>
  <c r="AH978" i="3"/>
  <c r="AB978" i="3" s="1"/>
  <c r="AB979" i="3"/>
  <c r="U979" i="3" s="1"/>
  <c r="N979" i="3" s="1"/>
  <c r="G979" i="3" s="1"/>
  <c r="M286" i="3"/>
  <c r="AA971" i="3"/>
  <c r="K412" i="3"/>
  <c r="M833" i="3"/>
  <c r="AI845" i="3"/>
  <c r="AB846" i="3"/>
  <c r="U846" i="3" s="1"/>
  <c r="N846" i="3" s="1"/>
  <c r="G846" i="3" s="1"/>
  <c r="AB211" i="3"/>
  <c r="AI200" i="3"/>
  <c r="AB200" i="3" s="1"/>
  <c r="U200" i="3" s="1"/>
  <c r="N200" i="3" s="1"/>
  <c r="G200" i="3" s="1"/>
  <c r="H43" i="3"/>
  <c r="K35" i="3"/>
  <c r="AV315" i="3"/>
  <c r="AP316" i="3"/>
  <c r="AI316" i="3" s="1"/>
  <c r="AB316" i="3" s="1"/>
  <c r="U316" i="3" s="1"/>
  <c r="N316" i="3" s="1"/>
  <c r="G316" i="3" s="1"/>
  <c r="AQ602" i="3"/>
  <c r="AQ601" i="3"/>
  <c r="AQ600" i="3" s="1"/>
  <c r="AQ477" i="3" s="1"/>
  <c r="AQ467" i="3" s="1"/>
  <c r="O365" i="3"/>
  <c r="H365" i="3" s="1"/>
  <c r="V364" i="3"/>
  <c r="AC534" i="3"/>
  <c r="AC530" i="3" s="1"/>
  <c r="AC529" i="3" s="1"/>
  <c r="AC528" i="3" s="1"/>
  <c r="AC520" i="3" s="1"/>
  <c r="V535" i="3"/>
  <c r="AB61" i="3"/>
  <c r="U61" i="3" s="1"/>
  <c r="N61" i="3" s="1"/>
  <c r="G61" i="3" s="1"/>
  <c r="AI60" i="3"/>
  <c r="AH935" i="3"/>
  <c r="AP459" i="3"/>
  <c r="AI459" i="3" s="1"/>
  <c r="AB459" i="3" s="1"/>
  <c r="U459" i="3" s="1"/>
  <c r="N459" i="3" s="1"/>
  <c r="G459" i="3" s="1"/>
  <c r="AV449" i="3"/>
  <c r="BD326" i="3"/>
  <c r="U550" i="3"/>
  <c r="AB546" i="3"/>
  <c r="T285" i="3"/>
  <c r="M448" i="3"/>
  <c r="AF1186" i="3"/>
  <c r="M735" i="3"/>
  <c r="AC721" i="3"/>
  <c r="AC720" i="3" s="1"/>
  <c r="AC719" i="3" s="1"/>
  <c r="AC718" i="3" s="1"/>
  <c r="V722" i="3"/>
  <c r="U238" i="3"/>
  <c r="AA225" i="3"/>
  <c r="BC285" i="3"/>
  <c r="AW286" i="3"/>
  <c r="AP286" i="3" s="1"/>
  <c r="M716" i="3"/>
  <c r="AI835" i="3"/>
  <c r="AB836" i="3"/>
  <c r="U836" i="3" s="1"/>
  <c r="N836" i="3" s="1"/>
  <c r="G836" i="3" s="1"/>
  <c r="R1036" i="3"/>
  <c r="V304" i="3"/>
  <c r="O305" i="3"/>
  <c r="H305" i="3" s="1"/>
  <c r="U737" i="3"/>
  <c r="AA736" i="3"/>
  <c r="AC604" i="3"/>
  <c r="V605" i="3"/>
  <c r="AB738" i="3"/>
  <c r="U738" i="3" s="1"/>
  <c r="N738" i="3" s="1"/>
  <c r="G738" i="3" s="1"/>
  <c r="AI14" i="3"/>
  <c r="AB15" i="3"/>
  <c r="U15" i="3" s="1"/>
  <c r="N15" i="3" s="1"/>
  <c r="G15" i="3" s="1"/>
  <c r="AI821" i="3"/>
  <c r="AB826" i="3"/>
  <c r="U826" i="3" s="1"/>
  <c r="N826" i="3" s="1"/>
  <c r="G826" i="3" s="1"/>
  <c r="Y831" i="3"/>
  <c r="AT34" i="3"/>
  <c r="O795" i="3"/>
  <c r="H795" i="3" s="1"/>
  <c r="R759" i="3"/>
  <c r="T261" i="3"/>
  <c r="P252" i="3"/>
  <c r="P251" i="3" s="1"/>
  <c r="P34" i="3" s="1"/>
  <c r="P1186" i="3" s="1"/>
  <c r="BC935" i="3"/>
  <c r="AW944" i="3"/>
  <c r="AP944" i="3" s="1"/>
  <c r="AI944" i="3" s="1"/>
  <c r="AI935" i="3" s="1"/>
  <c r="V213" i="3"/>
  <c r="G213" i="3"/>
  <c r="AI612" i="3"/>
  <c r="AB612" i="3" s="1"/>
  <c r="U612" i="3" s="1"/>
  <c r="N612" i="3" s="1"/>
  <c r="G612" i="3" s="1"/>
  <c r="AB613" i="3"/>
  <c r="U613" i="3" s="1"/>
  <c r="N613" i="3" s="1"/>
  <c r="G613" i="3" s="1"/>
  <c r="D203" i="2" s="1"/>
  <c r="T268" i="3"/>
  <c r="AB218" i="3"/>
  <c r="U218" i="3" s="1"/>
  <c r="N218" i="3" s="1"/>
  <c r="M801" i="3"/>
  <c r="AO448" i="3"/>
  <c r="AO315" i="3"/>
  <c r="T978" i="3"/>
  <c r="U482" i="3"/>
  <c r="T958" i="3"/>
  <c r="R314" i="3"/>
  <c r="O314" i="3" s="1"/>
  <c r="H314" i="3" s="1"/>
  <c r="O315" i="3"/>
  <c r="H315" i="3" s="1"/>
  <c r="AH468" i="3"/>
  <c r="T1036" i="3"/>
  <c r="AH959" i="3"/>
  <c r="AB960" i="3"/>
  <c r="AI719" i="3"/>
  <c r="AO286" i="3"/>
  <c r="AI287" i="3"/>
  <c r="AB287" i="3" s="1"/>
  <c r="U287" i="3" s="1"/>
  <c r="N287" i="3" s="1"/>
  <c r="G287" i="3" s="1"/>
  <c r="AH252" i="3"/>
  <c r="AA144" i="3"/>
  <c r="AC238" i="3"/>
  <c r="AJ225" i="3"/>
  <c r="N1017" i="3"/>
  <c r="G1017" i="3" s="1"/>
  <c r="AA413" i="3"/>
  <c r="AH413" i="3"/>
  <c r="AB414" i="3"/>
  <c r="U414" i="3" s="1"/>
  <c r="N414" i="3" s="1"/>
  <c r="G414" i="3" s="1"/>
  <c r="AI633" i="3" l="1"/>
  <c r="V962" i="3"/>
  <c r="H962" i="3" s="1"/>
  <c r="M985" i="3"/>
  <c r="AB524" i="3"/>
  <c r="U524" i="3" s="1"/>
  <c r="N524" i="3" s="1"/>
  <c r="G524" i="3" s="1"/>
  <c r="H1076" i="3"/>
  <c r="H1075" i="3" s="1"/>
  <c r="H1074" i="3" s="1"/>
  <c r="H1073" i="3" s="1"/>
  <c r="H1072" i="3" s="1"/>
  <c r="H1071" i="3" s="1"/>
  <c r="E271" i="2"/>
  <c r="E267" i="2" s="1"/>
  <c r="E266" i="2" s="1"/>
  <c r="E265" i="2" s="1"/>
  <c r="E82" i="2"/>
  <c r="D82" i="2"/>
  <c r="AP362" i="3"/>
  <c r="AI362" i="3" s="1"/>
  <c r="AB362" i="3" s="1"/>
  <c r="U362" i="3" s="1"/>
  <c r="N362" i="3" s="1"/>
  <c r="G362" i="3" s="1"/>
  <c r="AB145" i="3"/>
  <c r="U145" i="3" s="1"/>
  <c r="N145" i="3" s="1"/>
  <c r="G145" i="3" s="1"/>
  <c r="BE35" i="3"/>
  <c r="BE34" i="3" s="1"/>
  <c r="AC603" i="3"/>
  <c r="AC602" i="3" s="1"/>
  <c r="AP601" i="3"/>
  <c r="AP600" i="3" s="1"/>
  <c r="AP477" i="3" s="1"/>
  <c r="AP467" i="3" s="1"/>
  <c r="V904" i="3"/>
  <c r="O904" i="3" s="1"/>
  <c r="H904" i="3" s="1"/>
  <c r="AB530" i="3"/>
  <c r="AC648" i="3"/>
  <c r="AC647" i="3" s="1"/>
  <c r="AB261" i="3"/>
  <c r="U261" i="3" s="1"/>
  <c r="N261" i="3" s="1"/>
  <c r="G261" i="3" s="1"/>
  <c r="AA1080" i="3"/>
  <c r="AC1084" i="3"/>
  <c r="V1085" i="3"/>
  <c r="O1085" i="3" s="1"/>
  <c r="H1085" i="3" s="1"/>
  <c r="U1072" i="3"/>
  <c r="N1072" i="3" s="1"/>
  <c r="G1072" i="3" s="1"/>
  <c r="AA1071" i="3"/>
  <c r="AJ646" i="3"/>
  <c r="AJ645" i="3" s="1"/>
  <c r="M1071" i="3"/>
  <c r="BD1070" i="3"/>
  <c r="AW1070" i="3" s="1"/>
  <c r="AP1070" i="3" s="1"/>
  <c r="AI1070" i="3" s="1"/>
  <c r="AW1071" i="3"/>
  <c r="AP1071" i="3" s="1"/>
  <c r="AI1071" i="3" s="1"/>
  <c r="AB1071" i="3" s="1"/>
  <c r="O1081" i="3"/>
  <c r="H1086" i="3"/>
  <c r="AH1080" i="3"/>
  <c r="AH1070" i="3" s="1"/>
  <c r="AB1070" i="3" s="1"/>
  <c r="AB1081" i="3"/>
  <c r="AB1080" i="3" s="1"/>
  <c r="T1124" i="3"/>
  <c r="N1124" i="3" s="1"/>
  <c r="G1124" i="3" s="1"/>
  <c r="D49" i="1" s="1"/>
  <c r="N1125" i="3"/>
  <c r="G1125" i="3" s="1"/>
  <c r="M1080" i="3"/>
  <c r="AC1075" i="3"/>
  <c r="V1076" i="3"/>
  <c r="Y1070" i="3"/>
  <c r="AC1149" i="3"/>
  <c r="V1150" i="3"/>
  <c r="O1150" i="3" s="1"/>
  <c r="H1150" i="3" s="1"/>
  <c r="H1149" i="3" s="1"/>
  <c r="H1148" i="3" s="1"/>
  <c r="H1147" i="3" s="1"/>
  <c r="H1146" i="3" s="1"/>
  <c r="AI899" i="3"/>
  <c r="AB899" i="3" s="1"/>
  <c r="AB900" i="3"/>
  <c r="H412" i="3"/>
  <c r="E42" i="1" s="1"/>
  <c r="AI648" i="3"/>
  <c r="AI647" i="3" s="1"/>
  <c r="AB647" i="3" s="1"/>
  <c r="R831" i="3"/>
  <c r="AH64" i="3"/>
  <c r="AB64" i="3" s="1"/>
  <c r="U64" i="3" s="1"/>
  <c r="N64" i="3" s="1"/>
  <c r="G64" i="3" s="1"/>
  <c r="N901" i="3"/>
  <c r="U901" i="3"/>
  <c r="G901" i="3" s="1"/>
  <c r="AB935" i="3"/>
  <c r="U935" i="3" s="1"/>
  <c r="N935" i="3" s="1"/>
  <c r="G935" i="3" s="1"/>
  <c r="D29" i="1" s="1"/>
  <c r="AH832" i="3"/>
  <c r="AB832" i="3" s="1"/>
  <c r="AI233" i="3"/>
  <c r="AB233" i="3" s="1"/>
  <c r="U233" i="3" s="1"/>
  <c r="N233" i="3" s="1"/>
  <c r="G233" i="3" s="1"/>
  <c r="AB234" i="3"/>
  <c r="U234" i="3" s="1"/>
  <c r="N234" i="3" s="1"/>
  <c r="G234" i="3" s="1"/>
  <c r="V863" i="3"/>
  <c r="O864" i="3"/>
  <c r="H864" i="3" s="1"/>
  <c r="AI29" i="3"/>
  <c r="AB29" i="3" s="1"/>
  <c r="U29" i="3" s="1"/>
  <c r="N29" i="3" s="1"/>
  <c r="G29" i="3" s="1"/>
  <c r="AP13" i="3"/>
  <c r="AP12" i="3" s="1"/>
  <c r="AP11" i="3" s="1"/>
  <c r="O475" i="3"/>
  <c r="H475" i="3" s="1"/>
  <c r="V474" i="3"/>
  <c r="AH958" i="3"/>
  <c r="AB958" i="3" s="1"/>
  <c r="N958" i="3" s="1"/>
  <c r="AB959" i="3"/>
  <c r="N482" i="3"/>
  <c r="AO447" i="3"/>
  <c r="O304" i="3"/>
  <c r="H304" i="3" s="1"/>
  <c r="V288" i="3"/>
  <c r="AI834" i="3"/>
  <c r="AB834" i="3" s="1"/>
  <c r="U834" i="3" s="1"/>
  <c r="N834" i="3" s="1"/>
  <c r="G834" i="3" s="1"/>
  <c r="AB835" i="3"/>
  <c r="U835" i="3" s="1"/>
  <c r="N835" i="3" s="1"/>
  <c r="G835" i="3" s="1"/>
  <c r="M447" i="3"/>
  <c r="T284" i="3"/>
  <c r="AV448" i="3"/>
  <c r="AP449" i="3"/>
  <c r="AI449" i="3" s="1"/>
  <c r="AB449" i="3" s="1"/>
  <c r="U449" i="3" s="1"/>
  <c r="N449" i="3" s="1"/>
  <c r="G449" i="3" s="1"/>
  <c r="AQ449" i="3"/>
  <c r="AB60" i="3"/>
  <c r="U60" i="3" s="1"/>
  <c r="N60" i="3" s="1"/>
  <c r="G60" i="3" s="1"/>
  <c r="AI59" i="3"/>
  <c r="AB59" i="3" s="1"/>
  <c r="U59" i="3" s="1"/>
  <c r="N59" i="3" s="1"/>
  <c r="G59" i="3" s="1"/>
  <c r="O364" i="3"/>
  <c r="H364" i="3" s="1"/>
  <c r="V363" i="3"/>
  <c r="AI844" i="3"/>
  <c r="AB844" i="3" s="1"/>
  <c r="U844" i="3" s="1"/>
  <c r="N844" i="3" s="1"/>
  <c r="G844" i="3" s="1"/>
  <c r="AB845" i="3"/>
  <c r="U845" i="3" s="1"/>
  <c r="N845" i="3" s="1"/>
  <c r="G845" i="3" s="1"/>
  <c r="O173" i="3"/>
  <c r="H173" i="3" s="1"/>
  <c r="V165" i="3"/>
  <c r="AI504" i="3"/>
  <c r="AB504" i="3" s="1"/>
  <c r="U504" i="3" s="1"/>
  <c r="N504" i="3" s="1"/>
  <c r="G504" i="3" s="1"/>
  <c r="AB505" i="3"/>
  <c r="U505" i="3" s="1"/>
  <c r="N505" i="3" s="1"/>
  <c r="G505" i="3" s="1"/>
  <c r="D192" i="2" s="1"/>
  <c r="K326" i="3"/>
  <c r="AH412" i="3"/>
  <c r="AH251" i="3"/>
  <c r="AB251" i="3" s="1"/>
  <c r="U251" i="3" s="1"/>
  <c r="AB252" i="3"/>
  <c r="U252" i="3" s="1"/>
  <c r="AO314" i="3"/>
  <c r="T267" i="3"/>
  <c r="AB14" i="3"/>
  <c r="U14" i="3" s="1"/>
  <c r="N14" i="3" s="1"/>
  <c r="G14" i="3" s="1"/>
  <c r="AA735" i="3"/>
  <c r="R1029" i="3"/>
  <c r="M715" i="3"/>
  <c r="BC284" i="3"/>
  <c r="AW285" i="3"/>
  <c r="AP285" i="3" s="1"/>
  <c r="M832" i="3"/>
  <c r="G833" i="3"/>
  <c r="M285" i="3"/>
  <c r="AB648" i="3"/>
  <c r="U652" i="3"/>
  <c r="AH477" i="3"/>
  <c r="V98" i="3"/>
  <c r="O98" i="3" s="1"/>
  <c r="H98" i="3" s="1"/>
  <c r="O99" i="3"/>
  <c r="H99" i="3" s="1"/>
  <c r="AV251" i="3"/>
  <c r="AV34" i="3" s="1"/>
  <c r="AR34" i="3"/>
  <c r="AR1186" i="3" s="1"/>
  <c r="V233" i="3"/>
  <c r="O234" i="3"/>
  <c r="H234" i="3" s="1"/>
  <c r="N730" i="3"/>
  <c r="U730" i="3"/>
  <c r="G730" i="3" s="1"/>
  <c r="AB144" i="3"/>
  <c r="U144" i="3" s="1"/>
  <c r="N144" i="3" s="1"/>
  <c r="G144" i="3" s="1"/>
  <c r="BC412" i="3"/>
  <c r="AW412" i="3" s="1"/>
  <c r="AP412" i="3" s="1"/>
  <c r="AI412" i="3" s="1"/>
  <c r="AW413" i="3"/>
  <c r="AP413" i="3" s="1"/>
  <c r="AI413" i="3" s="1"/>
  <c r="AB413" i="3" s="1"/>
  <c r="U413" i="3" s="1"/>
  <c r="N413" i="3" s="1"/>
  <c r="G413" i="3" s="1"/>
  <c r="V482" i="3"/>
  <c r="O483" i="3"/>
  <c r="H483" i="3" s="1"/>
  <c r="U562" i="3"/>
  <c r="N562" i="3" s="1"/>
  <c r="G562" i="3" s="1"/>
  <c r="N563" i="3"/>
  <c r="G563" i="3" s="1"/>
  <c r="D224" i="2" s="1"/>
  <c r="AB604" i="3"/>
  <c r="AB73" i="3"/>
  <c r="U73" i="3" s="1"/>
  <c r="N73" i="3" s="1"/>
  <c r="G73" i="3" s="1"/>
  <c r="AI65" i="3"/>
  <c r="AB65" i="3" s="1"/>
  <c r="U65" i="3" s="1"/>
  <c r="N65" i="3" s="1"/>
  <c r="G65" i="3" s="1"/>
  <c r="R326" i="3"/>
  <c r="AI1010" i="3"/>
  <c r="AB1011" i="3"/>
  <c r="U1011" i="3" s="1"/>
  <c r="N1011" i="3" s="1"/>
  <c r="G1011" i="3" s="1"/>
  <c r="T904" i="3"/>
  <c r="O832" i="3"/>
  <c r="H832" i="3" s="1"/>
  <c r="T970" i="3"/>
  <c r="BC328" i="3"/>
  <c r="AW329" i="3"/>
  <c r="AP329" i="3" s="1"/>
  <c r="AI329" i="3" s="1"/>
  <c r="AB329" i="3" s="1"/>
  <c r="U329" i="3" s="1"/>
  <c r="N329" i="3" s="1"/>
  <c r="G329" i="3" s="1"/>
  <c r="V706" i="3"/>
  <c r="O706" i="3" s="1"/>
  <c r="H706" i="3" s="1"/>
  <c r="E256" i="2" s="1"/>
  <c r="O707" i="3"/>
  <c r="H707" i="3" s="1"/>
  <c r="M35" i="3"/>
  <c r="O1033" i="3"/>
  <c r="H1033" i="3" s="1"/>
  <c r="V1032" i="3"/>
  <c r="O61" i="3"/>
  <c r="H61" i="3" s="1"/>
  <c r="V60" i="3"/>
  <c r="O752" i="3"/>
  <c r="H752" i="3" s="1"/>
  <c r="V738" i="3"/>
  <c r="M252" i="3"/>
  <c r="O1062" i="3"/>
  <c r="H1062" i="3" s="1"/>
  <c r="V1061" i="3"/>
  <c r="AI192" i="3"/>
  <c r="AB192" i="3" s="1"/>
  <c r="U192" i="3" s="1"/>
  <c r="N192" i="3" s="1"/>
  <c r="G192" i="3" s="1"/>
  <c r="AB193" i="3"/>
  <c r="U193" i="3" s="1"/>
  <c r="N193" i="3" s="1"/>
  <c r="G193" i="3" s="1"/>
  <c r="V124" i="3"/>
  <c r="T736" i="3"/>
  <c r="N737" i="3"/>
  <c r="G737" i="3" s="1"/>
  <c r="N801" i="3"/>
  <c r="G801" i="3" s="1"/>
  <c r="D30" i="1" s="1"/>
  <c r="T35" i="3"/>
  <c r="V329" i="3"/>
  <c r="O330" i="3"/>
  <c r="H330" i="3" s="1"/>
  <c r="AH447" i="3"/>
  <c r="AV328" i="3"/>
  <c r="N534" i="3"/>
  <c r="U949" i="3"/>
  <c r="N949" i="3"/>
  <c r="AI718" i="3"/>
  <c r="AB719" i="3"/>
  <c r="U719" i="3" s="1"/>
  <c r="N719" i="3" s="1"/>
  <c r="G719" i="3" s="1"/>
  <c r="O213" i="3"/>
  <c r="H213" i="3" s="1"/>
  <c r="V212" i="3"/>
  <c r="M327" i="3"/>
  <c r="G950" i="3"/>
  <c r="T949" i="3"/>
  <c r="AB228" i="3"/>
  <c r="U228" i="3" s="1"/>
  <c r="N228" i="3" s="1"/>
  <c r="G228" i="3" s="1"/>
  <c r="AI227" i="3"/>
  <c r="AB227" i="3" s="1"/>
  <c r="U227" i="3" s="1"/>
  <c r="N227" i="3" s="1"/>
  <c r="G227" i="3" s="1"/>
  <c r="V252" i="3"/>
  <c r="O253" i="3"/>
  <c r="H253" i="3" s="1"/>
  <c r="H731" i="3"/>
  <c r="V730" i="3"/>
  <c r="T314" i="3"/>
  <c r="AI521" i="3"/>
  <c r="AB521" i="3" s="1"/>
  <c r="U521" i="3" s="1"/>
  <c r="N521" i="3" s="1"/>
  <c r="G521" i="3" s="1"/>
  <c r="AB523" i="3"/>
  <c r="U523" i="3" s="1"/>
  <c r="N523" i="3" s="1"/>
  <c r="G523" i="3" s="1"/>
  <c r="T631" i="3"/>
  <c r="V641" i="3"/>
  <c r="O641" i="3" s="1"/>
  <c r="H641" i="3" s="1"/>
  <c r="E254" i="2" s="1"/>
  <c r="O642" i="3"/>
  <c r="H642" i="3" s="1"/>
  <c r="AA631" i="3"/>
  <c r="AI469" i="3"/>
  <c r="AB470" i="3"/>
  <c r="U470" i="3" s="1"/>
  <c r="N470" i="3" s="1"/>
  <c r="G470" i="3" s="1"/>
  <c r="AB795" i="3"/>
  <c r="U795" i="3" s="1"/>
  <c r="N795" i="3" s="1"/>
  <c r="G795" i="3" s="1"/>
  <c r="AH759" i="3"/>
  <c r="AO327" i="3"/>
  <c r="BD447" i="3"/>
  <c r="AW447" i="3" s="1"/>
  <c r="AW448" i="3"/>
  <c r="AH910" i="3"/>
  <c r="AB43" i="3"/>
  <c r="U43" i="3" s="1"/>
  <c r="N43" i="3" s="1"/>
  <c r="G43" i="3" s="1"/>
  <c r="V821" i="3"/>
  <c r="O822" i="3"/>
  <c r="H822" i="3" s="1"/>
  <c r="AB165" i="3"/>
  <c r="U165" i="3" s="1"/>
  <c r="N165" i="3" s="1"/>
  <c r="G165" i="3" s="1"/>
  <c r="D23" i="1" s="1"/>
  <c r="V658" i="3"/>
  <c r="O658" i="3" s="1"/>
  <c r="H658" i="3" s="1"/>
  <c r="E241" i="2" s="1"/>
  <c r="O659" i="3"/>
  <c r="H659" i="3" s="1"/>
  <c r="T327" i="3"/>
  <c r="AI1031" i="3"/>
  <c r="AB1032" i="3"/>
  <c r="U1032" i="3" s="1"/>
  <c r="N1032" i="3" s="1"/>
  <c r="G1032" i="3" s="1"/>
  <c r="V966" i="3"/>
  <c r="H967" i="3"/>
  <c r="H971" i="3"/>
  <c r="E48" i="1" s="1"/>
  <c r="K970" i="3"/>
  <c r="V951" i="3"/>
  <c r="H952" i="3"/>
  <c r="N950" i="3"/>
  <c r="V238" i="3"/>
  <c r="O238" i="3" s="1"/>
  <c r="H238" i="3" s="1"/>
  <c r="AC225" i="3"/>
  <c r="T1029" i="3"/>
  <c r="N550" i="3"/>
  <c r="G550" i="3" s="1"/>
  <c r="D220" i="2" s="1"/>
  <c r="U546" i="3"/>
  <c r="N546" i="3" s="1"/>
  <c r="G546" i="3" s="1"/>
  <c r="V534" i="3"/>
  <c r="O535" i="3"/>
  <c r="H535" i="3" s="1"/>
  <c r="K34" i="3"/>
  <c r="U211" i="3"/>
  <c r="G211" i="3" s="1"/>
  <c r="N211" i="3"/>
  <c r="AA970" i="3"/>
  <c r="AM734" i="3"/>
  <c r="AJ735" i="3"/>
  <c r="AC735" i="3" s="1"/>
  <c r="AI728" i="3"/>
  <c r="AB728" i="3" s="1"/>
  <c r="AB729" i="3"/>
  <c r="K1029" i="3"/>
  <c r="K985" i="3" s="1"/>
  <c r="AA412" i="3"/>
  <c r="AA326" i="3" s="1"/>
  <c r="AO285" i="3"/>
  <c r="AI286" i="3"/>
  <c r="AB286" i="3" s="1"/>
  <c r="U286" i="3" s="1"/>
  <c r="N286" i="3" s="1"/>
  <c r="G286" i="3" s="1"/>
  <c r="U960" i="3"/>
  <c r="G960" i="3" s="1"/>
  <c r="N960" i="3"/>
  <c r="T252" i="3"/>
  <c r="AT1186" i="3"/>
  <c r="AI820" i="3"/>
  <c r="AB821" i="3"/>
  <c r="U821" i="3" s="1"/>
  <c r="N821" i="3" s="1"/>
  <c r="G821" i="3" s="1"/>
  <c r="O605" i="3"/>
  <c r="H605" i="3" s="1"/>
  <c r="V604" i="3"/>
  <c r="AB944" i="3"/>
  <c r="U944" i="3" s="1"/>
  <c r="N944" i="3" s="1"/>
  <c r="G944" i="3" s="1"/>
  <c r="AV314" i="3"/>
  <c r="AP314" i="3" s="1"/>
  <c r="AP315" i="3"/>
  <c r="AI315" i="3" s="1"/>
  <c r="AB315" i="3" s="1"/>
  <c r="U315" i="3" s="1"/>
  <c r="N315" i="3" s="1"/>
  <c r="G315" i="3" s="1"/>
  <c r="AC961" i="3"/>
  <c r="U961" i="3"/>
  <c r="N961" i="3"/>
  <c r="AI621" i="3"/>
  <c r="AB621" i="3" s="1"/>
  <c r="U621" i="3" s="1"/>
  <c r="N621" i="3" s="1"/>
  <c r="G621" i="3" s="1"/>
  <c r="AB622" i="3"/>
  <c r="U622" i="3" s="1"/>
  <c r="N622" i="3" s="1"/>
  <c r="G622" i="3" s="1"/>
  <c r="D207" i="2" s="1"/>
  <c r="AV284" i="3"/>
  <c r="AB736" i="3"/>
  <c r="U736" i="3" s="1"/>
  <c r="AH735" i="3"/>
  <c r="V608" i="3"/>
  <c r="O608" i="3" s="1"/>
  <c r="H608" i="3" s="1"/>
  <c r="E201" i="2" s="1"/>
  <c r="O609" i="3"/>
  <c r="H609" i="3" s="1"/>
  <c r="AP252" i="3"/>
  <c r="O636" i="3"/>
  <c r="H638" i="3"/>
  <c r="H636" i="3" s="1"/>
  <c r="E253" i="2" s="1"/>
  <c r="U929" i="3"/>
  <c r="N929" i="3" s="1"/>
  <c r="G929" i="3" s="1"/>
  <c r="AA910" i="3"/>
  <c r="AH267" i="3"/>
  <c r="AB267" i="3" s="1"/>
  <c r="U267" i="3" s="1"/>
  <c r="AB268" i="3"/>
  <c r="U268" i="3" s="1"/>
  <c r="N268" i="3" s="1"/>
  <c r="G268" i="3" s="1"/>
  <c r="U966" i="3"/>
  <c r="G966" i="3" s="1"/>
  <c r="N966" i="3"/>
  <c r="AI699" i="3"/>
  <c r="AB699" i="3" s="1"/>
  <c r="U699" i="3" s="1"/>
  <c r="N699" i="3" s="1"/>
  <c r="G699" i="3" s="1"/>
  <c r="AB700" i="3"/>
  <c r="U700" i="3" s="1"/>
  <c r="N700" i="3" s="1"/>
  <c r="G700" i="3" s="1"/>
  <c r="AH285" i="3"/>
  <c r="O193" i="3"/>
  <c r="H193" i="3" s="1"/>
  <c r="K715" i="3"/>
  <c r="K467" i="3" s="1"/>
  <c r="AA856" i="3"/>
  <c r="AP225" i="3"/>
  <c r="AI226" i="3"/>
  <c r="M314" i="3"/>
  <c r="AA715" i="3"/>
  <c r="M970" i="3"/>
  <c r="AC950" i="3"/>
  <c r="O951" i="3"/>
  <c r="T819" i="3"/>
  <c r="V652" i="3"/>
  <c r="O653" i="3"/>
  <c r="H653" i="3" s="1"/>
  <c r="AA1036" i="3"/>
  <c r="AJ601" i="3"/>
  <c r="AJ600" i="3" s="1"/>
  <c r="AJ602" i="3"/>
  <c r="M477" i="3"/>
  <c r="AA284" i="3"/>
  <c r="V702" i="3"/>
  <c r="O703" i="3"/>
  <c r="H703" i="3" s="1"/>
  <c r="N238" i="3"/>
  <c r="G238" i="3" s="1"/>
  <c r="T225" i="3"/>
  <c r="U978" i="3"/>
  <c r="N978" i="3" s="1"/>
  <c r="G978" i="3" s="1"/>
  <c r="AA758" i="3"/>
  <c r="AH715" i="3"/>
  <c r="AH970" i="3"/>
  <c r="AB970" i="3" s="1"/>
  <c r="AB971" i="3"/>
  <c r="U971" i="3" s="1"/>
  <c r="N971" i="3" s="1"/>
  <c r="G971" i="3" s="1"/>
  <c r="AA34" i="3"/>
  <c r="AI632" i="3"/>
  <c r="AB633" i="3"/>
  <c r="U633" i="3" s="1"/>
  <c r="N633" i="3" s="1"/>
  <c r="G633" i="3" s="1"/>
  <c r="BC904" i="3"/>
  <c r="AW935" i="3"/>
  <c r="AP935" i="3" s="1"/>
  <c r="R758" i="3"/>
  <c r="O758" i="3" s="1"/>
  <c r="H758" i="3" s="1"/>
  <c r="O759" i="3"/>
  <c r="H759" i="3" s="1"/>
  <c r="E28" i="1" s="1"/>
  <c r="E26" i="1" s="1"/>
  <c r="V721" i="3"/>
  <c r="O722" i="3"/>
  <c r="H722" i="3" s="1"/>
  <c r="BC251" i="3"/>
  <c r="AY34" i="3"/>
  <c r="AY1186" i="3" s="1"/>
  <c r="AB495" i="3"/>
  <c r="N965" i="3"/>
  <c r="U965" i="3"/>
  <c r="G965" i="3" s="1"/>
  <c r="AH314" i="3"/>
  <c r="V725" i="3"/>
  <c r="O726" i="3"/>
  <c r="H726" i="3" s="1"/>
  <c r="E211" i="2" s="1"/>
  <c r="R447" i="3"/>
  <c r="G218" i="3"/>
  <c r="K736" i="3"/>
  <c r="V239" i="3"/>
  <c r="O239" i="3" s="1"/>
  <c r="H239" i="3" s="1"/>
  <c r="O240" i="3"/>
  <c r="H240" i="3" s="1"/>
  <c r="AI1039" i="3"/>
  <c r="AB1040" i="3"/>
  <c r="U1040" i="3" s="1"/>
  <c r="N1040" i="3" s="1"/>
  <c r="G1040" i="3" s="1"/>
  <c r="O463" i="3"/>
  <c r="H463" i="3" s="1"/>
  <c r="V462" i="3"/>
  <c r="T716" i="3"/>
  <c r="T448" i="3"/>
  <c r="AC965" i="3"/>
  <c r="O965" i="3" s="1"/>
  <c r="O966" i="3"/>
  <c r="R34" i="3"/>
  <c r="AC701" i="3"/>
  <c r="AC700" i="3" s="1"/>
  <c r="AC699" i="3" s="1"/>
  <c r="AI596" i="3"/>
  <c r="AB597" i="3"/>
  <c r="U597" i="3" s="1"/>
  <c r="N597" i="3" s="1"/>
  <c r="G597" i="3" s="1"/>
  <c r="AH1036" i="3"/>
  <c r="AH327" i="3"/>
  <c r="AC729" i="3"/>
  <c r="O730" i="3"/>
  <c r="AP35" i="3"/>
  <c r="H288" i="3" l="1"/>
  <c r="H287" i="3" s="1"/>
  <c r="H286" i="3" s="1"/>
  <c r="H285" i="3" s="1"/>
  <c r="E159" i="2"/>
  <c r="H284" i="3"/>
  <c r="AI481" i="3"/>
  <c r="AI480" i="3" s="1"/>
  <c r="AI479" i="3" s="1"/>
  <c r="AC601" i="3"/>
  <c r="AC600" i="3" s="1"/>
  <c r="N530" i="3"/>
  <c r="AX35" i="3"/>
  <c r="AQ35" i="3" s="1"/>
  <c r="AJ35" i="3" s="1"/>
  <c r="AC35" i="3" s="1"/>
  <c r="H1080" i="3"/>
  <c r="H1070" i="3" s="1"/>
  <c r="E51" i="1"/>
  <c r="E47" i="1" s="1"/>
  <c r="AH35" i="3"/>
  <c r="AH34" i="3" s="1"/>
  <c r="AJ477" i="3"/>
  <c r="AJ467" i="3" s="1"/>
  <c r="U958" i="3"/>
  <c r="G958" i="3" s="1"/>
  <c r="AC646" i="3"/>
  <c r="AC645" i="3" s="1"/>
  <c r="AC477" i="3" s="1"/>
  <c r="AC1148" i="3"/>
  <c r="V1149" i="3"/>
  <c r="O1149" i="3" s="1"/>
  <c r="AA1070" i="3"/>
  <c r="U1070" i="3" s="1"/>
  <c r="U1071" i="3"/>
  <c r="N1071" i="3" s="1"/>
  <c r="G1071" i="3" s="1"/>
  <c r="U1081" i="3"/>
  <c r="N1081" i="3" s="1"/>
  <c r="G1081" i="3" s="1"/>
  <c r="D48" i="1" s="1"/>
  <c r="D47" i="1" s="1"/>
  <c r="AI13" i="3"/>
  <c r="AI12" i="3" s="1"/>
  <c r="AC1074" i="3"/>
  <c r="V1075" i="3"/>
  <c r="T1080" i="3"/>
  <c r="M1070" i="3"/>
  <c r="AC1083" i="3"/>
  <c r="V1084" i="3"/>
  <c r="O1084" i="3" s="1"/>
  <c r="U1080" i="3"/>
  <c r="BD283" i="3"/>
  <c r="U900" i="3"/>
  <c r="G900" i="3" s="1"/>
  <c r="N900" i="3"/>
  <c r="AI164" i="3"/>
  <c r="AB164" i="3" s="1"/>
  <c r="U164" i="3" s="1"/>
  <c r="N164" i="3" s="1"/>
  <c r="G164" i="3" s="1"/>
  <c r="N899" i="3"/>
  <c r="U899" i="3"/>
  <c r="G899" i="3" s="1"/>
  <c r="V470" i="3"/>
  <c r="O474" i="3"/>
  <c r="H474" i="3" s="1"/>
  <c r="R734" i="3"/>
  <c r="G949" i="3"/>
  <c r="U530" i="3"/>
  <c r="T831" i="3"/>
  <c r="AI603" i="3"/>
  <c r="AI602" i="3" s="1"/>
  <c r="AB602" i="3" s="1"/>
  <c r="U602" i="3" s="1"/>
  <c r="N602" i="3" s="1"/>
  <c r="G602" i="3" s="1"/>
  <c r="V856" i="3"/>
  <c r="O856" i="3" s="1"/>
  <c r="H856" i="3" s="1"/>
  <c r="O863" i="3"/>
  <c r="H863" i="3" s="1"/>
  <c r="T447" i="3"/>
  <c r="V701" i="3"/>
  <c r="O702" i="3"/>
  <c r="H702" i="3" s="1"/>
  <c r="E255" i="2" s="1"/>
  <c r="E252" i="2" s="1"/>
  <c r="E251" i="2" s="1"/>
  <c r="AA1029" i="3"/>
  <c r="U856" i="3"/>
  <c r="N856" i="3" s="1"/>
  <c r="G856" i="3" s="1"/>
  <c r="AA832" i="3"/>
  <c r="AB735" i="3"/>
  <c r="U735" i="3" s="1"/>
  <c r="AC960" i="3"/>
  <c r="O961" i="3"/>
  <c r="AB646" i="3"/>
  <c r="U647" i="3"/>
  <c r="AH326" i="3"/>
  <c r="AB596" i="3"/>
  <c r="U596" i="3" s="1"/>
  <c r="N596" i="3" s="1"/>
  <c r="G596" i="3" s="1"/>
  <c r="AI528" i="3"/>
  <c r="M758" i="3"/>
  <c r="AX34" i="3"/>
  <c r="BE1186" i="3"/>
  <c r="U495" i="3"/>
  <c r="AB481" i="3"/>
  <c r="V720" i="3"/>
  <c r="O721" i="3"/>
  <c r="H721" i="3" s="1"/>
  <c r="E196" i="2" s="1"/>
  <c r="AI631" i="3"/>
  <c r="AB631" i="3" s="1"/>
  <c r="U631" i="3" s="1"/>
  <c r="N631" i="3" s="1"/>
  <c r="G631" i="3" s="1"/>
  <c r="AB632" i="3"/>
  <c r="U632" i="3" s="1"/>
  <c r="N632" i="3" s="1"/>
  <c r="G632" i="3" s="1"/>
  <c r="T251" i="3"/>
  <c r="N251" i="3" s="1"/>
  <c r="N252" i="3"/>
  <c r="G252" i="3" s="1"/>
  <c r="AI285" i="3"/>
  <c r="AB285" i="3" s="1"/>
  <c r="U285" i="3" s="1"/>
  <c r="N285" i="3" s="1"/>
  <c r="G285" i="3" s="1"/>
  <c r="AO284" i="3"/>
  <c r="AJ734" i="3"/>
  <c r="AC734" i="3" s="1"/>
  <c r="AM1186" i="3"/>
  <c r="T326" i="3"/>
  <c r="AO326" i="3"/>
  <c r="AA477" i="3"/>
  <c r="V729" i="3"/>
  <c r="H730" i="3"/>
  <c r="AI646" i="3"/>
  <c r="AI645" i="3" s="1"/>
  <c r="AB645" i="3" s="1"/>
  <c r="U645" i="3" s="1"/>
  <c r="N645" i="3" s="1"/>
  <c r="G645" i="3" s="1"/>
  <c r="D39" i="1" s="1"/>
  <c r="AI717" i="3"/>
  <c r="AB718" i="3"/>
  <c r="U718" i="3" s="1"/>
  <c r="N718" i="3" s="1"/>
  <c r="G718" i="3" s="1"/>
  <c r="G534" i="3"/>
  <c r="V123" i="3"/>
  <c r="O124" i="3"/>
  <c r="H124" i="3" s="1"/>
  <c r="V1038" i="3"/>
  <c r="O1061" i="3"/>
  <c r="H1061" i="3" s="1"/>
  <c r="V737" i="3"/>
  <c r="O738" i="3"/>
  <c r="H738" i="3" s="1"/>
  <c r="BC327" i="3"/>
  <c r="AW328" i="3"/>
  <c r="AB603" i="3"/>
  <c r="U604" i="3"/>
  <c r="V481" i="3"/>
  <c r="V480" i="3" s="1"/>
  <c r="O482" i="3"/>
  <c r="O481" i="3" s="1"/>
  <c r="O480" i="3" s="1"/>
  <c r="V225" i="3"/>
  <c r="O225" i="3" s="1"/>
  <c r="H225" i="3" s="1"/>
  <c r="O233" i="3"/>
  <c r="H233" i="3" s="1"/>
  <c r="N652" i="3"/>
  <c r="U648" i="3"/>
  <c r="M284" i="3"/>
  <c r="M831" i="3"/>
  <c r="N267" i="3"/>
  <c r="G267" i="3" s="1"/>
  <c r="AI314" i="3"/>
  <c r="AB314" i="3" s="1"/>
  <c r="U314" i="3" s="1"/>
  <c r="N314" i="3" s="1"/>
  <c r="G314" i="3" s="1"/>
  <c r="AB412" i="3"/>
  <c r="U412" i="3" s="1"/>
  <c r="N412" i="3" s="1"/>
  <c r="G412" i="3" s="1"/>
  <c r="D42" i="1" s="1"/>
  <c r="AP448" i="3"/>
  <c r="AI448" i="3" s="1"/>
  <c r="AB448" i="3" s="1"/>
  <c r="U448" i="3" s="1"/>
  <c r="N448" i="3" s="1"/>
  <c r="AV447" i="3"/>
  <c r="AP447" i="3" s="1"/>
  <c r="AI447" i="3" s="1"/>
  <c r="AB447" i="3" s="1"/>
  <c r="U447" i="3" s="1"/>
  <c r="G482" i="3"/>
  <c r="D183" i="2" s="1"/>
  <c r="D182" i="2" s="1"/>
  <c r="D181" i="2" s="1"/>
  <c r="AI1038" i="3"/>
  <c r="AB1039" i="3"/>
  <c r="U1039" i="3" s="1"/>
  <c r="N1039" i="3" s="1"/>
  <c r="G1039" i="3" s="1"/>
  <c r="AI819" i="3"/>
  <c r="AB819" i="3" s="1"/>
  <c r="U819" i="3" s="1"/>
  <c r="N819" i="3" s="1"/>
  <c r="G819" i="3" s="1"/>
  <c r="AB820" i="3"/>
  <c r="U820" i="3" s="1"/>
  <c r="N820" i="3" s="1"/>
  <c r="G820" i="3" s="1"/>
  <c r="AI734" i="3"/>
  <c r="U729" i="3"/>
  <c r="G729" i="3" s="1"/>
  <c r="N729" i="3"/>
  <c r="AB910" i="3"/>
  <c r="U910" i="3" s="1"/>
  <c r="N910" i="3" s="1"/>
  <c r="G910" i="3" s="1"/>
  <c r="AH904" i="3"/>
  <c r="AB759" i="3"/>
  <c r="U759" i="3" s="1"/>
  <c r="N759" i="3" s="1"/>
  <c r="G759" i="3" s="1"/>
  <c r="D28" i="1" s="1"/>
  <c r="D26" i="1" s="1"/>
  <c r="AH758" i="3"/>
  <c r="AB758" i="3" s="1"/>
  <c r="U758" i="3" s="1"/>
  <c r="N758" i="3" s="1"/>
  <c r="V211" i="3"/>
  <c r="O212" i="3"/>
  <c r="H212" i="3" s="1"/>
  <c r="AP328" i="3"/>
  <c r="AI328" i="3" s="1"/>
  <c r="AB328" i="3" s="1"/>
  <c r="U328" i="3" s="1"/>
  <c r="N328" i="3" s="1"/>
  <c r="G328" i="3" s="1"/>
  <c r="AV327" i="3"/>
  <c r="O1032" i="3"/>
  <c r="H1032" i="3" s="1"/>
  <c r="V1031" i="3"/>
  <c r="AW284" i="3"/>
  <c r="AP284" i="3" s="1"/>
  <c r="R985" i="3"/>
  <c r="AC728" i="3"/>
  <c r="O729" i="3"/>
  <c r="T715" i="3"/>
  <c r="AA283" i="3"/>
  <c r="AB226" i="3"/>
  <c r="U226" i="3" s="1"/>
  <c r="N226" i="3" s="1"/>
  <c r="G226" i="3" s="1"/>
  <c r="AI225" i="3"/>
  <c r="AB225" i="3" s="1"/>
  <c r="U225" i="3" s="1"/>
  <c r="N225" i="3" s="1"/>
  <c r="G225" i="3" s="1"/>
  <c r="Y1186" i="3"/>
  <c r="O534" i="3"/>
  <c r="O530" i="3" s="1"/>
  <c r="V530" i="3"/>
  <c r="V529" i="3" s="1"/>
  <c r="V965" i="3"/>
  <c r="H965" i="3" s="1"/>
  <c r="H966" i="3"/>
  <c r="V820" i="3"/>
  <c r="O821" i="3"/>
  <c r="H821" i="3" s="1"/>
  <c r="AI35" i="3"/>
  <c r="AH1029" i="3"/>
  <c r="V461" i="3"/>
  <c r="O462" i="3"/>
  <c r="H462" i="3" s="1"/>
  <c r="E155" i="2" s="1"/>
  <c r="V724" i="3"/>
  <c r="O725" i="3"/>
  <c r="H725" i="3" s="1"/>
  <c r="AW904" i="3"/>
  <c r="AP904" i="3" s="1"/>
  <c r="AI904" i="3" s="1"/>
  <c r="AI831" i="3" s="1"/>
  <c r="BC831" i="3"/>
  <c r="M467" i="3"/>
  <c r="O652" i="3"/>
  <c r="V648" i="3"/>
  <c r="V647" i="3" s="1"/>
  <c r="AH284" i="3"/>
  <c r="AA904" i="3"/>
  <c r="V961" i="3"/>
  <c r="G961" i="3"/>
  <c r="V603" i="3"/>
  <c r="O604" i="3"/>
  <c r="U728" i="3"/>
  <c r="G728" i="3" s="1"/>
  <c r="N728" i="3"/>
  <c r="U970" i="3"/>
  <c r="N970" i="3" s="1"/>
  <c r="G970" i="3" s="1"/>
  <c r="H970" i="3"/>
  <c r="K831" i="3"/>
  <c r="AI468" i="3"/>
  <c r="AB468" i="3" s="1"/>
  <c r="U468" i="3" s="1"/>
  <c r="N468" i="3" s="1"/>
  <c r="G468" i="3" s="1"/>
  <c r="AB469" i="3"/>
  <c r="U469" i="3" s="1"/>
  <c r="N469" i="3" s="1"/>
  <c r="G469" i="3" s="1"/>
  <c r="T477" i="3"/>
  <c r="M326" i="3"/>
  <c r="O329" i="3"/>
  <c r="H329" i="3" s="1"/>
  <c r="M251" i="3"/>
  <c r="O60" i="3"/>
  <c r="H60" i="3" s="1"/>
  <c r="V59" i="3"/>
  <c r="AI986" i="3"/>
  <c r="AB1010" i="3"/>
  <c r="U1010" i="3" s="1"/>
  <c r="N1010" i="3" s="1"/>
  <c r="G1010" i="3" s="1"/>
  <c r="D19" i="1" s="1"/>
  <c r="D12" i="1" s="1"/>
  <c r="AH467" i="3"/>
  <c r="K283" i="3"/>
  <c r="V635" i="3"/>
  <c r="R283" i="3"/>
  <c r="V362" i="3"/>
  <c r="O362" i="3" s="1"/>
  <c r="H362" i="3" s="1"/>
  <c r="O363" i="3"/>
  <c r="H363" i="3" s="1"/>
  <c r="AQ448" i="3"/>
  <c r="AQ447" i="3" s="1"/>
  <c r="AJ449" i="3"/>
  <c r="K735" i="3"/>
  <c r="AW251" i="3"/>
  <c r="BC34" i="3"/>
  <c r="AC949" i="3"/>
  <c r="O949" i="3" s="1"/>
  <c r="O950" i="3"/>
  <c r="T985" i="3"/>
  <c r="V950" i="3"/>
  <c r="H951" i="3"/>
  <c r="AI1030" i="3"/>
  <c r="AB1031" i="3"/>
  <c r="U1031" i="3" s="1"/>
  <c r="N1031" i="3" s="1"/>
  <c r="G1031" i="3" s="1"/>
  <c r="V251" i="3"/>
  <c r="O251" i="3" s="1"/>
  <c r="H251" i="3" s="1"/>
  <c r="O252" i="3"/>
  <c r="H252" i="3" s="1"/>
  <c r="N736" i="3"/>
  <c r="G736" i="3" s="1"/>
  <c r="D24" i="1" s="1"/>
  <c r="T735" i="3"/>
  <c r="AA734" i="3"/>
  <c r="O165" i="3"/>
  <c r="H165" i="3" s="1"/>
  <c r="E23" i="1" s="1"/>
  <c r="V287" i="3"/>
  <c r="O288" i="3"/>
  <c r="N959" i="3"/>
  <c r="U959" i="3"/>
  <c r="G959" i="3" s="1"/>
  <c r="E151" i="2" l="1"/>
  <c r="E150" i="2" s="1"/>
  <c r="E116" i="2" s="1"/>
  <c r="G530" i="3"/>
  <c r="D215" i="2"/>
  <c r="AB480" i="3"/>
  <c r="U480" i="3" s="1"/>
  <c r="D38" i="1"/>
  <c r="AB35" i="3"/>
  <c r="U35" i="3" s="1"/>
  <c r="N35" i="3" s="1"/>
  <c r="G35" i="3" s="1"/>
  <c r="G251" i="3"/>
  <c r="D25" i="1"/>
  <c r="D22" i="1" s="1"/>
  <c r="AB13" i="3"/>
  <c r="U13" i="3" s="1"/>
  <c r="N13" i="3" s="1"/>
  <c r="G13" i="3" s="1"/>
  <c r="T34" i="3"/>
  <c r="AI601" i="3"/>
  <c r="AI600" i="3" s="1"/>
  <c r="AB600" i="3" s="1"/>
  <c r="U600" i="3" s="1"/>
  <c r="N600" i="3" s="1"/>
  <c r="G600" i="3" s="1"/>
  <c r="D36" i="1" s="1"/>
  <c r="AC1073" i="3"/>
  <c r="V1074" i="3"/>
  <c r="AC1082" i="3"/>
  <c r="V1083" i="3"/>
  <c r="O1083" i="3" s="1"/>
  <c r="N1080" i="3"/>
  <c r="G1080" i="3" s="1"/>
  <c r="T1070" i="3"/>
  <c r="N1070" i="3" s="1"/>
  <c r="G1070" i="3" s="1"/>
  <c r="AC1147" i="3"/>
  <c r="V1148" i="3"/>
  <c r="O1148" i="3" s="1"/>
  <c r="T283" i="3"/>
  <c r="O470" i="3"/>
  <c r="H470" i="3" s="1"/>
  <c r="V469" i="3"/>
  <c r="G448" i="3"/>
  <c r="V602" i="3"/>
  <c r="O602" i="3" s="1"/>
  <c r="H602" i="3" s="1"/>
  <c r="V601" i="3"/>
  <c r="AH283" i="3"/>
  <c r="R1186" i="3"/>
  <c r="AV326" i="3"/>
  <c r="AW327" i="3"/>
  <c r="AP327" i="3" s="1"/>
  <c r="AI327" i="3" s="1"/>
  <c r="AB327" i="3" s="1"/>
  <c r="U327" i="3" s="1"/>
  <c r="N327" i="3" s="1"/>
  <c r="G327" i="3" s="1"/>
  <c r="D41" i="1" s="1"/>
  <c r="D40" i="1" s="1"/>
  <c r="BC326" i="3"/>
  <c r="V85" i="3"/>
  <c r="O123" i="3"/>
  <c r="H123" i="3" s="1"/>
  <c r="V719" i="3"/>
  <c r="O720" i="3"/>
  <c r="H720" i="3" s="1"/>
  <c r="V286" i="3"/>
  <c r="O287" i="3"/>
  <c r="V949" i="3"/>
  <c r="H949" i="3" s="1"/>
  <c r="H950" i="3"/>
  <c r="AP251" i="3"/>
  <c r="AP34" i="3" s="1"/>
  <c r="AI34" i="3" s="1"/>
  <c r="AB34" i="3" s="1"/>
  <c r="U34" i="3" s="1"/>
  <c r="AW34" i="3"/>
  <c r="V328" i="3"/>
  <c r="O647" i="3"/>
  <c r="V460" i="3"/>
  <c r="O461" i="3"/>
  <c r="H461" i="3" s="1"/>
  <c r="O728" i="3"/>
  <c r="AC717" i="3"/>
  <c r="AC716" i="3" s="1"/>
  <c r="AC715" i="3" s="1"/>
  <c r="AC467" i="3" s="1"/>
  <c r="AI1037" i="3"/>
  <c r="AB1038" i="3"/>
  <c r="U1038" i="3" s="1"/>
  <c r="N1038" i="3" s="1"/>
  <c r="G1038" i="3" s="1"/>
  <c r="H482" i="3"/>
  <c r="AX1186" i="3"/>
  <c r="AQ34" i="3"/>
  <c r="AC959" i="3"/>
  <c r="O960" i="3"/>
  <c r="AI478" i="3"/>
  <c r="AB479" i="3"/>
  <c r="V528" i="3"/>
  <c r="O529" i="3"/>
  <c r="H529" i="3" s="1"/>
  <c r="O1031" i="3"/>
  <c r="H1031" i="3" s="1"/>
  <c r="V1030" i="3"/>
  <c r="AB904" i="3"/>
  <c r="U904" i="3" s="1"/>
  <c r="N904" i="3" s="1"/>
  <c r="G904" i="3" s="1"/>
  <c r="AH831" i="3"/>
  <c r="AB831" i="3" s="1"/>
  <c r="G652" i="3"/>
  <c r="N648" i="3"/>
  <c r="M34" i="3"/>
  <c r="N447" i="3"/>
  <c r="G447" i="3" s="1"/>
  <c r="V634" i="3"/>
  <c r="O635" i="3"/>
  <c r="H635" i="3" s="1"/>
  <c r="T734" i="3"/>
  <c r="N735" i="3"/>
  <c r="G735" i="3" s="1"/>
  <c r="V960" i="3"/>
  <c r="H961" i="3"/>
  <c r="H652" i="3"/>
  <c r="O648" i="3"/>
  <c r="V723" i="3"/>
  <c r="O723" i="3" s="1"/>
  <c r="H723" i="3" s="1"/>
  <c r="O724" i="3"/>
  <c r="H724" i="3" s="1"/>
  <c r="V479" i="3"/>
  <c r="V1037" i="3"/>
  <c r="O1038" i="3"/>
  <c r="H1038" i="3" s="1"/>
  <c r="V728" i="3"/>
  <c r="H728" i="3" s="1"/>
  <c r="H729" i="3"/>
  <c r="N495" i="3"/>
  <c r="N481" i="3" s="1"/>
  <c r="N480" i="3" s="1"/>
  <c r="U481" i="3"/>
  <c r="AB1030" i="3"/>
  <c r="U1030" i="3" s="1"/>
  <c r="N1030" i="3" s="1"/>
  <c r="G1030" i="3" s="1"/>
  <c r="K734" i="3"/>
  <c r="K1186" i="3" s="1"/>
  <c r="AJ448" i="3"/>
  <c r="AJ447" i="3" s="1"/>
  <c r="AC449" i="3"/>
  <c r="AB986" i="3"/>
  <c r="U986" i="3" s="1"/>
  <c r="N986" i="3" s="1"/>
  <c r="G986" i="3" s="1"/>
  <c r="O603" i="3"/>
  <c r="H604" i="3"/>
  <c r="AW831" i="3"/>
  <c r="AP831" i="3" s="1"/>
  <c r="AH985" i="3"/>
  <c r="V819" i="3"/>
  <c r="O819" i="3" s="1"/>
  <c r="H819" i="3" s="1"/>
  <c r="O820" i="3"/>
  <c r="H820" i="3" s="1"/>
  <c r="H534" i="3"/>
  <c r="AI11" i="3"/>
  <c r="AB11" i="3" s="1"/>
  <c r="U11" i="3" s="1"/>
  <c r="N11" i="3" s="1"/>
  <c r="G11" i="3" s="1"/>
  <c r="AB12" i="3"/>
  <c r="U12" i="3" s="1"/>
  <c r="N12" i="3" s="1"/>
  <c r="G12" i="3" s="1"/>
  <c r="V200" i="3"/>
  <c r="O211" i="3"/>
  <c r="H211" i="3" s="1"/>
  <c r="M283" i="3"/>
  <c r="U603" i="3"/>
  <c r="N604" i="3"/>
  <c r="AI716" i="3"/>
  <c r="AB717" i="3"/>
  <c r="U717" i="3" s="1"/>
  <c r="N717" i="3" s="1"/>
  <c r="G717" i="3" s="1"/>
  <c r="AA467" i="3"/>
  <c r="G758" i="3"/>
  <c r="M734" i="3"/>
  <c r="AH734" i="3"/>
  <c r="AB734" i="3" s="1"/>
  <c r="U734" i="3" s="1"/>
  <c r="V700" i="3"/>
  <c r="O701" i="3"/>
  <c r="H701" i="3" s="1"/>
  <c r="O59" i="3"/>
  <c r="H59" i="3" s="1"/>
  <c r="T467" i="3"/>
  <c r="V736" i="3"/>
  <c r="O737" i="3"/>
  <c r="H737" i="3" s="1"/>
  <c r="AO283" i="3"/>
  <c r="AI284" i="3"/>
  <c r="AB284" i="3" s="1"/>
  <c r="U284" i="3" s="1"/>
  <c r="N284" i="3" s="1"/>
  <c r="G284" i="3" s="1"/>
  <c r="AI520" i="3"/>
  <c r="AB520" i="3" s="1"/>
  <c r="U520" i="3" s="1"/>
  <c r="N520" i="3" s="1"/>
  <c r="G520" i="3" s="1"/>
  <c r="D35" i="1" s="1"/>
  <c r="AB528" i="3"/>
  <c r="U528" i="3" s="1"/>
  <c r="N528" i="3" s="1"/>
  <c r="G528" i="3" s="1"/>
  <c r="U646" i="3"/>
  <c r="N647" i="3"/>
  <c r="U832" i="3"/>
  <c r="N832" i="3" s="1"/>
  <c r="G832" i="3" s="1"/>
  <c r="AA831" i="3"/>
  <c r="AA985" i="3"/>
  <c r="H648" i="3" l="1"/>
  <c r="E239" i="2"/>
  <c r="E237" i="2" s="1"/>
  <c r="E236" i="2" s="1"/>
  <c r="G648" i="3"/>
  <c r="D239" i="2"/>
  <c r="D237" i="2" s="1"/>
  <c r="D236" i="2" s="1"/>
  <c r="D213" i="2"/>
  <c r="D212" i="2" s="1"/>
  <c r="H530" i="3"/>
  <c r="E215" i="2"/>
  <c r="H603" i="3"/>
  <c r="E199" i="2"/>
  <c r="E198" i="2" s="1"/>
  <c r="E197" i="2" s="1"/>
  <c r="H481" i="3"/>
  <c r="H480" i="3" s="1"/>
  <c r="E183" i="2"/>
  <c r="E182" i="2" s="1"/>
  <c r="E181" i="2" s="1"/>
  <c r="N34" i="3"/>
  <c r="G34" i="3" s="1"/>
  <c r="AB601" i="3"/>
  <c r="U601" i="3" s="1"/>
  <c r="N601" i="3" s="1"/>
  <c r="G601" i="3" s="1"/>
  <c r="AC1146" i="3"/>
  <c r="V1146" i="3" s="1"/>
  <c r="O1146" i="3" s="1"/>
  <c r="O1080" i="3" s="1"/>
  <c r="O1070" i="3" s="1"/>
  <c r="V1147" i="3"/>
  <c r="O1147" i="3" s="1"/>
  <c r="U831" i="3"/>
  <c r="N831" i="3" s="1"/>
  <c r="G831" i="3" s="1"/>
  <c r="AC1081" i="3"/>
  <c r="V1082" i="3"/>
  <c r="O1082" i="3" s="1"/>
  <c r="AC1072" i="3"/>
  <c r="V1073" i="3"/>
  <c r="M1186" i="3"/>
  <c r="AH1186" i="3"/>
  <c r="V468" i="3"/>
  <c r="O468" i="3" s="1"/>
  <c r="H468" i="3" s="1"/>
  <c r="O469" i="3"/>
  <c r="H469" i="3" s="1"/>
  <c r="AI715" i="3"/>
  <c r="AB715" i="3" s="1"/>
  <c r="U715" i="3" s="1"/>
  <c r="N715" i="3" s="1"/>
  <c r="G715" i="3" s="1"/>
  <c r="AB716" i="3"/>
  <c r="U716" i="3" s="1"/>
  <c r="N716" i="3" s="1"/>
  <c r="AO1186" i="3"/>
  <c r="AC448" i="3"/>
  <c r="AC447" i="3" s="1"/>
  <c r="V449" i="3"/>
  <c r="V520" i="3"/>
  <c r="O520" i="3" s="1"/>
  <c r="H520" i="3" s="1"/>
  <c r="E35" i="1" s="1"/>
  <c r="O528" i="3"/>
  <c r="H528" i="3" s="1"/>
  <c r="AC958" i="3"/>
  <c r="O958" i="3" s="1"/>
  <c r="O959" i="3"/>
  <c r="AC831" i="3"/>
  <c r="BD1186" i="3"/>
  <c r="V699" i="3"/>
  <c r="O700" i="3"/>
  <c r="H700" i="3" s="1"/>
  <c r="T1186" i="3"/>
  <c r="G495" i="3"/>
  <c r="G481" i="3" s="1"/>
  <c r="G480" i="3" s="1"/>
  <c r="V1036" i="3"/>
  <c r="O1036" i="3" s="1"/>
  <c r="H1036" i="3" s="1"/>
  <c r="O1037" i="3"/>
  <c r="H1037" i="3" s="1"/>
  <c r="N734" i="3"/>
  <c r="G734" i="3" s="1"/>
  <c r="O1030" i="3"/>
  <c r="H1030" i="3" s="1"/>
  <c r="V1029" i="3"/>
  <c r="AB478" i="3"/>
  <c r="U479" i="3"/>
  <c r="AJ34" i="3"/>
  <c r="AQ1186" i="3"/>
  <c r="AI1036" i="3"/>
  <c r="AB1037" i="3"/>
  <c r="U1037" i="3" s="1"/>
  <c r="N1037" i="3" s="1"/>
  <c r="G1037" i="3" s="1"/>
  <c r="V459" i="3"/>
  <c r="O459" i="3" s="1"/>
  <c r="H459" i="3" s="1"/>
  <c r="O460" i="3"/>
  <c r="H460" i="3" s="1"/>
  <c r="V718" i="3"/>
  <c r="O719" i="3"/>
  <c r="H719" i="3" s="1"/>
  <c r="V84" i="3"/>
  <c r="O85" i="3"/>
  <c r="H85" i="3" s="1"/>
  <c r="O200" i="3"/>
  <c r="H200" i="3" s="1"/>
  <c r="V192" i="3"/>
  <c r="AW326" i="3"/>
  <c r="AP326" i="3" s="1"/>
  <c r="AI326" i="3" s="1"/>
  <c r="AB326" i="3" s="1"/>
  <c r="U326" i="3" s="1"/>
  <c r="N326" i="3" s="1"/>
  <c r="G326" i="3" s="1"/>
  <c r="BC283" i="3"/>
  <c r="AI477" i="3"/>
  <c r="H647" i="3"/>
  <c r="AA1186" i="3"/>
  <c r="N646" i="3"/>
  <c r="G647" i="3"/>
  <c r="G646" i="3" s="1"/>
  <c r="V735" i="3"/>
  <c r="O736" i="3"/>
  <c r="H736" i="3" s="1"/>
  <c r="E24" i="1" s="1"/>
  <c r="N603" i="3"/>
  <c r="G604" i="3"/>
  <c r="V478" i="3"/>
  <c r="O479" i="3"/>
  <c r="H479" i="3" s="1"/>
  <c r="V959" i="3"/>
  <c r="H960" i="3"/>
  <c r="V633" i="3"/>
  <c r="O634" i="3"/>
  <c r="H634" i="3" s="1"/>
  <c r="V327" i="3"/>
  <c r="O328" i="3"/>
  <c r="H328" i="3" s="1"/>
  <c r="V285" i="3"/>
  <c r="O286" i="3"/>
  <c r="AV283" i="3"/>
  <c r="V600" i="3"/>
  <c r="O600" i="3" s="1"/>
  <c r="H600" i="3" s="1"/>
  <c r="E36" i="1" s="1"/>
  <c r="O601" i="3"/>
  <c r="H601" i="3" s="1"/>
  <c r="E213" i="2" l="1"/>
  <c r="E212" i="2" s="1"/>
  <c r="E180" i="2" s="1"/>
  <c r="E331" i="2" s="1"/>
  <c r="G603" i="3"/>
  <c r="D199" i="2"/>
  <c r="D198" i="2" s="1"/>
  <c r="D197" i="2" s="1"/>
  <c r="D180" i="2" s="1"/>
  <c r="D331" i="2" s="1"/>
  <c r="AC1071" i="3"/>
  <c r="V1072" i="3"/>
  <c r="AC1080" i="3"/>
  <c r="V1080" i="3" s="1"/>
  <c r="V1081" i="3"/>
  <c r="AV1186" i="3"/>
  <c r="V284" i="3"/>
  <c r="O285" i="3"/>
  <c r="V958" i="3"/>
  <c r="H958" i="3" s="1"/>
  <c r="H959" i="3"/>
  <c r="V831" i="3"/>
  <c r="O831" i="3" s="1"/>
  <c r="H831" i="3" s="1"/>
  <c r="AI467" i="3"/>
  <c r="AB467" i="3" s="1"/>
  <c r="U467" i="3" s="1"/>
  <c r="N467" i="3" s="1"/>
  <c r="G467" i="3" s="1"/>
  <c r="AB477" i="3"/>
  <c r="U477" i="3" s="1"/>
  <c r="N477" i="3" s="1"/>
  <c r="G477" i="3" s="1"/>
  <c r="AW283" i="3"/>
  <c r="AP283" i="3" s="1"/>
  <c r="AI283" i="3" s="1"/>
  <c r="AB283" i="3" s="1"/>
  <c r="U283" i="3" s="1"/>
  <c r="N283" i="3" s="1"/>
  <c r="G283" i="3" s="1"/>
  <c r="BC1186" i="3"/>
  <c r="U478" i="3"/>
  <c r="N478" i="3" s="1"/>
  <c r="G478" i="3" s="1"/>
  <c r="D34" i="1" s="1"/>
  <c r="N479" i="3"/>
  <c r="G479" i="3" s="1"/>
  <c r="V448" i="3"/>
  <c r="O449" i="3"/>
  <c r="H449" i="3" s="1"/>
  <c r="V717" i="3"/>
  <c r="O718" i="3"/>
  <c r="H718" i="3" s="1"/>
  <c r="AB1036" i="3"/>
  <c r="U1036" i="3" s="1"/>
  <c r="N1036" i="3" s="1"/>
  <c r="G1036" i="3" s="1"/>
  <c r="AI1029" i="3"/>
  <c r="V326" i="3"/>
  <c r="O326" i="3" s="1"/>
  <c r="H326" i="3" s="1"/>
  <c r="O327" i="3"/>
  <c r="H327" i="3" s="1"/>
  <c r="E41" i="1" s="1"/>
  <c r="E40" i="1" s="1"/>
  <c r="V632" i="3"/>
  <c r="O633" i="3"/>
  <c r="H633" i="3" s="1"/>
  <c r="O478" i="3"/>
  <c r="H478" i="3" s="1"/>
  <c r="E34" i="1" s="1"/>
  <c r="V985" i="3"/>
  <c r="O985" i="3" s="1"/>
  <c r="H985" i="3" s="1"/>
  <c r="O1029" i="3"/>
  <c r="H1029" i="3" s="1"/>
  <c r="G716" i="3"/>
  <c r="N1189" i="3"/>
  <c r="V734" i="3"/>
  <c r="O734" i="3" s="1"/>
  <c r="H734" i="3" s="1"/>
  <c r="O735" i="3"/>
  <c r="H735" i="3" s="1"/>
  <c r="O192" i="3"/>
  <c r="H192" i="3" s="1"/>
  <c r="V164" i="3"/>
  <c r="O164" i="3" s="1"/>
  <c r="H164" i="3" s="1"/>
  <c r="O84" i="3"/>
  <c r="H84" i="3" s="1"/>
  <c r="V64" i="3"/>
  <c r="AC34" i="3"/>
  <c r="AJ1186" i="3"/>
  <c r="O699" i="3"/>
  <c r="V646" i="3"/>
  <c r="V645" i="3" s="1"/>
  <c r="O645" i="3" s="1"/>
  <c r="H645" i="3" s="1"/>
  <c r="E39" i="1" s="1"/>
  <c r="G1189" i="3" l="1"/>
  <c r="D45" i="1"/>
  <c r="D43" i="1" s="1"/>
  <c r="D33" i="1"/>
  <c r="E25" i="1"/>
  <c r="E22" i="1" s="1"/>
  <c r="AW1186" i="3"/>
  <c r="AC1070" i="3"/>
  <c r="V1070" i="3" s="1"/>
  <c r="V1071" i="3"/>
  <c r="O64" i="3"/>
  <c r="H64" i="3" s="1"/>
  <c r="E19" i="1" s="1"/>
  <c r="E12" i="1" s="1"/>
  <c r="V35" i="3"/>
  <c r="V447" i="3"/>
  <c r="O447" i="3" s="1"/>
  <c r="H447" i="3" s="1"/>
  <c r="H283" i="3" s="1"/>
  <c r="O448" i="3"/>
  <c r="H448" i="3" s="1"/>
  <c r="H699" i="3"/>
  <c r="H646" i="3" s="1"/>
  <c r="O646" i="3"/>
  <c r="V283" i="3"/>
  <c r="O283" i="3" s="1"/>
  <c r="O284" i="3"/>
  <c r="V631" i="3"/>
  <c r="O632" i="3"/>
  <c r="H632" i="3" s="1"/>
  <c r="V716" i="3"/>
  <c r="O717" i="3"/>
  <c r="H717" i="3" s="1"/>
  <c r="AP1186" i="3"/>
  <c r="AI985" i="3"/>
  <c r="AB985" i="3" s="1"/>
  <c r="U985" i="3" s="1"/>
  <c r="N985" i="3" s="1"/>
  <c r="G985" i="3" s="1"/>
  <c r="AB1029" i="3"/>
  <c r="U1029" i="3" s="1"/>
  <c r="N1029" i="3" s="1"/>
  <c r="G1029" i="3" s="1"/>
  <c r="D58" i="1" l="1"/>
  <c r="AI1186" i="3"/>
  <c r="V715" i="3"/>
  <c r="O715" i="3" s="1"/>
  <c r="H715" i="3" s="1"/>
  <c r="O716" i="3"/>
  <c r="H716" i="3" s="1"/>
  <c r="E45" i="1" s="1"/>
  <c r="E43" i="1" s="1"/>
  <c r="O631" i="3"/>
  <c r="H631" i="3" s="1"/>
  <c r="E38" i="1" s="1"/>
  <c r="E33" i="1" s="1"/>
  <c r="V477" i="3"/>
  <c r="V34" i="3"/>
  <c r="O34" i="3" s="1"/>
  <c r="H34" i="3" s="1"/>
  <c r="O35" i="3"/>
  <c r="H35" i="3" s="1"/>
  <c r="E58" i="1" l="1"/>
  <c r="V467" i="3"/>
  <c r="O467" i="3" s="1"/>
  <c r="O477" i="3"/>
  <c r="H477" i="3" s="1"/>
  <c r="AB1186" i="3"/>
  <c r="H467" i="3" l="1"/>
  <c r="H1186" i="3" s="1"/>
  <c r="O1186" i="3"/>
  <c r="U1186" i="3"/>
  <c r="AC1186" i="3"/>
  <c r="V1186" i="3"/>
  <c r="N1186" i="3" l="1"/>
  <c r="G1186" i="3"/>
  <c r="C22" i="4" s="1"/>
  <c r="C21" i="4" s="1"/>
  <c r="C18" i="4" s="1"/>
  <c r="C29" i="4" s="1"/>
  <c r="G648" i="5" l="1"/>
  <c r="G609" i="5" s="1"/>
  <c r="G607" i="5"/>
</calcChain>
</file>

<file path=xl/sharedStrings.xml><?xml version="1.0" encoding="utf-8"?>
<sst xmlns="http://schemas.openxmlformats.org/spreadsheetml/2006/main" count="10207" uniqueCount="1102">
  <si>
    <t>к Решению Совета депутатов МО "Кабанский район"</t>
  </si>
  <si>
    <t>"О бюджете МО "Кабанский район" на 2019 год</t>
  </si>
  <si>
    <t xml:space="preserve"> и на плановый период  2020 и 2021 годов"</t>
  </si>
  <si>
    <t>от 21.12.2018 года № 90</t>
  </si>
  <si>
    <t>в редакции от 21.08.2019 года № 126</t>
  </si>
  <si>
    <t>тыс. рублей</t>
  </si>
  <si>
    <t>Наименование</t>
  </si>
  <si>
    <t>Сумма</t>
  </si>
  <si>
    <t>Приложение 8</t>
  </si>
  <si>
    <t>Распределение бюджетных ассигнований по разделам и подразделам классификации расходов бюджетов на 2019 год</t>
  </si>
  <si>
    <t>Раздел</t>
  </si>
  <si>
    <t>Подраздел</t>
  </si>
  <si>
    <t>в том числе за счет средств республиканского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</si>
  <si>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</si>
  <si>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</si>
  <si>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</si>
  <si>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</si>
  <si>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</si>
  <si>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</si>
  <si>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</si>
  <si>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</si>
  <si>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</si>
  <si>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</si>
  <si>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</si>
  <si>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</si>
  <si>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</si>
  <si>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</si>
  <si>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</si>
  <si>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</si>
  <si>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</si>
  <si>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</si>
  <si>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</si>
  <si>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</si>
  <si>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</si>
  <si>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</si>
  <si>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</si>
  <si>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</si>
  <si>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</si>
  <si>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</si>
  <si>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</si>
  <si>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</si>
  <si>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</si>
  <si>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</si>
  <si>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</si>
  <si>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</si>
  <si>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</si>
  <si>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</si>
  <si>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</si>
  <si>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</si>
  <si>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</si>
  <si>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</si>
  <si>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</si>
  <si>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</si>
  <si>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</si>
  <si>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</si>
  <si>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</si>
  <si>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</si>
  <si>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</si>
  <si>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</si>
  <si>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</si>
  <si>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</si>
  <si>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</si>
  <si>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</si>
  <si>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</si>
  <si>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</si>
  <si>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Другие вопросы в области  физической культуры и спорта</t>
  </si>
  <si>
    <t>ОБСЛУЖИВАНИЕ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</si>
  <si>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</si>
  <si>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</si>
  <si>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</si>
  <si>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</si>
  <si>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</si>
  <si>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 расходов</t>
  </si>
  <si>
    <t>Приложение 10</t>
  </si>
  <si>
    <t>Распределение бюджетных ассигнований по муниципальным программам (целевым статьям) классификации расходов бюджетов на 2019 год</t>
  </si>
  <si>
    <t>(тыс. рублей)</t>
  </si>
  <si>
    <t>Целевая статья</t>
  </si>
  <si>
    <t>ГРБС</t>
  </si>
  <si>
    <t>Экономическое развитие МО «Кабанский район» на 2018-2022 годы</t>
  </si>
  <si>
    <t>А1 0 00 00000</t>
  </si>
  <si>
    <t>Поддержка и развитие малого и среднего предпринимательства на территории МО "Кабанский район"</t>
  </si>
  <si>
    <t>А1 1 00 00000</t>
  </si>
  <si>
    <t>На проведение районного фестиваля-конкурса среди обучающихся образовательных организаций МО "Кабанский район"</t>
  </si>
  <si>
    <t>А1 1 00 82900</t>
  </si>
  <si>
    <t>912</t>
  </si>
  <si>
    <t>На предоставление грантов молодежи Кабанского района на организацию собственного бизнеса</t>
  </si>
  <si>
    <t>А1 1 00 82901</t>
  </si>
  <si>
    <t>Содействие занятости населения МО «Кабанский район»</t>
  </si>
  <si>
    <t>А1 2 00 00000</t>
  </si>
  <si>
    <t>Содействие реализации мероприятий по снижению уровня безработицы ГКУ «Центр занятости населения Кабанского района»</t>
  </si>
  <si>
    <t>А1 2 30 00000</t>
  </si>
  <si>
    <t>Организация общественных работ</t>
  </si>
  <si>
    <t>А1 2 30 829А0</t>
  </si>
  <si>
    <t>Организация и проведение мероприятий по временной занятости несовершеннолетних граждан</t>
  </si>
  <si>
    <t>А1 2 40 00000</t>
  </si>
  <si>
    <t>А1 2 40 829А0</t>
  </si>
  <si>
    <t>915</t>
  </si>
  <si>
    <t>Развитие туристско-рекреационного потенциала МО "Кабанский район"</t>
  </si>
  <si>
    <t>А1 4 00 00000</t>
  </si>
  <si>
    <t>Благоустройство территорий, прилегающих к местам туристского показа в муниципальных образованиях в Республике Бурятия</t>
  </si>
  <si>
    <t>А1 4 00 S2610</t>
  </si>
  <si>
    <t>Разработка проектной и рабочей документации для строительства уличных дорог жилой застройки в северной части с. Кабанск</t>
  </si>
  <si>
    <t>А1 4 00 82280</t>
  </si>
  <si>
    <t>919</t>
  </si>
  <si>
    <t>Развитие территориального общественного самоуправления в Кабанском районе на 2018-2020 годы</t>
  </si>
  <si>
    <t>А3 0 00 00000</t>
  </si>
  <si>
    <t xml:space="preserve">Реализация мероприятий по награждению конкурсантов по муниципальной целевой программе «Развитие территориального общественного самоуправления на 2018-2022 годы» </t>
  </si>
  <si>
    <t>А3 0 00 82170</t>
  </si>
  <si>
    <t>Финансовая поддержка ТОС посредством республиканского конкурса "Лучшее территориальное общественное самоуправление"</t>
  </si>
  <si>
    <t>А3  0 00 74030</t>
  </si>
  <si>
    <t xml:space="preserve">Устойчивое развитие сельских территорий МО "Кабанский район" </t>
  </si>
  <si>
    <t>А4 0 00 00000</t>
  </si>
  <si>
    <t>Расходы на проведение праздника ко дню сельскохозяйственного работника</t>
  </si>
  <si>
    <t>А4 0 10 00000</t>
  </si>
  <si>
    <t>А4 0 10 82800</t>
  </si>
  <si>
    <t>Реализация проекта комплексного обустройства площадки под компактную жилищную застройку</t>
  </si>
  <si>
    <t>А4 0 20 00000</t>
  </si>
  <si>
    <t>А4 0 20 82280</t>
  </si>
  <si>
    <t>На софинансирование капитальных вложений в объекты государственной (муниципальной) собственности</t>
  </si>
  <si>
    <t>А4 0 20 L5670</t>
  </si>
  <si>
    <t>Улучшение жилищных условий молодым специалистам</t>
  </si>
  <si>
    <t>А4 0 40 00000</t>
  </si>
  <si>
    <t xml:space="preserve">На софинансирование капитальных вложений в объекты государственной (муниципальной) собственности </t>
  </si>
  <si>
    <t>А4 0 40 L5670</t>
  </si>
  <si>
    <t>На грантовую поддержку местных инициатив граждан, проживающих в сельской местности на строительство детских площадок</t>
  </si>
  <si>
    <t>А4 0 50 00000</t>
  </si>
  <si>
    <t>А4 0 50 L5670</t>
  </si>
  <si>
    <t>Совершенствование  муниципального управления</t>
  </si>
  <si>
    <t>А5 0 00 00000</t>
  </si>
  <si>
    <t>Развитие муниципальной службы в Администрации МО «Кабанский район»</t>
  </si>
  <si>
    <t>А5 1 00 00000</t>
  </si>
  <si>
    <t xml:space="preserve">На составление (изменение) списков кандидатов в присяжные заседатели федеральных судов общей юрисдикции в РФ </t>
  </si>
  <si>
    <t>А5 1 00 51200</t>
  </si>
  <si>
    <t>Осуществление отдельных государственных полномочий по уведомительной регистрации коллективных договоров</t>
  </si>
  <si>
    <t>А5 1 00 73100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</si>
  <si>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</si>
  <si>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А5 1 00 73110</t>
  </si>
  <si>
    <t>Осуществление государственных полномочий по созданию и организации деятельности административных комиссий</t>
  </si>
  <si>
    <t>А5 1 00 73120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</si>
  <si>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</si>
  <si>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А5 1 00 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</si>
  <si>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</si>
  <si>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А5 1  00 73150</t>
  </si>
  <si>
    <t>Расходы на обеспечение функционирования высшего должностного лица муниципального образования</t>
  </si>
  <si>
    <t>А5 1 00 81010</t>
  </si>
  <si>
    <t xml:space="preserve">Расходы на обеспечение функций  органов местного самоуправления </t>
  </si>
  <si>
    <t>А5 1 00 81020</t>
  </si>
  <si>
    <t>Проведение конкурса лучший муниципальный служащий</t>
  </si>
  <si>
    <t>А5 1 00 82130</t>
  </si>
  <si>
    <t>Расходы на оплату членских взносов</t>
  </si>
  <si>
    <t>А5 1 00 82141</t>
  </si>
  <si>
    <t xml:space="preserve">Уплата налога на имущество </t>
  </si>
  <si>
    <t>A5 1 00 82960</t>
  </si>
  <si>
    <t>Специальная оценка условий труда</t>
  </si>
  <si>
    <t>А5 1 00 82А00</t>
  </si>
  <si>
    <t>Контроль выделенного помещения и автоматизация рабочего места</t>
  </si>
  <si>
    <t>А5 1 00 82К00</t>
  </si>
  <si>
    <t>Доплаты к пенсиям  муниципальных служащих</t>
  </si>
  <si>
    <t>А5 1 00 85010</t>
  </si>
  <si>
    <t>Обеспечение профессиональной переподготовки, повышения квалификации глав муниципальных образований и муниципальных служащих</t>
  </si>
  <si>
    <t>А5 1 00 S2870</t>
  </si>
  <si>
    <t>Информирование населения о деятельности органов местного самоуправления МО «Кабанский район»</t>
  </si>
  <si>
    <t>А5 2 00 00000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</si>
  <si>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</si>
  <si>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А5 2 00 82120</t>
  </si>
  <si>
    <t>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</t>
  </si>
  <si>
    <t>А5 3 00 00000</t>
  </si>
  <si>
    <t>На частичную компенсацию дополнительных расходов на повышение оплаты труда работников бюджетной сферы в связи с увеличением минимального размера оплаты труда с 1 мая 2018 года</t>
  </si>
  <si>
    <t>А5 3 00 72А30</t>
  </si>
  <si>
    <t>Частичная компенсация дополнительных расходов на повышение оплаты труда работников бюджетной сферы в связи с увеличением минимального размера оплаты труда с 1 января 2019г.</t>
  </si>
  <si>
    <t>А5 3 00 72Б90</t>
  </si>
  <si>
    <t>Обеспечение сбалансированности местных бюджетов по социально значимым и первоочередным расходам</t>
  </si>
  <si>
    <t>А5 3 00 S2В60</t>
  </si>
  <si>
    <t>Расходы на обеспечение деятельности (оказание услуг) учреждений хозяйственного обслуживания</t>
  </si>
  <si>
    <t>А5 3 00 83590</t>
  </si>
  <si>
    <t>Профилактика правонарушений на территории МО «Кабанский район» Республики Бурятия на 2017-2019 годы</t>
  </si>
  <si>
    <t>А6 0 00 00000</t>
  </si>
  <si>
    <t>Профилактика беспризорности, безнадзорности и правонарушений несовершеннолетних</t>
  </si>
  <si>
    <t>А6 0 31 00000</t>
  </si>
  <si>
    <t>Мероприятия по обеспечению деятельности по охране правопорядка и общественной безопасности, повышению безопасного дорожного движения</t>
  </si>
  <si>
    <t>А6 0 31 S2660</t>
  </si>
  <si>
    <t>Профилактика алкоголизма и наркомании</t>
  </si>
  <si>
    <t>А6 0 33 00000</t>
  </si>
  <si>
    <t>Мероприятия по обеспечению деятельности по охране правопорядка и общественной безопасности, повышению безопасности дорожного движения</t>
  </si>
  <si>
    <t>А6 0 33 S2660</t>
  </si>
  <si>
    <t>Профилактика экстремизма и терроризма</t>
  </si>
  <si>
    <t>А6 0 34 00000</t>
  </si>
  <si>
    <t>А6 0 34 S2660</t>
  </si>
  <si>
    <t>Профилактика преступлений и иных правонарушений в общественных местах</t>
  </si>
  <si>
    <t>А6 0 35 00000</t>
  </si>
  <si>
    <t>А6 0 35 S2660</t>
  </si>
  <si>
    <t>Повышение безопасности дорожного движения, предупреждение детского дорожно-транспортного травматизма</t>
  </si>
  <si>
    <t>А6 0 36 00000</t>
  </si>
  <si>
    <t>А6 0 36 S2660</t>
  </si>
  <si>
    <t>Повышение уровня жизни населения МО «Кабанский район» на 2019-2021 годы</t>
  </si>
  <si>
    <t>А7 0 00 00000</t>
  </si>
  <si>
    <t>Повышение качества жизни участников ВОВ и инвалидов Кабанского района</t>
  </si>
  <si>
    <t>А7 2 00 00000</t>
  </si>
  <si>
    <t>Улучшение положения и качества жизни участников ВОВ и инвалидов, нуждающихся в социальной поддержке</t>
  </si>
  <si>
    <t>А7 2 10 00000</t>
  </si>
  <si>
    <t>Расходы на поддержку ветеранского движения, информационно-методическое обеспечение</t>
  </si>
  <si>
    <t>А7 2 10 82В00</t>
  </si>
  <si>
    <t>Обеспечение безопасности жизнедеятельности населения на территории МО "Кабанский район" на 2019-2022г</t>
  </si>
  <si>
    <t>А8 0 00 00000</t>
  </si>
  <si>
    <t>Организация и осуществление мероприятий по защите населения и территорий муниципальных районов от чрезвычайных ситуаций природного характера, связанных с возникновением торфяных пожаров на землях, находящихся в муниципальной собственности</t>
  </si>
  <si>
    <t>А8 0 11 00000</t>
  </si>
  <si>
    <t>Организация и осуществление мероприятий по защите населения и территорий муниципальных районов от чрезвычайных ситуаций природного характера</t>
  </si>
  <si>
    <t>А8 0 11 S2320</t>
  </si>
  <si>
    <t>Развитие жилищно-коммунального и дорожного хозяйства Кабанского района</t>
  </si>
  <si>
    <t>Ж1 0 00 00000</t>
  </si>
  <si>
    <t>Развитие автомобильных дорог местного значения и улично-дорожной сети в МО «Кабанский район»</t>
  </si>
  <si>
    <t>Ж1 2 00 00000</t>
  </si>
  <si>
    <t>Капитальный ремонт, ремонт и содержание автомобильных дорог</t>
  </si>
  <si>
    <t>Ж1 2 00 82200</t>
  </si>
  <si>
    <t>918</t>
  </si>
  <si>
    <t>Корректировка сметной документации по объекту "Строительство мостов через р.Чернуха на подъезде от Федеральной автомобильной дороги М-55 "Байкал" к I площадке п. Селенгинск в Кабанском районе РБ. Мост через р. Чернуха-1"</t>
  </si>
  <si>
    <t>Ж1 2 00 82930</t>
  </si>
  <si>
    <t>Проверка достоверности определения сметной стоимости</t>
  </si>
  <si>
    <t>Ж1 2 00 82996</t>
  </si>
  <si>
    <t>На дорожную деятельность в отношении автомобильных дорог общего пользования местного значения</t>
  </si>
  <si>
    <t>Ж1 2 00 S0200</t>
  </si>
  <si>
    <t>Ж1 2 01 S0200</t>
  </si>
  <si>
    <t>Ж1 2 02 S0200</t>
  </si>
  <si>
    <t>Ж1 2 00 82280</t>
  </si>
  <si>
    <t>Развитие жилищно-коммунального комплекса</t>
  </si>
  <si>
    <t>Ж1 3 00 00000</t>
  </si>
  <si>
    <t>Ж1 3 00 81020</t>
  </si>
  <si>
    <t>Разработка /актуализация схем теплоснабжения, водоснабжения, водоотведения</t>
  </si>
  <si>
    <t>Ж1 3 00 82110</t>
  </si>
  <si>
    <t>На реализацию мероприятий по уменьшению экологической нагрузки на окружающую среду объектами коммунальной инфраструктуры</t>
  </si>
  <si>
    <t>Ж1 3 00 82220</t>
  </si>
  <si>
    <t>Разработка проекта зоны санитарной охраны водозаборных скважин в с. Закалтус и юго-восточной части с. Кабанск</t>
  </si>
  <si>
    <t>Ж1 3 00 82940</t>
  </si>
  <si>
    <t>Разработка проекта системы водоподготовки водозаборного сооружения</t>
  </si>
  <si>
    <t>Проведение работ по прокачке водозаборных скважин в с. Закалтус и юго-восточной части с. Кабанск</t>
  </si>
  <si>
    <t>Ж1 3 00 82910</t>
  </si>
  <si>
    <t>Проведение исследования качества воды из водозаборных скважин в с. Закалтус и юго-восточной части с. Кабанск</t>
  </si>
  <si>
    <t>Ж1 3 00 82920</t>
  </si>
  <si>
    <t>Софинансирование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</t>
  </si>
  <si>
    <t>Ж1 3 00 82991</t>
  </si>
  <si>
    <t>Ж1 3 00 82996</t>
  </si>
  <si>
    <t>Расходы на обеспечение деятельности (оказание услуг) в сфере жилищно-коммунального хозяйства и строительства</t>
  </si>
  <si>
    <t>Ж1 3 00 83220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</si>
  <si>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</t>
  </si>
  <si>
    <t>Ж1 3 00 S2140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</si>
  <si>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</si>
  <si>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 3 00 S2980</t>
  </si>
  <si>
    <t>На строительство, реконструкцию и модернизацию систем теплоснабжения</t>
  </si>
  <si>
    <t>Ж1 3 00 S2900</t>
  </si>
  <si>
    <t>Разработка проектной и рабочей документации для строительства объектов водоснабжения</t>
  </si>
  <si>
    <t>Ж1 3 00 82400</t>
  </si>
  <si>
    <t>Капитальный ремонт системы отопления в помещении, находящемся в муниципальной собственности</t>
  </si>
  <si>
    <t>Ж1 3 00 82880</t>
  </si>
  <si>
    <t>Выполнение работ по корректировке сметных расчетов по объекту: Бурение разведочно-эксплуатационных скважин глубиной 70 м. в с.Закалтус</t>
  </si>
  <si>
    <t>Ж1 3 00 82997</t>
  </si>
  <si>
    <t>Информатизация деятельности Администрации МО "Кабанский район" на 2019-2021 годы"</t>
  </si>
  <si>
    <t>И1 0 00 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</si>
  <si>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</si>
  <si>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 0 00 82И00</t>
  </si>
  <si>
    <t>Развитие культуры в Кабанском районе на период 2018-2022 годы</t>
  </si>
  <si>
    <t xml:space="preserve">К1 0 00 00000 </t>
  </si>
  <si>
    <t>Библиотечное и музейное дело</t>
  </si>
  <si>
    <t>К1 1 00 00000</t>
  </si>
  <si>
    <t>Оказание муниципальных услуг (работ), в том числе на содержание имущества МАУ "Кабанская централизованная межпоселенческая библиотека", филиалами МАУ "Кабанская ЦМБ"</t>
  </si>
  <si>
    <t>К1 1 10 00000</t>
  </si>
  <si>
    <t>На повышение средней заработной платы работников муниципальных учреждений культуры</t>
  </si>
  <si>
    <t>К1 1 10 S2340</t>
  </si>
  <si>
    <t>914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</si>
  <si>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</si>
  <si>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 1 00  73180</t>
  </si>
  <si>
    <t>К1 1 10 82960</t>
  </si>
  <si>
    <t>Услуги по радио мониторингу</t>
  </si>
  <si>
    <t>К1 1 10 82980</t>
  </si>
  <si>
    <t>Расходы на обеспечение деятельности (оказание услуг) учреждений культуры поселений</t>
  </si>
  <si>
    <t>К1 1 10 82Б00</t>
  </si>
  <si>
    <t>Расходы на обеспечение деятельности (оказание услуг) учреждений культуры (библиотеки)</t>
  </si>
  <si>
    <t>К1 1 10 83120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</si>
  <si>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</si>
  <si>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К1 1 10 83777</t>
  </si>
  <si>
    <t>На государственную поддержку отрасли культуры</t>
  </si>
  <si>
    <t>К1 1 10 L5190</t>
  </si>
  <si>
    <t>На обеспечение сбалансированности местных бюджетов по социально значимым и первоочередным расходам</t>
  </si>
  <si>
    <t>К1 1 10 S2В60</t>
  </si>
  <si>
    <t>К1 1 10 S2140</t>
  </si>
  <si>
    <t>Укрепление материально-технической базы и оснащение оборудованием библиотек городских поселений МО «Кабанский район»</t>
  </si>
  <si>
    <t>К1 1 30 00000</t>
  </si>
  <si>
    <t>На передачу отдельных полномочий по решению вопросов местного значения отрасли «Культура»</t>
  </si>
  <si>
    <t>К1 1 30 62060</t>
  </si>
  <si>
    <t>Создание условий для организации библиотечного обслуживания населения</t>
  </si>
  <si>
    <t>К1 1 40 00000</t>
  </si>
  <si>
    <t>К1 1 40 S2140</t>
  </si>
  <si>
    <t>Народное творчество и культурно-досуговая деятельность</t>
  </si>
  <si>
    <t>К1 2 00 00000</t>
  </si>
  <si>
    <t>Оказание муниципальных услуг (работ), в том числе на содержание имущества автономным учреждениям "Районный Дом культуры", филиалами муниципальным учреждением "Районный дом культуры"</t>
  </si>
  <si>
    <t>К1 2 10 00000</t>
  </si>
  <si>
    <t xml:space="preserve">На повышение средней заработной платы работников муниципальных учреждений культуры </t>
  </si>
  <si>
    <t>К1 2 10 S2340</t>
  </si>
  <si>
    <t>К1 2 00 73180</t>
  </si>
  <si>
    <t>К1 2 10 82960</t>
  </si>
  <si>
    <t>К1 2 10 82980</t>
  </si>
  <si>
    <t>К1 2 10 82Б00</t>
  </si>
  <si>
    <t>Расходы на обеспечение деятельности (оказание услуг) учреждений культуры (дома культуры, другие учреждения культуры)</t>
  </si>
  <si>
    <t>К1 2 10 83110</t>
  </si>
  <si>
    <t>Проведение мероприятий в рамках XV республиканских зимних сельских спортивных игрПроведение мероприятий в рамках XV республиканских зимних сельских спортивных игр</t>
  </si>
  <si>
    <t>К1 2 10 83777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</si>
  <si>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 на 2018 год</t>
  </si>
  <si>
    <t>К1 2 10 L4670</t>
  </si>
  <si>
    <t>К1 2 10 S2В60</t>
  </si>
  <si>
    <t>Осуществление полномочий муниципального района по созданию условий для развития местного традиционного народного творчества, участие в сохранение, возрождении и развитии народных художественных промыслов, переданных по соглашению сельским поселениям района</t>
  </si>
  <si>
    <t>К1 2 30 00000</t>
  </si>
  <si>
    <t>К1 2 30 62060</t>
  </si>
  <si>
    <t>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</si>
  <si>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К1 2 30 74330</t>
  </si>
  <si>
    <t>На реализацию мероприятий Плана социального развития центров экономического роста Республики Бурятия</t>
  </si>
  <si>
    <t>К1 2 30 55050</t>
  </si>
  <si>
    <t>К1 2 30 S2В60</t>
  </si>
  <si>
    <t xml:space="preserve">Создание условий для обеспечения жителей услугами культуры </t>
  </si>
  <si>
    <t>К1 2 40 00000</t>
  </si>
  <si>
    <t>К1 2 40 S2140</t>
  </si>
  <si>
    <t>Организация дополнительного образования детей</t>
  </si>
  <si>
    <t xml:space="preserve">К1 3 00 00000 </t>
  </si>
  <si>
    <t>Оказание муниципальным учреждениям (ДШИ) муниципальных услуг (работ), в том числе на содержание имущества</t>
  </si>
  <si>
    <t xml:space="preserve">К1 3 10 00000 </t>
  </si>
  <si>
    <t>На повышение средней заработной платы педагогических работников муниципальных учреждений дополнительного образования  отрасли «Культура» в целях выполнения Указа Президента Россйской Федерации от 1 июня 2012 года № 761 "О Национальной стратегии действий в интересах детей на 2012-2017 годы "</t>
  </si>
  <si>
    <t>К1 3 10 S2270</t>
  </si>
  <si>
    <t>К1 3 10 S2А30</t>
  </si>
  <si>
    <t>К1 3 10 S2Б90</t>
  </si>
  <si>
    <t>К1 3 10 73180</t>
  </si>
  <si>
    <t>К1 3 10 82960</t>
  </si>
  <si>
    <t>К1 3 10 82980</t>
  </si>
  <si>
    <t>Расходы на обеспечение деятельности (оказание услуг) образовательных учреждений дополнительного образования</t>
  </si>
  <si>
    <t>К1 3 10 83030</t>
  </si>
  <si>
    <t>К1 3 10 S2140</t>
  </si>
  <si>
    <t>К1 3 10 S2В60</t>
  </si>
  <si>
    <t>К1 4 00 00000</t>
  </si>
  <si>
    <t xml:space="preserve">Обеспечение управления реализацией выполнения мероприятий </t>
  </si>
  <si>
    <t>К1 4 10 00000</t>
  </si>
  <si>
    <t>К1 4 10 83110</t>
  </si>
  <si>
    <t>На реализацию социальных проектов для молодежи</t>
  </si>
  <si>
    <t>К1 4 10 83150</t>
  </si>
  <si>
    <t>Памятники истории и культуры</t>
  </si>
  <si>
    <t>К1 5 00 00000</t>
  </si>
  <si>
    <t>Обеспечение управления реализацией выполнения мероприятий муниципальной программы</t>
  </si>
  <si>
    <t>К1 5 10 00000</t>
  </si>
  <si>
    <t>К1 5 10 83110</t>
  </si>
  <si>
    <t>На сохранение памятников истории и объектов культурного наследия, расположенных на территории района</t>
  </si>
  <si>
    <t>К1 5 10 83140</t>
  </si>
  <si>
    <t>Совершенствование муниципального управления в сфере культуры и создание условий для реализации муниципальной программы</t>
  </si>
  <si>
    <t>К1 6 00 00000</t>
  </si>
  <si>
    <t>К1 6 10 00000</t>
  </si>
  <si>
    <t>К1 6 10 81020</t>
  </si>
  <si>
    <t>К1 6 10 82960</t>
  </si>
  <si>
    <t>Расходы на обеспечение деятельности (оказание услуг) муниципальных учреждений (централизованная бухгалтерия)</t>
  </si>
  <si>
    <t>К1 6 10 83050</t>
  </si>
  <si>
    <t>К1 6 10 83110</t>
  </si>
  <si>
    <t>К1 6 10 S2В60</t>
  </si>
  <si>
    <t>Патриотическое воспитание</t>
  </si>
  <si>
    <t>К1 7 00 00000</t>
  </si>
  <si>
    <t>Обеспечение управления реализацией выполнения мероприятий муниципальной программы МАУ «Центральная межпоселенческая библиотека» и ее филиалы</t>
  </si>
  <si>
    <t>К1 7 10 00000</t>
  </si>
  <si>
    <t>К1 7 10 83120</t>
  </si>
  <si>
    <t>Поддержка молодых семей, молодых специалистов в Кабанском районе, нуждающихс в улучшении жилищных условий на 2017-2019 годы</t>
  </si>
  <si>
    <t>К2 0 00 00000</t>
  </si>
  <si>
    <t>На предоставление социальных выплат молодым семьям на приобретение (строительство) жилья в рамках основного мероприятия «Обеспечение жильем молодых семей» государственной программы Российской Федерации «Обеспечение доступным и комфортным жильем и коммунальными услугами граждан Российской Федерации» на 2018 год</t>
  </si>
  <si>
    <t>К2 0 00 L4970</t>
  </si>
  <si>
    <t>Муниципальная программа "Развитие отрасли "Образование" в Кабанском районе на период 2018-2022г.г."</t>
  </si>
  <si>
    <t>Р1 0 00 00000</t>
  </si>
  <si>
    <t>Подпрограмма "Дошкольное образование"</t>
  </si>
  <si>
    <t>Р1 1 00 00000</t>
  </si>
  <si>
    <t>Основное направление "Предоставление дошкольного образования, уход и присмотр за детьми дошкольного возраста"</t>
  </si>
  <si>
    <t>Р1 1 01 00000</t>
  </si>
  <si>
    <t>Исполнение расходных обязательств муниципальных районов (городских округов)</t>
  </si>
  <si>
    <t>Финансовое обеспечение получения дошкольного образования в муниципальных образовательных организациях</t>
  </si>
  <si>
    <t>Р1 1 01 73020</t>
  </si>
  <si>
    <t>Уплата налога на имущество</t>
  </si>
  <si>
    <t>Р1 1 01 82960</t>
  </si>
  <si>
    <t>Уплата земельного налога</t>
  </si>
  <si>
    <t>Р1 1 01 82970</t>
  </si>
  <si>
    <t xml:space="preserve"> Услуги по радио мониторингу</t>
  </si>
  <si>
    <t>Р1 1 01 82980</t>
  </si>
  <si>
    <t>Р1 1 01 82А00</t>
  </si>
  <si>
    <t>Расходы на обеспечение деятельности (оказание услуг) детских дошкольных учреждений</t>
  </si>
  <si>
    <t>Р1 1 01 83010</t>
  </si>
  <si>
    <t>Группы при школах</t>
  </si>
  <si>
    <t>Р1 1 01 83090</t>
  </si>
  <si>
    <t>Р1 1 01 S2140</t>
  </si>
  <si>
    <t>На обеспечение пожарной безопасности образовательных организаций в 2019году</t>
  </si>
  <si>
    <t>Р1 1 01 S2А10</t>
  </si>
  <si>
    <t>Р1 1 01 73180</t>
  </si>
  <si>
    <t>Дополнительное образование</t>
  </si>
  <si>
    <t>Р1 2 00 00000</t>
  </si>
  <si>
    <t xml:space="preserve">Предоставление дополнительного образования </t>
  </si>
  <si>
    <t>Р1 2 02 00000</t>
  </si>
  <si>
    <t>Увеличение фонда оплаты труда педагогических работников муниципальных учреждений дополнительного образования</t>
  </si>
  <si>
    <t>Р1 2 02 82960</t>
  </si>
  <si>
    <t>Р1 2 02 82970</t>
  </si>
  <si>
    <t>Услуги по радиомониторингу</t>
  </si>
  <si>
    <t>Р1 2 02 82980</t>
  </si>
  <si>
    <t>Р1 2 02 82А00</t>
  </si>
  <si>
    <t>Р1 2 02 83030</t>
  </si>
  <si>
    <t>Проведение мероприятий в рамках XV республиканских зимних сельских спортивных игр</t>
  </si>
  <si>
    <t>Р1 2 02 83777</t>
  </si>
  <si>
    <t>Р1 2 02 S2В60</t>
  </si>
  <si>
    <t>Р1 2 02 73180</t>
  </si>
  <si>
    <t>Школы</t>
  </si>
  <si>
    <t>Р1 3 00 00000</t>
  </si>
  <si>
    <t>Предоставление начального общего, основного общего, среднего общего образования</t>
  </si>
  <si>
    <t>Р1 3 03 00000</t>
  </si>
  <si>
    <t>Р1 3 03 55050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</si>
  <si>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</si>
  <si>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Р1 3 03 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</si>
  <si>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 общего, основного общего, среднего общего образования</t>
  </si>
  <si>
    <t>Р1 3 03 73040</t>
  </si>
  <si>
    <t>Р1 3 03 74330</t>
  </si>
  <si>
    <t>Создание условий для организации временного трудоустройства несовершеннолетних в летний период</t>
  </si>
  <si>
    <t>Р1 3 03 82830</t>
  </si>
  <si>
    <t>Р1 3 03 82960</t>
  </si>
  <si>
    <t>Р1 3 03 82970</t>
  </si>
  <si>
    <t>Р1 3 03 82980</t>
  </si>
  <si>
    <t>Р1 3 03 82А00</t>
  </si>
  <si>
    <t>Расходы на обеспечение деятельности (оказание услуг) общеобразовательных учреждений</t>
  </si>
  <si>
    <t>Р1 3 03 83020</t>
  </si>
  <si>
    <t>Стипендии одаренным детям</t>
  </si>
  <si>
    <t>Р1 3 03 83080</t>
  </si>
  <si>
    <t>Подготовка к летнему отдыху</t>
  </si>
  <si>
    <t>Р1 3 03 83Г00</t>
  </si>
  <si>
    <t>На создание в общеобразовательных организациях, расположенных в сельской местности, условий для занятий физической культурой и спортом на 2018 г.</t>
  </si>
  <si>
    <t>Р1 3 03 L0970</t>
  </si>
  <si>
    <t>Организация горячего питания детей, обучающихся в муниципальных общеобразовательных учреждениях</t>
  </si>
  <si>
    <t>Р1 3 03 S2130</t>
  </si>
  <si>
    <t>Р1 3 03 S2140</t>
  </si>
  <si>
    <t>На капитальный ремонт муниципальных общеобразовательных организаций на 2019год</t>
  </si>
  <si>
    <t>Р1 3 03 S2540</t>
  </si>
  <si>
    <t>На приобретение школьных автобусов для перевозки учащихся муниципальных общеобразовательных организаций</t>
  </si>
  <si>
    <t>Р1 3 03 S2590</t>
  </si>
  <si>
    <t>Р1 3 03 S2А10</t>
  </si>
  <si>
    <t>На обеспечение муниципальных общеобразовательных организаций вахтерами и на оплату оказанных услуг частным охранным предприятиям</t>
  </si>
  <si>
    <t>Р1 3 03 S2А50</t>
  </si>
  <si>
    <t>На оплату труда обслуживающего персонала муниципальных общеобразовательных организаций</t>
  </si>
  <si>
    <t>Р1 3 03 S2В40</t>
  </si>
  <si>
    <t>Совершенствование муниципального управления в сфере образования</t>
  </si>
  <si>
    <t>Р1 4 00 00000</t>
  </si>
  <si>
    <t>Оргнизация управления в сфере образования</t>
  </si>
  <si>
    <t>Р1 4 04 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</si>
  <si>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</si>
  <si>
    <t>Р1 4 04 73060</t>
  </si>
  <si>
    <t>Р1 4 04 81020</t>
  </si>
  <si>
    <t>Р1 4 04 82960</t>
  </si>
  <si>
    <t>Расходы на обеспечение деятельности (оказание услуг) муниципальных учреждений (учебно-методические кабинеты, прочие)</t>
  </si>
  <si>
    <t>Р1 4 04 83040</t>
  </si>
  <si>
    <t>Р1 4 04 83050</t>
  </si>
  <si>
    <t>Прочие мероприятия в области образования</t>
  </si>
  <si>
    <t>Р1 4 04 83060</t>
  </si>
  <si>
    <t xml:space="preserve">Расходы по выведенному персоналу на доведение заработной платы до МРОТ </t>
  </si>
  <si>
    <t>Р1 4 04 83070</t>
  </si>
  <si>
    <t xml:space="preserve">Одаренные дети </t>
  </si>
  <si>
    <t>Р1 4 04 83100</t>
  </si>
  <si>
    <t>Р1 4 04 S2А50</t>
  </si>
  <si>
    <t>Р1 4 04 S2В60</t>
  </si>
  <si>
    <t>Развитие системы детского отдыха в МО "Кабанский район" на 2018-2022г.г</t>
  </si>
  <si>
    <t>Р1 5 00 00000</t>
  </si>
  <si>
    <t>Организация отдыха детей</t>
  </si>
  <si>
    <t>Р1 5 05 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</si>
  <si>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</si>
  <si>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Р1 5 05 73050</t>
  </si>
  <si>
    <t>Обеспечение прав детей, находящихся в трудной  жизненной  ситуации, на отдых и оздоровление</t>
  </si>
  <si>
    <t>Р1 5 05 73140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</si>
  <si>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</si>
  <si>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Р1 5 05 73160</t>
  </si>
  <si>
    <t>Организация деятельности по обеспечению прав детей, находящихся в трудной жизененной ситуации, на отдых и оздоровление</t>
  </si>
  <si>
    <t>Р1 5 05 73190</t>
  </si>
  <si>
    <t>Р1 6 00 00000</t>
  </si>
  <si>
    <t>Организация и проведение мероприятий по патриотическому воспитанию</t>
  </si>
  <si>
    <t>Р1 6 06 00000</t>
  </si>
  <si>
    <t>Расходы на обеспечение деятельности (оказание услуг) муниципальных учреждений</t>
  </si>
  <si>
    <t>Р1 6 06 83000</t>
  </si>
  <si>
    <t>Р1 6 06 83060</t>
  </si>
  <si>
    <t>Педагогические кадры</t>
  </si>
  <si>
    <t>Р1 7 00 00000</t>
  </si>
  <si>
    <t>Единовременная выплата молодым специалистам (учителям общеобразовательных организаций) пособия (подъемные средства) за счет средств муниципалитета</t>
  </si>
  <si>
    <t>Р1 7 07 00000</t>
  </si>
  <si>
    <t>Р1 7 07 83010</t>
  </si>
  <si>
    <t>Р1 7 07 83020</t>
  </si>
  <si>
    <t>Развитие физической культуры и спорта среди населения муниципального образования «Кабанский район» на 2018-2022 г.</t>
  </si>
  <si>
    <t>С1 0 00 00000</t>
  </si>
  <si>
    <t>Спортивная подготовка в сфере физической культуры и спорта</t>
  </si>
  <si>
    <t>С1 1 00 00000</t>
  </si>
  <si>
    <t xml:space="preserve">Развитие спортивной подготовки в области физической культуры и спорта </t>
  </si>
  <si>
    <t>С1 1 10 00000</t>
  </si>
  <si>
    <t>Увеличение фонда оплаты труда работников муниципальных организаций физической культуры и спорта</t>
  </si>
  <si>
    <t>С1 1 10 72120</t>
  </si>
  <si>
    <t>924</t>
  </si>
  <si>
    <t>С1 1 10 72А30</t>
  </si>
  <si>
    <t>С1 1 10 72Б90</t>
  </si>
  <si>
    <t>С1 1 10 73180</t>
  </si>
  <si>
    <t>С1 1 10 82960</t>
  </si>
  <si>
    <t xml:space="preserve">Услуги по радио мониторингу </t>
  </si>
  <si>
    <t>С1 1 10 82980</t>
  </si>
  <si>
    <t>С1 1 10 82А00</t>
  </si>
  <si>
    <t>Расходы на обеспечение деятельности (оказание услуг) спортивных учреждений в области физической культуры и спорта</t>
  </si>
  <si>
    <t>С1 1 10 83130</t>
  </si>
  <si>
    <t>С1 1 10 S2В60</t>
  </si>
  <si>
    <t>Содержание централизованной бухгалтерии</t>
  </si>
  <si>
    <t>С1 1 20 00000</t>
  </si>
  <si>
    <t>С1 1 20 82960</t>
  </si>
  <si>
    <t>С1 1 20 82А00</t>
  </si>
  <si>
    <t>С1 1 20 83050</t>
  </si>
  <si>
    <t>С1 1 20 S2В60</t>
  </si>
  <si>
    <t>Расходы на обеспечение деятельности руководства  и управления  в сфере установленных функций  органов местного самоуправления</t>
  </si>
  <si>
    <t>С1 1 30 00000</t>
  </si>
  <si>
    <t>Расходы на обеспечение функций  органов местного самоуправления</t>
  </si>
  <si>
    <t>С1 1 30 81020</t>
  </si>
  <si>
    <t>Развитие физической культуры и массового спорта</t>
  </si>
  <si>
    <t>С1 2 00 00000</t>
  </si>
  <si>
    <t xml:space="preserve">Проведение спортивных мероприятий </t>
  </si>
  <si>
    <t>С1 2 10 00000</t>
  </si>
  <si>
    <t>Привязка ПСД по объекту "Строительство универсального спортивного комплекса в с.Кабанск"</t>
  </si>
  <si>
    <t>С1 2 10 82140</t>
  </si>
  <si>
    <t>Расходы на проведение мероприятий в области физической культуры и спорта</t>
  </si>
  <si>
    <t>С1 2 10 82600</t>
  </si>
  <si>
    <t>Разработка и выдача технических условий по телефонизации</t>
  </si>
  <si>
    <t>С1 2 10 82990</t>
  </si>
  <si>
    <t>С1 2 10 83777</t>
  </si>
  <si>
    <t>Проведение учебно-тренировочных занятий среди населения Кабанского района</t>
  </si>
  <si>
    <t>С1 2 20 00000</t>
  </si>
  <si>
    <t>Содержание инструкторов по физической культуре и спорту</t>
  </si>
  <si>
    <t>С1 2 20 S2200</t>
  </si>
  <si>
    <t>Увеличение количества спортивных плоскостных сооружений в поселениях Кабанского района</t>
  </si>
  <si>
    <t>С1 4 00 00000</t>
  </si>
  <si>
    <t>Привязка ПСД по строительству плоскостных спортивных сооружений</t>
  </si>
  <si>
    <t>С1 4 10 83700</t>
  </si>
  <si>
    <t>Развитие имущественных и земельных отношений МО "Кабанский район"</t>
  </si>
  <si>
    <t>У3 0 00 00000</t>
  </si>
  <si>
    <t>Управление имуществом МО "Кабанский район"</t>
  </si>
  <si>
    <t>У3 1 00 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</si>
  <si>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</si>
  <si>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 1 00 82250</t>
  </si>
  <si>
    <t>Приобретение имущества для муниципальных нужд</t>
  </si>
  <si>
    <t>У3 1 00 82260</t>
  </si>
  <si>
    <t>На оформление технических планов для постановки объектов бесхозяйного недвижимого имущества на кадастровый учет</t>
  </si>
  <si>
    <t>У3 1 00 S2Б10</t>
  </si>
  <si>
    <t>Комплексная застройка жилья на территории МО "Кабанский район"</t>
  </si>
  <si>
    <t>У3 2 00 00000</t>
  </si>
  <si>
    <t>Проведение кадастровых работ по формированию земельных участков для реализации Закона Республики Бурятия от 16.10.2002 № 115-III "О бесплатном предоставлении в собственность земельных участков, находящихся в государственной и муниципальной собственности"</t>
  </si>
  <si>
    <t>У3 2 00 72250</t>
  </si>
  <si>
    <t>У3 2 00 81020</t>
  </si>
  <si>
    <t>У3 2 00 82120</t>
  </si>
  <si>
    <t>Мероприятия по землеустройству и землепользованию</t>
  </si>
  <si>
    <t>У3 2 00 82950</t>
  </si>
  <si>
    <t>У3 2 00 83210</t>
  </si>
  <si>
    <t>Внесение изменений в документацию территориального планирования и градостроительного зонирования муниципальных образований в Республике Бурятия</t>
  </si>
  <si>
    <t xml:space="preserve"> У3 2 00 S2280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</si>
  <si>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</si>
  <si>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 xml:space="preserve"> У3 2 00 S2310</t>
  </si>
  <si>
    <t>Управление муниципальными финансами МО "Кабанский район" на 2017-2022 годы</t>
  </si>
  <si>
    <t>Ф1 0 00 00000</t>
  </si>
  <si>
    <t>Повышение эффективности управления муниципальными финансами</t>
  </si>
  <si>
    <t>Ф1 1 00 00000</t>
  </si>
  <si>
    <t>Ф1 1 00 81020</t>
  </si>
  <si>
    <t>923</t>
  </si>
  <si>
    <t>Повышение эффективности бюджетных расходов</t>
  </si>
  <si>
    <t>Ф1 2 00 00000</t>
  </si>
  <si>
    <t>Обеспечение дополнительного профессионального образования муниципальных служащих финансовых органов</t>
  </si>
  <si>
    <t>Ф1 2 00 87210</t>
  </si>
  <si>
    <t>Совершенствование межбюджетных отношений</t>
  </si>
  <si>
    <t>Ф1 3 00 00000</t>
  </si>
  <si>
    <t>На содержание и обслуживание пожарных машин, находящихся в распоряжении поселений</t>
  </si>
  <si>
    <t>Ф1 3 00 62150</t>
  </si>
  <si>
    <t>На осуществление полномочий по организации в границах поселения электро-, тепло-, газо- и водоснабжения населения, водоотведения</t>
  </si>
  <si>
    <t>Ф1 3 00 62020</t>
  </si>
  <si>
    <t>На благоустройство и содержание территорий населенных пунктов сельских поселений</t>
  </si>
  <si>
    <t>Ф1 3 00 62120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</si>
  <si>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</si>
  <si>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 3 00 62140</t>
  </si>
  <si>
    <t>Осуществление государственных полномочий по расчету и предоставлению дотаций поселениям</t>
  </si>
  <si>
    <t>Ф1 3 00 73090</t>
  </si>
  <si>
    <t>На реализацию полномочий сельских поселений</t>
  </si>
  <si>
    <t>Ф1 3 00 62011</t>
  </si>
  <si>
    <t>На реализацию полномочий городских поселений</t>
  </si>
  <si>
    <t>Ф1 3 00 62012</t>
  </si>
  <si>
    <t>По итогам мониторинга оценки качества управления муниципальными финансами муниципальных образований городских и сельских поселений</t>
  </si>
  <si>
    <t>Ф1 3 00 62030</t>
  </si>
  <si>
    <t>На уплату налога на имущество</t>
  </si>
  <si>
    <t>Ф1 3 00 62040</t>
  </si>
  <si>
    <t>На частичную компенсацию выпадающих доходов по налогу на доходы физических лиц и аренды земельных участков</t>
  </si>
  <si>
    <t>Ф1 3 00 62070</t>
  </si>
  <si>
    <t>На поддержку мер по обеспечению сбалансированности бюджетов поселений</t>
  </si>
  <si>
    <t>Ф1 3 00 62080</t>
  </si>
  <si>
    <t>На активацию работы органов местного самоуправления поселений по введению самообложения граждан</t>
  </si>
  <si>
    <t>Ф1 3 00 62160</t>
  </si>
  <si>
    <t>На компенсацию дополнительных расходов на повышение оплаты труда работников бюджетной сферы в связи с увеличением МРОТ</t>
  </si>
  <si>
    <t>Ф1 3 00 72А30</t>
  </si>
  <si>
    <t>Ф1 3 00 72Б90</t>
  </si>
  <si>
    <t>Управление муниципальным долгом</t>
  </si>
  <si>
    <t>Ф1 4 00 00000</t>
  </si>
  <si>
    <t>Процентные платежи по муниципальному долгу</t>
  </si>
  <si>
    <t>Ф1 4 00 87010</t>
  </si>
  <si>
    <t xml:space="preserve"> </t>
  </si>
  <si>
    <t>540</t>
  </si>
  <si>
    <t>Ф1 3 00 S2Б90</t>
  </si>
  <si>
    <t>Иные межбюджетные трансферты</t>
  </si>
  <si>
    <t>Ф1 3 00 S2А30</t>
  </si>
  <si>
    <t>244</t>
  </si>
  <si>
    <t>Прочая закупка товаров, работ и услуг</t>
  </si>
  <si>
    <t>С1 4 10 00000</t>
  </si>
  <si>
    <t>Разработка проектной и рабочей документации по строительству плоскостных спортивных сооружений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</si>
  <si>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</si>
  <si>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</si>
  <si>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</si>
  <si>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</si>
  <si>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С1 1 30 81000</t>
  </si>
  <si>
    <t>Руководство и управление в сфере установленных функций  органов местного самоуправления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</si>
  <si>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</si>
  <si>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</si>
  <si>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</si>
  <si>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</si>
  <si>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С1 1 20 83000</t>
  </si>
  <si>
    <t>851</t>
  </si>
  <si>
    <t>Уплата налога на имущество организаций и земельного налога</t>
  </si>
  <si>
    <t>С1 1 20 82000</t>
  </si>
  <si>
    <t>Выполнение других обязательств муниципального образования</t>
  </si>
  <si>
    <t>С1 1 10 S2Б90</t>
  </si>
  <si>
    <t>С1 1 10 S2А30</t>
  </si>
  <si>
    <t>С1 1 10 70000</t>
  </si>
  <si>
    <t>За счет средств вышестоящих бюджетов</t>
  </si>
  <si>
    <t>612</t>
  </si>
  <si>
    <t>03 0 P5 54590</t>
  </si>
  <si>
    <t>Субсидии бюджетным учреждениям на иные цели</t>
  </si>
  <si>
    <t>На 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</si>
  <si>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03 0 P5 00000</t>
  </si>
  <si>
    <t>Федеральный проект "Спорт - норма жизни"</t>
  </si>
  <si>
    <t>03 0 00 00000</t>
  </si>
  <si>
    <t>Развитие физической культуры и спорта</t>
  </si>
  <si>
    <t>С1 1 Р5 54950</t>
  </si>
  <si>
    <t xml:space="preserve">Реализация федеральной целевой программы "Развитие физической культуры и спорта в Российской Федерации на 2016 - 2020 годы"
</t>
  </si>
  <si>
    <t>С1 1 Р5 00000</t>
  </si>
  <si>
    <t xml:space="preserve"> Федеральный проект "Спорт - норма жизни"
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</si>
  <si>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</si>
  <si>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</si>
  <si>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С1 2 10 83000</t>
  </si>
  <si>
    <t>350</t>
  </si>
  <si>
    <t>Премии и гранты</t>
  </si>
  <si>
    <t>С1 2 10 82000</t>
  </si>
  <si>
    <t>621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</si>
  <si>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</si>
  <si>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</si>
  <si>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С1 1 10 S2120</t>
  </si>
  <si>
    <t>С1 1 10 83000</t>
  </si>
  <si>
    <t>С1 1 10 82000</t>
  </si>
  <si>
    <t>Физическая культура и спорт</t>
  </si>
  <si>
    <t>622</t>
  </si>
  <si>
    <t>Субсидии автономным учреждениям на иные цели</t>
  </si>
  <si>
    <t>Социальная политика</t>
  </si>
  <si>
    <t>Комитет массовой физической культуры и спорта</t>
  </si>
  <si>
    <t>Ф1 3 00 70000</t>
  </si>
  <si>
    <t>За счет вышестоящих бюджетов</t>
  </si>
  <si>
    <t>На стимулирование по организации работы взыскания сумм неосновательного обогащения лиц, использующих земельные участки без правовых оснований бюджетам сельских поселений</t>
  </si>
  <si>
    <t>Ф1 3 00 62000</t>
  </si>
  <si>
    <t>Ф1 3 00 60000</t>
  </si>
  <si>
    <t>Межбюджетные трансферты бюджетам муниципальных образований поселений</t>
  </si>
  <si>
    <t>511</t>
  </si>
  <si>
    <t>Дотация на выравнивание бюджетной обеспеченности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</si>
  <si>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</si>
  <si>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730</t>
  </si>
  <si>
    <t>Обслуживание муниципального долга</t>
  </si>
  <si>
    <t>321</t>
  </si>
  <si>
    <t>99 9 00 86010</t>
  </si>
  <si>
    <t>Пособия, компенсации и иные социальные выплаты гражданам, кроме публичных нормативных обязательств</t>
  </si>
  <si>
    <t>Резервный фонд финансирования непредвиденных расходов администрации</t>
  </si>
  <si>
    <t>99 9 00 86000</t>
  </si>
  <si>
    <t>Резервные фонды местной администрации</t>
  </si>
  <si>
    <t>99 9 00 00000</t>
  </si>
  <si>
    <t>Непрограммные расходы муниципальных образований</t>
  </si>
  <si>
    <t>11490,1</t>
  </si>
  <si>
    <t>99 9 00 S2140</t>
  </si>
  <si>
    <t>360</t>
  </si>
  <si>
    <t>99 9 00 86020</t>
  </si>
  <si>
    <t>Иные выплаты населению</t>
  </si>
  <si>
    <t xml:space="preserve">Резервный фонд администрации по предупреждению чрезвычайных ситуаций </t>
  </si>
  <si>
    <t>870</t>
  </si>
  <si>
    <t>99 9 00 86030</t>
  </si>
  <si>
    <t>Резервные средства</t>
  </si>
  <si>
    <t>Резервный фонд администрации по ликвидации чрезвычайных ситуаций и последствий стихийных бедствий</t>
  </si>
  <si>
    <t>Резервный фонд администрации по предупреждению чрезвычайных ситуаций</t>
  </si>
  <si>
    <t>Ф1 2 00 87000</t>
  </si>
  <si>
    <t>Управление муниципальными финансами и муниципальным долгом</t>
  </si>
  <si>
    <t>122</t>
  </si>
  <si>
    <t>Иные выплаты персоналу государственных (муниципальных) органов, за исключением фонда оплаты труда</t>
  </si>
  <si>
    <t>Ф1 1 00 81000</t>
  </si>
  <si>
    <t>Общегосударственные вопросы</t>
  </si>
  <si>
    <t xml:space="preserve">Финансовое управление </t>
  </si>
  <si>
    <t>Физическая культура</t>
  </si>
  <si>
    <t>К1 0 00 00000</t>
  </si>
  <si>
    <t>Культура, кинематография</t>
  </si>
  <si>
    <t>412</t>
  </si>
  <si>
    <t>Р1 3 Е1 52300</t>
  </si>
  <si>
    <t>Бюджетные инвестиции на приобретение объектовнедвижимого имущества в государственную (муниципальную) собственность</t>
  </si>
  <si>
    <t>На создание новых мест в общеобразовательных организациях, расположенных в сельской местности и поселках городского типа</t>
  </si>
  <si>
    <t>Р1 3 03 74310</t>
  </si>
  <si>
    <t>Развитие отрасли "Образование" в Кабанском районе на период 2018-2022г.г.</t>
  </si>
  <si>
    <t>Образование</t>
  </si>
  <si>
    <t>02 0 F2 55550</t>
  </si>
  <si>
    <t xml:space="preserve">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</si>
  <si>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02 0 F2 00000</t>
  </si>
  <si>
    <t>Формирование комфортной городской среды</t>
  </si>
  <si>
    <t>02 0 00 00000</t>
  </si>
  <si>
    <t>Городская среда</t>
  </si>
  <si>
    <t>Г1 0 F2 55550</t>
  </si>
  <si>
    <t>Г1 0 F2 00000</t>
  </si>
  <si>
    <t>Г1 0 00 00000</t>
  </si>
  <si>
    <t>Формирование современной городской среды на территории городских и сельских поселений  МО «Кабанский район»</t>
  </si>
  <si>
    <t>-1784,05</t>
  </si>
  <si>
    <t>243</t>
  </si>
  <si>
    <t>Закупка товаров, работ, услуг в целях капитального ремонта государственного (муниципального) имущества</t>
  </si>
  <si>
    <t>60</t>
  </si>
  <si>
    <t>30</t>
  </si>
  <si>
    <t>120</t>
  </si>
  <si>
    <t>-1085,4</t>
  </si>
  <si>
    <t>Ж1 3 00 82000</t>
  </si>
  <si>
    <t>7590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</si>
  <si>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</si>
  <si>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</si>
  <si>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Жилищно-коммунальное хозяйство</t>
  </si>
  <si>
    <t>50</t>
  </si>
  <si>
    <t>-6,7</t>
  </si>
  <si>
    <t xml:space="preserve"> У3 2 00 83210</t>
  </si>
  <si>
    <t>-179,1</t>
  </si>
  <si>
    <t>46,3</t>
  </si>
  <si>
    <t>-618,9</t>
  </si>
  <si>
    <t>У3 2 00 83000</t>
  </si>
  <si>
    <t>У3 2 00 82000</t>
  </si>
  <si>
    <t>-287,3</t>
  </si>
  <si>
    <t>-951,5</t>
  </si>
  <si>
    <t>У3 2 00 81000</t>
  </si>
  <si>
    <t>У3 2 00 70000</t>
  </si>
  <si>
    <t>852</t>
  </si>
  <si>
    <t>Уплата прочих налогов, сборов</t>
  </si>
  <si>
    <t>У3 1 00 82000</t>
  </si>
  <si>
    <t>526,3</t>
  </si>
  <si>
    <t>-526,3</t>
  </si>
  <si>
    <t>Ж1 2 00 Д0200</t>
  </si>
  <si>
    <t>На дорожную деятельность в отношении
автомобильных дорог общего пользования местного значения</t>
  </si>
  <si>
    <t>Ж1 2 00 82290</t>
  </si>
  <si>
    <t>Разработка ПСД по объекту "Строительство автомобильной дороги ж/п Тресковский-микрорайон Нефтебаза</t>
  </si>
  <si>
    <t>-291,6</t>
  </si>
  <si>
    <t>904,7</t>
  </si>
  <si>
    <t>-11279,6</t>
  </si>
  <si>
    <t>Ж1 2 00 82000</t>
  </si>
  <si>
    <t>1610,5</t>
  </si>
  <si>
    <t>А4 0 20 82000</t>
  </si>
  <si>
    <t>-1610,5</t>
  </si>
  <si>
    <t>А1 4 00 82000</t>
  </si>
  <si>
    <t>Развитие туристско-рекреационного потенциала МО «Кабанский район»</t>
  </si>
  <si>
    <t>Национальная экономика</t>
  </si>
  <si>
    <t>Управление градостроительства, имущественных и земельных отношений</t>
  </si>
  <si>
    <t>Ж1 4 09 S2Г60</t>
  </si>
  <si>
    <t>На 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</t>
  </si>
  <si>
    <t>Ж1 3 00 83000</t>
  </si>
  <si>
    <t>Ж1 3 00 81000</t>
  </si>
  <si>
    <t xml:space="preserve"> Ж1 0 00 00000</t>
  </si>
  <si>
    <t>813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</si>
  <si>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</si>
  <si>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Ж1 1 00 82941</t>
  </si>
  <si>
    <t>Повышение качества водоснабжения</t>
  </si>
  <si>
    <t>Ж1 2 02 00000</t>
  </si>
  <si>
    <t>Разработка проектной и рабочей документации на "Строительство автодороги ж/п Тресковский - микрорайон Нефтебаза с устройством подъездной автодороги к комбикормовому заводу п. Селенгинск в Кабанском районе Республики Бурятия</t>
  </si>
  <si>
    <t>Ж1 2 01 00000</t>
  </si>
  <si>
    <t>Разработка проектной и рабочей документации на "Строительство автодороги от площадки "Родительского стада птицефабрики" до примыкания к автодороге ж/п Тресковский - микрорайон Нефтебаза п. Селенгинск в Кабанском районе Республики Бурятия</t>
  </si>
  <si>
    <t>Комитет жилищно - коммунального хозяйства и строительства</t>
  </si>
  <si>
    <t>Р1 3 03 73180</t>
  </si>
  <si>
    <t>Р1 3 03 70000</t>
  </si>
  <si>
    <t>Р1 2 02 70000</t>
  </si>
  <si>
    <t>Р1 1 01 70000</t>
  </si>
  <si>
    <t>Предоставление дошкольного образования, уход и присмотр за детьми дошкольного возраста</t>
  </si>
  <si>
    <t>Р1 5 05 70000</t>
  </si>
  <si>
    <t>112</t>
  </si>
  <si>
    <t>Иные выплаты персоналу учреждений, за исключением фонда оплаты труда</t>
  </si>
  <si>
    <t>Одаренные дети</t>
  </si>
  <si>
    <t xml:space="preserve">Уплата прочих налогов, сборов </t>
  </si>
  <si>
    <t>242</t>
  </si>
  <si>
    <t>Закупка товаров, работ, услуг в сфере информационно-коммуникационных технологий</t>
  </si>
  <si>
    <t>Р1 4 04 83000</t>
  </si>
  <si>
    <t>Р1 4 04 82000</t>
  </si>
  <si>
    <t>Р1 4 04 81000</t>
  </si>
  <si>
    <t>Р1 4 04 S2Б90</t>
  </si>
  <si>
    <t>Р1 4 04 S2А30</t>
  </si>
  <si>
    <t>Р1 4 04 S2160</t>
  </si>
  <si>
    <t>323</t>
  </si>
  <si>
    <t>Приобретение товаров, работ, услуг в пользу граждан в целях их социального обеспечения</t>
  </si>
  <si>
    <t>Р1 2 02 S2А10</t>
  </si>
  <si>
    <t>Р1 2 02 83000</t>
  </si>
  <si>
    <t>Р1 2 02 82000</t>
  </si>
  <si>
    <t>Р1 2 02 S2Б90</t>
  </si>
  <si>
    <t>Р1 2 02 S2А30</t>
  </si>
  <si>
    <t>Р1 2 02 S2160</t>
  </si>
  <si>
    <t>Р1 2 02 S2120</t>
  </si>
  <si>
    <t>Р1 3 03 83000</t>
  </si>
  <si>
    <t xml:space="preserve"> Субсидии автономным учреждениям на финансовое обеспечение муниципального задания на оказание муниципальных услуг (выполнение работ)</t>
  </si>
  <si>
    <t>Создание условий для организации временного трудоустройства несовершеннолетних в летний периодл</t>
  </si>
  <si>
    <t>Р1 3 03 82000</t>
  </si>
  <si>
    <t>Р1 3 03 S2160</t>
  </si>
  <si>
    <t>А1 2 40 82000</t>
  </si>
  <si>
    <t>Р1 1 01 83000</t>
  </si>
  <si>
    <t>Р1 1 01 82000</t>
  </si>
  <si>
    <t>Р1 1 01 S2Б90</t>
  </si>
  <si>
    <t>Р1 1 01 S2А30</t>
  </si>
  <si>
    <t>Р1 1 01 S2160</t>
  </si>
  <si>
    <t>А6 034 S2660</t>
  </si>
  <si>
    <t>Профилактика правонарушений на территории МО "Кабанский район" Республики Бурятия на 2017-2019 годы</t>
  </si>
  <si>
    <t>Районное управление образования</t>
  </si>
  <si>
    <t>322</t>
  </si>
  <si>
    <t>Субсидии гражданам на приобретение жилья</t>
  </si>
  <si>
    <t xml:space="preserve">На предоставление социальных выплат молодым семьям на приобретение (строительство) жилья в рамках основного мероприятия «Обеспечение жильем молодых семей»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</si>
  <si>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К1 3 10 70000</t>
  </si>
  <si>
    <t>К1 3 00 00000</t>
  </si>
  <si>
    <t>К1 2 00 70000</t>
  </si>
  <si>
    <t>К1 1 00 73180</t>
  </si>
  <si>
    <t>К1 1 00 70000</t>
  </si>
  <si>
    <t>К1 6 10 83000</t>
  </si>
  <si>
    <t>К1 6 10 82000</t>
  </si>
  <si>
    <t>К1 6 10 81000</t>
  </si>
  <si>
    <t xml:space="preserve">Иные межбюджетные трансферты </t>
  </si>
  <si>
    <t>К1 5 10 83000</t>
  </si>
  <si>
    <t>01 0 A1 55190</t>
  </si>
  <si>
    <t>01 0 A1 00000</t>
  </si>
  <si>
    <t>Федеральный проект культурная среда</t>
  </si>
  <si>
    <t>00 0 00 00000</t>
  </si>
  <si>
    <t>Поддержка отрасли культуры</t>
  </si>
  <si>
    <t>К1 7 10 83000</t>
  </si>
  <si>
    <t>К1 2 A0 55190</t>
  </si>
  <si>
    <t>К1 2  30 62060</t>
  </si>
  <si>
    <t>К1 2 30 62000</t>
  </si>
  <si>
    <t>К1 2 30 60000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</si>
  <si>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 на 2019 год</t>
  </si>
  <si>
    <t>К1 2 10 83000</t>
  </si>
  <si>
    <t>К1 2 10 82000</t>
  </si>
  <si>
    <t>К1 2 10 72340</t>
  </si>
  <si>
    <t>К1 2 10 70000</t>
  </si>
  <si>
    <t>К1 1 30 S2В60</t>
  </si>
  <si>
    <t>К1 1 30 62000</t>
  </si>
  <si>
    <t>К1 1 30 60000</t>
  </si>
  <si>
    <t>К1 1 10 83000</t>
  </si>
  <si>
    <t>К1 1 10 82000</t>
  </si>
  <si>
    <t>К1 1 10 72340</t>
  </si>
  <si>
    <t>К1 1 10 70000</t>
  </si>
  <si>
    <t>633</t>
  </si>
  <si>
    <t>Субсидии (гранты в виде субсидий), не подлежащие казначейскому сопровождению</t>
  </si>
  <si>
    <t>К1 4 10 83000</t>
  </si>
  <si>
    <t>К1 3 10 83000</t>
  </si>
  <si>
    <t>К1 3 10 82000</t>
  </si>
  <si>
    <t>К1 3 10 72Б90</t>
  </si>
  <si>
    <t>К1 3 10 72А30</t>
  </si>
  <si>
    <t>К1 3 10 72270</t>
  </si>
  <si>
    <t xml:space="preserve">К1 3 10 70000 </t>
  </si>
  <si>
    <t xml:space="preserve">Комитет по культуре и делам молодежи </t>
  </si>
  <si>
    <t>99 9 00 81060</t>
  </si>
  <si>
    <t>Расходы на обеспечение функций органов местного самоуправления за счет средств поселений</t>
  </si>
  <si>
    <t>99 9 00 81050</t>
  </si>
  <si>
    <t>Расходы на обеспечение функционирования руководителя контрольно-счетной палаты муниципального образования</t>
  </si>
  <si>
    <t>99 9 00 81020</t>
  </si>
  <si>
    <t>913</t>
  </si>
  <si>
    <t>99 9 00 81000</t>
  </si>
  <si>
    <t>Контрольно-счетная палата МО "Кабанский район"</t>
  </si>
  <si>
    <t>Совершенствование  межбюджетных отношений</t>
  </si>
  <si>
    <t>Управление  муниципальными финансами МО "Кабанский район" на 2017-2022 гг.</t>
  </si>
  <si>
    <t>А3 0 00 74030</t>
  </si>
  <si>
    <t>Иные межбюджтные трансферты</t>
  </si>
  <si>
    <t>Финансовая поддержка ТОС посредством  республиканского конкурса "Лучшее территориальное общественное самоуправление"</t>
  </si>
  <si>
    <t>А3 0 00 70000</t>
  </si>
  <si>
    <t>Развитие территориального общественного самоуправления в Кабанском районе на 2017-2019 годы</t>
  </si>
  <si>
    <t>А5 1 00 73150</t>
  </si>
  <si>
    <t>А5 100 70000</t>
  </si>
  <si>
    <t>Улучшение жилищных условий граждан, проживающих в сельской местности</t>
  </si>
  <si>
    <t>А5 1 00 85000</t>
  </si>
  <si>
    <t>Доплаты к пенсиям, дополнительное пенсионное обеспечение</t>
  </si>
  <si>
    <t>99 9 00 73010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</si>
  <si>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</si>
  <si>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99 9 00 70000</t>
  </si>
  <si>
    <t>А1 4 00 S2660</t>
  </si>
  <si>
    <t>99 9 00 73220</t>
  </si>
  <si>
    <t>Осуществление отдельного государственного полномочия по отлову и содержанию безнадзорных домашних животных</t>
  </si>
  <si>
    <t>99 9 00 73200</t>
  </si>
  <si>
    <t xml:space="preserve">Фонд оплаты труда государственных (муниципальных) органов </t>
  </si>
  <si>
    <t>Администрирование передаваемого отдельного государственного полномочия по отлову и содержанию безнадзорных домашних животных</t>
  </si>
  <si>
    <t>99 9 00 73080</t>
  </si>
  <si>
    <t>Администрирование передаваемого отдельного государственного полномочия по поддержке сельского хозяйства  органами местного самоуправления</t>
  </si>
  <si>
    <t>814</t>
  </si>
  <si>
    <t>99 9 00 73070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</si>
  <si>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</si>
  <si>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811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</si>
  <si>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</si>
  <si>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Осуществление отдельного государственного полномочия по поддержке сельскохозяйственного хозяйства</t>
  </si>
  <si>
    <t>А8 0 11 86020</t>
  </si>
  <si>
    <t>99 9 00 S2320</t>
  </si>
  <si>
    <t>853</t>
  </si>
  <si>
    <t>99 9 00 84010</t>
  </si>
  <si>
    <t>Уплата иных плптежей</t>
  </si>
  <si>
    <t xml:space="preserve">Расходы по исполнительным документам судебных органов </t>
  </si>
  <si>
    <t>Национальная безопасность и правоохранительная деятельность</t>
  </si>
  <si>
    <t>831</t>
  </si>
  <si>
    <t>Исполнение судебных актов Российской Федерации и мировых соглашений по возмещению причиненного вреда</t>
  </si>
  <si>
    <t>Расходы по исполнительных документам судебных органов</t>
  </si>
  <si>
    <t>99 9 00 84000</t>
  </si>
  <si>
    <t>Расходы по исполнительным документам</t>
  </si>
  <si>
    <t>А5 1 00 70000</t>
  </si>
  <si>
    <t>И1 0 00 82000</t>
  </si>
  <si>
    <t>А7 2 10 82000</t>
  </si>
  <si>
    <t>А5 3 00 83000</t>
  </si>
  <si>
    <t>А5 3 00 S2Б90</t>
  </si>
  <si>
    <t>А5 3 00 S2А30</t>
  </si>
  <si>
    <t>А5 3 00 70000</t>
  </si>
  <si>
    <t>А5 2 00 82000</t>
  </si>
  <si>
    <t>Уплата иных платежей</t>
  </si>
  <si>
    <t>А3 0 00 82000</t>
  </si>
  <si>
    <t>Развитие территориального общественного самоуправления в Кабанском районе на 2018-2022 годы</t>
  </si>
  <si>
    <t>А1 2 30 82000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</si>
  <si>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</si>
  <si>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Гранты и премии</t>
  </si>
  <si>
    <t>А1 1 00 82000</t>
  </si>
  <si>
    <t>A5 1 00 82000</t>
  </si>
  <si>
    <t>А5 1 00 81000</t>
  </si>
  <si>
    <t>Функционирование высшего должностного лица субъекта Российской Федерации и муниципального образовании</t>
  </si>
  <si>
    <t xml:space="preserve">Администрация МО «Кабанский район» </t>
  </si>
  <si>
    <t>99 9 00 82960</t>
  </si>
  <si>
    <t>99 9 00 82000</t>
  </si>
  <si>
    <t>99 9 00 81040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</si>
  <si>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</si>
  <si>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</si>
  <si>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Расходы, связанные с осуществлением  депутатских полномочий</t>
  </si>
  <si>
    <t>99 9 00 81030</t>
  </si>
  <si>
    <t>Расходы на обеспечение функционирования председателя представительного органа муниципального образования</t>
  </si>
  <si>
    <t>Функционирование 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</si>
  <si>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МО "Кабанский район"</t>
  </si>
  <si>
    <t>всего уточнение</t>
  </si>
  <si>
    <t>соб.дох., кредит</t>
  </si>
  <si>
    <t>целевые</t>
  </si>
  <si>
    <t>рез.фонд</t>
  </si>
  <si>
    <t>передвижки</t>
  </si>
  <si>
    <t>Вид расхода</t>
  </si>
  <si>
    <t>февраль</t>
  </si>
  <si>
    <t>апрель</t>
  </si>
  <si>
    <t>июнь</t>
  </si>
  <si>
    <t>внеочередная июль</t>
  </si>
  <si>
    <t>внеочередная август</t>
  </si>
  <si>
    <t>сентябрь</t>
  </si>
  <si>
    <t>Ведомственная структура расходов местного бюджета на 2019 год</t>
  </si>
  <si>
    <t>от _________________2018 года №______</t>
  </si>
  <si>
    <t>Приложение 12</t>
  </si>
  <si>
    <t>У3 2 00 S2250</t>
  </si>
  <si>
    <t>Ж1 1 00 00000</t>
  </si>
  <si>
    <t>Ж1 4 00 00000</t>
  </si>
  <si>
    <t>Охрана окружающей среды и природопользования в Кабанском районе</t>
  </si>
  <si>
    <t>Р1 1 01 S2В60</t>
  </si>
  <si>
    <t>Р1 3 03 S2В60</t>
  </si>
  <si>
    <t xml:space="preserve">На создание в общеобразовательных организациях, расположенных в сельской местности, условий для занятий физической культурой и спортом </t>
  </si>
  <si>
    <t>Приложение 14</t>
  </si>
  <si>
    <t>Источники финансирования дефицита местного бюджета на 2019 год</t>
  </si>
  <si>
    <t>Код</t>
  </si>
  <si>
    <t>000 01 03 00 00 00 0000 000</t>
  </si>
  <si>
    <t xml:space="preserve">Бюджетные кредиты от других бюджетов бюджетной системы Российской федерации  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</si>
  <si>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</si>
  <si>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</si>
  <si>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</si>
  <si>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</si>
  <si>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</si>
  <si>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</si>
  <si>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</si>
  <si>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</si>
  <si>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923 01 03 01 00 05 0000 810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</si>
  <si>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 </t>
  </si>
  <si>
    <t>000 01 05 00 00 00 0000 000</t>
  </si>
  <si>
    <t>Изменение остатков средств на счетах по учету средств бюджета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</si>
  <si>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</si>
  <si>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</si>
  <si>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</si>
  <si>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</si>
  <si>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</si>
  <si>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</si>
  <si>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</si>
  <si>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</si>
  <si>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000 01 06 00 00 00  0000 000</t>
  </si>
  <si>
    <t>Иные источники внутреннего финансирования дефицита бюджета</t>
  </si>
  <si>
    <t>000 01 06 05 00 00 0000 000</t>
  </si>
  <si>
    <t>Бюджетные кредиты, предоставляемые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</si>
  <si>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</si>
  <si>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</si>
  <si>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</si>
  <si>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</si>
  <si>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</si>
  <si>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 xml:space="preserve">Возврат бюджетных кредитов внутри страны в валюте Российской Федерации 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</si>
  <si>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</si>
  <si>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</si>
  <si>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</si>
  <si>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 xml:space="preserve">в редакции от 10.09.2019 года № </t>
  </si>
  <si>
    <t xml:space="preserve">в редакции от  10.09.2019  года № </t>
  </si>
  <si>
    <t>резервный фонд администрации по предупреждению чрезвычайных ситуаций</t>
  </si>
  <si>
    <t>99 9 0000000</t>
  </si>
  <si>
    <t>99 9 0086020</t>
  </si>
  <si>
    <t>Приложение 13</t>
  </si>
  <si>
    <t>Ведомственная структура расходов местного бюджета на 2020-2021 годы</t>
  </si>
  <si>
    <t>2020</t>
  </si>
  <si>
    <t>2021</t>
  </si>
  <si>
    <t xml:space="preserve"> Прочая закупка товаров, работ и услуг</t>
  </si>
  <si>
    <t>Подготовка к празднованию 75-летия Победы ВОв</t>
  </si>
  <si>
    <t>А5 3 00 83591</t>
  </si>
  <si>
    <t>Информатизация деятельности Администрации МО "Кабанский район" на 2017-2019 годы"</t>
  </si>
  <si>
    <t>Осуществление отдельного государственного полномочия по поддержке сельского хозяйства</t>
  </si>
  <si>
    <t>Администрирование передаваемого отдельного государственного полномочия по поддержке сельского хозяйтва органам местного самоуправления</t>
  </si>
  <si>
    <t>Другие  вопросы в области национальной экономики</t>
  </si>
  <si>
    <t>Иные выплаты персоналу государственных (муниципальных) органов за исключением фонда оплаты труда</t>
  </si>
  <si>
    <t>К1 0 00 70000</t>
  </si>
  <si>
    <t>Р1 1 01 72160</t>
  </si>
  <si>
    <t>Р1 3 03 83090</t>
  </si>
  <si>
    <t>Р1 3 03 72160</t>
  </si>
  <si>
    <t>Р1 2 02 72120</t>
  </si>
  <si>
    <t>Р1 2 02 72160</t>
  </si>
  <si>
    <t>Р1 4 04 70000</t>
  </si>
  <si>
    <t>Р1 4 04 72А30</t>
  </si>
  <si>
    <t>Р 1 4 04 83100</t>
  </si>
  <si>
    <t>Повышение качества водоснабжения на период 2019-2023 гг.</t>
  </si>
  <si>
    <t>Строительство водозаборного сооружения с сетями водоснабжения в северной части с. Кабанск</t>
  </si>
  <si>
    <t>Ж1 1 11 00000</t>
  </si>
  <si>
    <t xml:space="preserve">Разработка ПСД водовода на северную часть с.Кабанск </t>
  </si>
  <si>
    <t>Ж1 1 11 82300</t>
  </si>
  <si>
    <t>Дорожная деятельность в отношении
автомобильных дорог общего пользования местного значения</t>
  </si>
  <si>
    <t>Капитальный ремонт моста через р.Харауз на км 1+961 автомобильной дороги по ул.Боброва в с.Кудара в Кабанском районе Республики Бурятия</t>
  </si>
  <si>
    <t>Ж1 2 03 00000</t>
  </si>
  <si>
    <t>Ж1 2 03 S0200</t>
  </si>
  <si>
    <t>МКУ "УГИ И ЗО АДМИНИСТРАЦИИ МО "КАБАНСКИЙ РАЙОН"</t>
  </si>
  <si>
    <t>У3 1 00 83000</t>
  </si>
  <si>
    <t>У3 1 00 83591</t>
  </si>
  <si>
    <t>Финансовое управление администрации МО «Кабанский район»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</si>
  <si>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</si>
  <si>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  субъектов Российской Федерации и муниципальных образований</t>
  </si>
  <si>
    <t>Распределение иных межбюджетных трансфертов бюджетам сельских поселений на стимулирование по организации работы взыскания сумм неосновательногообогащения лиц, использующих земельные участки без правовых оснований</t>
  </si>
  <si>
    <t>Распределение иных межбюджетных трансфертов бюджетам сельских поселений на содержание и обслуживание пожарных машин, находящихся в распоряжении поселений</t>
  </si>
  <si>
    <t>Распеделение иных межбюджетных трансфертов на активацию работы органов местного самоуправления поселений по введению самообложения граждан</t>
  </si>
  <si>
    <t>Проведение учебно тренировочных занятий среди населения Кабанского района</t>
  </si>
  <si>
    <t>Условно утверждаемые расходы</t>
  </si>
  <si>
    <t>итог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</si>
  <si>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</si>
  <si>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</si>
  <si>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</si>
  <si>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</si>
  <si>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</si>
  <si>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</si>
  <si>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</si>
  <si>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</si>
  <si>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</si>
  <si>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0309</t>
  </si>
  <si>
    <t>0400</t>
  </si>
  <si>
    <t>0405</t>
  </si>
  <si>
    <t>0409</t>
  </si>
  <si>
    <t>0412</t>
  </si>
  <si>
    <t>0500</t>
  </si>
  <si>
    <t>0502</t>
  </si>
  <si>
    <t>0505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</si>
  <si>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</si>
  <si>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</si>
  <si>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</si>
  <si>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</si>
  <si>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</si>
  <si>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</si>
  <si>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</si>
  <si>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</si>
  <si>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</si>
  <si>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</si>
  <si>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</si>
  <si>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</si>
  <si>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</si>
  <si>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1006</t>
  </si>
  <si>
    <t>1100</t>
  </si>
  <si>
    <t>1101</t>
  </si>
  <si>
    <t>1102</t>
  </si>
  <si>
    <t>1105</t>
  </si>
  <si>
    <t>1400</t>
  </si>
  <si>
    <t>1401</t>
  </si>
  <si>
    <t>1403</t>
  </si>
  <si>
    <t>Приложение 9</t>
  </si>
  <si>
    <t>Распределение бюджетных ассигнований по разделам и подразделам классификации расходов бюджетов на 2020-2021 годы</t>
  </si>
  <si>
    <t>Условно утвержденные расходы</t>
  </si>
  <si>
    <t>в редакции от 10.09.2019 года №</t>
  </si>
  <si>
    <t>Приложение 11</t>
  </si>
  <si>
    <t xml:space="preserve">Распределение бюджетных ассигнований по муниципальым программам (целевым статьям) классификации расходов бюджетов на 2020-2021 </t>
  </si>
  <si>
    <t xml:space="preserve">Сумма </t>
  </si>
  <si>
    <t>Развитие отрасли "Образование" в Кабанском районе на период 2018-2022г.г."</t>
  </si>
  <si>
    <t>Приложение 15</t>
  </si>
  <si>
    <t>Источники финансирования дефицита местного бюджета на 2020-2021 годы</t>
  </si>
  <si>
    <t>2021 год</t>
  </si>
  <si>
    <t>Программа муниципальных внутренних заимствований на 2019 год</t>
  </si>
  <si>
    <t>№ п/п</t>
  </si>
  <si>
    <t>Наименование видов заимствований</t>
  </si>
  <si>
    <t>Кредиты кредитных организаций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</si>
  <si>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</si>
  <si>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</si>
  <si>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</si>
  <si>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Общий объем заимствований, направляемых на покрытие дефицита местного бюджета и погашение долговых обязательств муниципального образования</t>
  </si>
  <si>
    <t>Программа муниципальных внутренних заимствований на 2020 - 2021 годы</t>
  </si>
  <si>
    <t>Плановый период</t>
  </si>
  <si>
    <t>2020 год</t>
  </si>
  <si>
    <t>Приложение 16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</si>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</sst>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-;\-* #,##0.00_-;_-* &quot;-&quot;??_-;_-@_-"/>
    <numFmt numFmtId="165" formatCode="#,##0.0"/>
    <numFmt numFmtId="166" formatCode="#,##0.000"/>
    <numFmt numFmtId="167" formatCode="#,##0.0000"/>
    <numFmt numFmtId="168" formatCode="#,##0.00000"/>
    <numFmt numFmtId="169" formatCode="_-* #,##0.00_р_._-;\-* #,##0.00_р_._-;_-* \-??_р_._-;_-@_-"/>
    <numFmt numFmtId="170" formatCode="0.0"/>
    <numFmt numFmtId="171" formatCode="_-* #,##0.0_р_._-;\-* #,##0.0_р_._-;_-* \-??_р_._-;_-@_-"/>
    <numFmt numFmtId="172" formatCode="#,##0.0_ ;\-#,##0.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name val="Arial Cyr"/>
      <family val="2"/>
      <charset val="204"/>
    </font>
    <font>
      <i/>
      <sz val="12"/>
      <name val="Arial Cyr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 applyBorder="0" applyProtection="0"/>
    <xf numFmtId="0" fontId="13" fillId="0" borderId="0"/>
    <xf numFmtId="0" fontId="13" fillId="0" borderId="0"/>
    <xf numFmtId="169" fontId="13" fillId="0" borderId="0" applyFill="0" applyBorder="0" applyAlignment="0" applyProtection="0"/>
    <xf numFmtId="0" fontId="13" fillId="0" borderId="0"/>
    <xf numFmtId="0" fontId="13" fillId="0" borderId="0"/>
  </cellStyleXfs>
  <cellXfs count="13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6" fillId="2" borderId="0" xfId="0" applyFont="1" applyFill="1"/>
    <xf numFmtId="0" fontId="11" fillId="0" borderId="0" xfId="0" applyFont="1" applyAlignment="1">
      <alignment horizontal="lef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right"/>
    </xf>
    <xf numFmtId="49" fontId="11" fillId="0" borderId="0" xfId="0" applyNumberFormat="1" applyFont="1" applyAlignment="1">
      <alignment horizontal="center" wrapText="1"/>
    </xf>
    <xf numFmtId="165" fontId="11" fillId="0" borderId="0" xfId="0" applyNumberFormat="1" applyFont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49" fontId="12" fillId="0" borderId="1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165" fontId="12" fillId="0" borderId="2" xfId="0" applyNumberFormat="1" applyFont="1" applyBorder="1" applyAlignment="1">
      <alignment horizontal="right"/>
    </xf>
    <xf numFmtId="0" fontId="12" fillId="0" borderId="0" xfId="0" applyFont="1"/>
    <xf numFmtId="0" fontId="11" fillId="0" borderId="1" xfId="0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165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 shrinkToFit="1"/>
    </xf>
    <xf numFmtId="49" fontId="11" fillId="0" borderId="11" xfId="0" applyNumberFormat="1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left" wrapText="1" shrinkToFit="1"/>
    </xf>
    <xf numFmtId="49" fontId="11" fillId="0" borderId="1" xfId="0" applyNumberFormat="1" applyFont="1" applyBorder="1" applyAlignment="1">
      <alignment horizontal="center" wrapText="1" shrinkToFit="1"/>
    </xf>
    <xf numFmtId="49" fontId="11" fillId="0" borderId="4" xfId="0" applyNumberFormat="1" applyFont="1" applyBorder="1" applyAlignment="1">
      <alignment horizontal="center" wrapText="1" shrinkToFit="1"/>
    </xf>
    <xf numFmtId="2" fontId="12" fillId="0" borderId="1" xfId="2" applyNumberFormat="1" applyFont="1" applyBorder="1" applyAlignment="1">
      <alignment horizontal="left" wrapText="1" shrinkToFit="1"/>
    </xf>
    <xf numFmtId="49" fontId="12" fillId="0" borderId="1" xfId="0" applyNumberFormat="1" applyFont="1" applyBorder="1" applyAlignment="1">
      <alignment horizontal="center" wrapText="1" shrinkToFit="1"/>
    </xf>
    <xf numFmtId="2" fontId="12" fillId="0" borderId="4" xfId="2" applyNumberFormat="1" applyFont="1" applyBorder="1" applyAlignment="1">
      <alignment horizontal="center" wrapText="1" shrinkToFit="1"/>
    </xf>
    <xf numFmtId="2" fontId="11" fillId="0" borderId="1" xfId="2" applyNumberFormat="1" applyFont="1" applyBorder="1" applyAlignment="1">
      <alignment horizontal="left" wrapText="1" shrinkToFit="1"/>
    </xf>
    <xf numFmtId="49" fontId="11" fillId="0" borderId="7" xfId="0" applyNumberFormat="1" applyFont="1" applyBorder="1" applyAlignment="1">
      <alignment horizontal="center" wrapText="1" shrinkToFit="1"/>
    </xf>
    <xf numFmtId="4" fontId="12" fillId="0" borderId="2" xfId="0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left" wrapText="1" shrinkToFit="1"/>
    </xf>
    <xf numFmtId="2" fontId="11" fillId="0" borderId="1" xfId="0" applyNumberFormat="1" applyFont="1" applyBorder="1" applyAlignment="1">
      <alignment horizontal="center" wrapText="1" shrinkToFit="1"/>
    </xf>
    <xf numFmtId="2" fontId="11" fillId="0" borderId="4" xfId="0" applyNumberFormat="1" applyFont="1" applyBorder="1" applyAlignment="1">
      <alignment horizontal="center" wrapText="1" shrinkToFit="1"/>
    </xf>
    <xf numFmtId="0" fontId="11" fillId="0" borderId="12" xfId="0" applyFont="1" applyBorder="1" applyAlignment="1">
      <alignment horizontal="left" wrapText="1"/>
    </xf>
    <xf numFmtId="49" fontId="11" fillId="0" borderId="2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" fontId="11" fillId="2" borderId="2" xfId="0" applyNumberFormat="1" applyFont="1" applyFill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 wrapText="1" shrinkToFit="1"/>
    </xf>
    <xf numFmtId="49" fontId="12" fillId="0" borderId="13" xfId="0" applyNumberFormat="1" applyFont="1" applyBorder="1" applyAlignment="1">
      <alignment horizontal="center"/>
    </xf>
    <xf numFmtId="0" fontId="11" fillId="0" borderId="2" xfId="0" applyFont="1" applyBorder="1" applyAlignment="1">
      <alignment vertical="center" wrapText="1" shrinkToFit="1"/>
    </xf>
    <xf numFmtId="49" fontId="12" fillId="0" borderId="6" xfId="0" applyNumberFormat="1" applyFont="1" applyBorder="1" applyAlignment="1">
      <alignment horizontal="center"/>
    </xf>
    <xf numFmtId="49" fontId="12" fillId="0" borderId="12" xfId="0" applyNumberFormat="1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wrapText="1" shrinkToFit="1"/>
    </xf>
    <xf numFmtId="0" fontId="11" fillId="0" borderId="11" xfId="0" applyFont="1" applyBorder="1" applyAlignment="1">
      <alignment horizontal="center" wrapText="1" shrinkToFit="1"/>
    </xf>
    <xf numFmtId="165" fontId="2" fillId="2" borderId="2" xfId="0" applyNumberFormat="1" applyFont="1" applyFill="1" applyBorder="1" applyAlignment="1">
      <alignment horizontal="right"/>
    </xf>
    <xf numFmtId="49" fontId="11" fillId="0" borderId="2" xfId="3" applyNumberFormat="1" applyFont="1" applyBorder="1" applyAlignment="1">
      <alignment horizontal="center" wrapText="1" shrinkToFit="1"/>
    </xf>
    <xf numFmtId="49" fontId="11" fillId="0" borderId="11" xfId="3" applyNumberFormat="1" applyFont="1" applyBorder="1" applyAlignment="1">
      <alignment horizontal="center" wrapText="1" shrinkToFit="1"/>
    </xf>
    <xf numFmtId="4" fontId="11" fillId="0" borderId="2" xfId="0" applyNumberFormat="1" applyFont="1" applyBorder="1" applyAlignment="1">
      <alignment horizontal="left" wrapText="1" shrinkToFit="1"/>
    </xf>
    <xf numFmtId="49" fontId="11" fillId="0" borderId="6" xfId="0" applyNumberFormat="1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left" wrapText="1" shrinkToFit="1"/>
    </xf>
    <xf numFmtId="49" fontId="12" fillId="0" borderId="2" xfId="0" applyNumberFormat="1" applyFont="1" applyBorder="1" applyAlignment="1">
      <alignment horizontal="center"/>
    </xf>
    <xf numFmtId="2" fontId="11" fillId="0" borderId="11" xfId="0" applyNumberFormat="1" applyFont="1" applyBorder="1" applyAlignment="1">
      <alignment horizontal="center" wrapText="1" shrinkToFit="1"/>
    </xf>
    <xf numFmtId="4" fontId="11" fillId="0" borderId="2" xfId="3" applyNumberFormat="1" applyFont="1" applyBorder="1" applyAlignment="1">
      <alignment horizontal="left" wrapText="1" shrinkToFit="1"/>
    </xf>
    <xf numFmtId="49" fontId="11" fillId="0" borderId="11" xfId="0" applyNumberFormat="1" applyFont="1" applyBorder="1" applyAlignment="1">
      <alignment horizontal="center" wrapText="1" shrinkToFit="1"/>
    </xf>
    <xf numFmtId="0" fontId="11" fillId="0" borderId="2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49" fontId="12" fillId="0" borderId="11" xfId="0" applyNumberFormat="1" applyFont="1" applyBorder="1" applyAlignment="1">
      <alignment horizontal="center"/>
    </xf>
    <xf numFmtId="49" fontId="11" fillId="0" borderId="1" xfId="3" applyNumberFormat="1" applyFont="1" applyBorder="1" applyAlignment="1">
      <alignment horizontal="center" wrapText="1" shrinkToFit="1"/>
    </xf>
    <xf numFmtId="49" fontId="11" fillId="0" borderId="4" xfId="3" applyNumberFormat="1" applyFont="1" applyBorder="1" applyAlignment="1">
      <alignment horizontal="center" wrapText="1" shrinkToFit="1"/>
    </xf>
    <xf numFmtId="4" fontId="12" fillId="0" borderId="1" xfId="0" applyNumberFormat="1" applyFont="1" applyBorder="1" applyAlignment="1">
      <alignment wrapText="1" shrinkToFit="1"/>
    </xf>
    <xf numFmtId="49" fontId="12" fillId="0" borderId="1" xfId="0" applyNumberFormat="1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2" fontId="11" fillId="0" borderId="0" xfId="0" applyNumberFormat="1" applyFont="1" applyAlignment="1">
      <alignment wrapText="1"/>
    </xf>
    <xf numFmtId="2" fontId="11" fillId="0" borderId="8" xfId="0" applyNumberFormat="1" applyFont="1" applyBorder="1" applyAlignment="1">
      <alignment wrapText="1"/>
    </xf>
    <xf numFmtId="2" fontId="11" fillId="0" borderId="9" xfId="0" applyNumberFormat="1" applyFont="1" applyBorder="1" applyAlignment="1">
      <alignment horizontal="center" wrapText="1" shrinkToFit="1"/>
    </xf>
    <xf numFmtId="2" fontId="11" fillId="0" borderId="7" xfId="0" applyNumberFormat="1" applyFont="1" applyBorder="1" applyAlignment="1">
      <alignment horizontal="center" wrapText="1" shrinkToFit="1"/>
    </xf>
    <xf numFmtId="2" fontId="11" fillId="0" borderId="2" xfId="0" applyNumberFormat="1" applyFont="1" applyBorder="1" applyAlignment="1">
      <alignment wrapText="1"/>
    </xf>
    <xf numFmtId="1" fontId="11" fillId="0" borderId="2" xfId="0" applyNumberFormat="1" applyFont="1" applyBorder="1" applyAlignment="1">
      <alignment horizontal="center" wrapText="1" shrinkToFit="1"/>
    </xf>
    <xf numFmtId="2" fontId="11" fillId="0" borderId="2" xfId="0" applyNumberFormat="1" applyFont="1" applyBorder="1" applyAlignment="1">
      <alignment horizontal="center" wrapText="1" shrinkToFit="1"/>
    </xf>
    <xf numFmtId="0" fontId="12" fillId="0" borderId="13" xfId="2" applyFont="1" applyBorder="1" applyAlignment="1">
      <alignment wrapText="1"/>
    </xf>
    <xf numFmtId="2" fontId="12" fillId="0" borderId="6" xfId="0" applyNumberFormat="1" applyFont="1" applyBorder="1" applyAlignment="1">
      <alignment horizontal="center" vertical="top" wrapText="1" shrinkToFit="1"/>
    </xf>
    <xf numFmtId="2" fontId="12" fillId="0" borderId="12" xfId="0" applyNumberFormat="1" applyFont="1" applyBorder="1" applyAlignment="1">
      <alignment horizontal="center" wrapText="1" shrinkToFit="1"/>
    </xf>
    <xf numFmtId="165" fontId="12" fillId="0" borderId="2" xfId="0" applyNumberFormat="1" applyFont="1" applyBorder="1" applyAlignment="1">
      <alignment wrapText="1" shrinkToFit="1"/>
    </xf>
    <xf numFmtId="0" fontId="11" fillId="0" borderId="2" xfId="2" applyFont="1" applyBorder="1" applyAlignment="1">
      <alignment wrapText="1"/>
    </xf>
    <xf numFmtId="2" fontId="11" fillId="0" borderId="1" xfId="0" applyNumberFormat="1" applyFont="1" applyBorder="1" applyAlignment="1">
      <alignment horizontal="center" vertical="top" wrapText="1" shrinkToFit="1"/>
    </xf>
    <xf numFmtId="2" fontId="11" fillId="0" borderId="4" xfId="0" applyNumberFormat="1" applyFont="1" applyBorder="1" applyAlignment="1">
      <alignment horizontal="center" vertical="top" wrapText="1" shrinkToFit="1"/>
    </xf>
    <xf numFmtId="165" fontId="11" fillId="0" borderId="2" xfId="0" applyNumberFormat="1" applyFont="1" applyBorder="1" applyAlignment="1">
      <alignment wrapText="1" shrinkToFit="1"/>
    </xf>
    <xf numFmtId="49" fontId="11" fillId="0" borderId="13" xfId="0" applyNumberFormat="1" applyFont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left" wrapText="1"/>
    </xf>
    <xf numFmtId="49" fontId="12" fillId="0" borderId="3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1" fillId="0" borderId="11" xfId="0" applyFont="1" applyBorder="1" applyAlignment="1">
      <alignment horizontal="left"/>
    </xf>
    <xf numFmtId="165" fontId="12" fillId="0" borderId="0" xfId="1" applyNumberFormat="1" applyFont="1" applyAlignment="1">
      <alignment horizontal="right" wrapText="1"/>
    </xf>
    <xf numFmtId="166" fontId="11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4" fontId="14" fillId="2" borderId="0" xfId="0" applyNumberFormat="1" applyFont="1" applyFill="1" applyAlignment="1">
      <alignment horizontal="center"/>
    </xf>
    <xf numFmtId="4" fontId="14" fillId="2" borderId="0" xfId="0" applyNumberFormat="1" applyFont="1" applyFill="1" applyAlignment="1">
      <alignment horizontal="left" vertical="center"/>
    </xf>
    <xf numFmtId="168" fontId="6" fillId="2" borderId="0" xfId="0" applyNumberFormat="1" applyFont="1" applyFill="1" applyAlignment="1">
      <alignment horizontal="right" vertical="top"/>
    </xf>
    <xf numFmtId="0" fontId="14" fillId="2" borderId="2" xfId="0" applyFont="1" applyFill="1" applyBorder="1" applyAlignment="1">
      <alignment horizontal="center" vertical="center" wrapText="1" shrinkToFit="1"/>
    </xf>
    <xf numFmtId="168" fontId="14" fillId="2" borderId="2" xfId="0" applyNumberFormat="1" applyFont="1" applyFill="1" applyBorder="1" applyAlignment="1">
      <alignment horizontal="center" vertical="center" wrapText="1" shrinkToFit="1"/>
    </xf>
    <xf numFmtId="0" fontId="14" fillId="2" borderId="0" xfId="0" applyFont="1" applyFill="1"/>
    <xf numFmtId="2" fontId="14" fillId="2" borderId="2" xfId="2" applyNumberFormat="1" applyFont="1" applyFill="1" applyBorder="1" applyAlignment="1">
      <alignment horizontal="left" wrapText="1" shrinkToFit="1"/>
    </xf>
    <xf numFmtId="2" fontId="14" fillId="2" borderId="2" xfId="2" applyNumberFormat="1" applyFont="1" applyFill="1" applyBorder="1" applyAlignment="1">
      <alignment horizontal="center" wrapText="1" shrinkToFit="1"/>
    </xf>
    <xf numFmtId="49" fontId="14" fillId="2" borderId="2" xfId="2" applyNumberFormat="1" applyFont="1" applyFill="1" applyBorder="1" applyAlignment="1">
      <alignment horizontal="center" wrapText="1" shrinkToFit="1"/>
    </xf>
    <xf numFmtId="165" fontId="14" fillId="2" borderId="2" xfId="0" applyNumberFormat="1" applyFont="1" applyFill="1" applyBorder="1" applyAlignment="1">
      <alignment horizontal="right" vertical="center" wrapText="1" shrinkToFit="1"/>
    </xf>
    <xf numFmtId="0" fontId="7" fillId="2" borderId="0" xfId="0" applyFont="1" applyFill="1"/>
    <xf numFmtId="2" fontId="7" fillId="2" borderId="1" xfId="0" applyNumberFormat="1" applyFont="1" applyFill="1" applyBorder="1" applyAlignment="1">
      <alignment horizontal="left" wrapText="1" shrinkToFit="1"/>
    </xf>
    <xf numFmtId="2" fontId="7" fillId="2" borderId="1" xfId="0" applyNumberFormat="1" applyFont="1" applyFill="1" applyBorder="1" applyAlignment="1">
      <alignment horizontal="center" wrapText="1" shrinkToFit="1"/>
    </xf>
    <xf numFmtId="2" fontId="6" fillId="2" borderId="1" xfId="0" applyNumberFormat="1" applyFont="1" applyFill="1" applyBorder="1" applyAlignment="1">
      <alignment horizontal="left" wrapText="1" shrinkToFit="1"/>
    </xf>
    <xf numFmtId="2" fontId="6" fillId="2" borderId="1" xfId="0" applyNumberFormat="1" applyFont="1" applyFill="1" applyBorder="1" applyAlignment="1">
      <alignment horizontal="center" wrapText="1" shrinkToFit="1"/>
    </xf>
    <xf numFmtId="49" fontId="6" fillId="2" borderId="2" xfId="2" applyNumberFormat="1" applyFont="1" applyFill="1" applyBorder="1" applyAlignment="1">
      <alignment horizontal="center" wrapText="1" shrinkToFit="1"/>
    </xf>
    <xf numFmtId="165" fontId="6" fillId="2" borderId="2" xfId="0" applyNumberFormat="1" applyFont="1" applyFill="1" applyBorder="1" applyAlignment="1">
      <alignment horizontal="right" vertical="center" wrapText="1" shrinkToFit="1"/>
    </xf>
    <xf numFmtId="0" fontId="6" fillId="2" borderId="15" xfId="0" applyFont="1" applyFill="1" applyBorder="1" applyAlignment="1">
      <alignment vertical="top" wrapText="1" shrinkToFit="1"/>
    </xf>
    <xf numFmtId="2" fontId="6" fillId="2" borderId="2" xfId="0" applyNumberFormat="1" applyFont="1" applyFill="1" applyBorder="1" applyAlignment="1">
      <alignment horizontal="center" wrapText="1" shrinkToFit="1"/>
    </xf>
    <xf numFmtId="2" fontId="7" fillId="2" borderId="2" xfId="2" applyNumberFormat="1" applyFont="1" applyFill="1" applyBorder="1" applyAlignment="1">
      <alignment horizontal="left" wrapText="1" shrinkToFit="1"/>
    </xf>
    <xf numFmtId="2" fontId="7" fillId="2" borderId="2" xfId="2" applyNumberFormat="1" applyFont="1" applyFill="1" applyBorder="1" applyAlignment="1">
      <alignment horizontal="center" wrapText="1" shrinkToFit="1"/>
    </xf>
    <xf numFmtId="49" fontId="7" fillId="2" borderId="2" xfId="2" applyNumberFormat="1" applyFont="1" applyFill="1" applyBorder="1" applyAlignment="1">
      <alignment horizontal="center" wrapText="1" shrinkToFit="1"/>
    </xf>
    <xf numFmtId="165" fontId="7" fillId="2" borderId="2" xfId="0" applyNumberFormat="1" applyFont="1" applyFill="1" applyBorder="1" applyAlignment="1">
      <alignment horizontal="right" vertical="center" wrapText="1" shrinkToFit="1"/>
    </xf>
    <xf numFmtId="2" fontId="6" fillId="2" borderId="2" xfId="2" applyNumberFormat="1" applyFont="1" applyFill="1" applyBorder="1" applyAlignment="1">
      <alignment horizontal="left" wrapText="1" shrinkToFit="1"/>
    </xf>
    <xf numFmtId="2" fontId="6" fillId="2" borderId="2" xfId="2" applyNumberFormat="1" applyFont="1" applyFill="1" applyBorder="1" applyAlignment="1">
      <alignment horizontal="center" wrapText="1" shrinkToFit="1"/>
    </xf>
    <xf numFmtId="2" fontId="6" fillId="2" borderId="1" xfId="2" applyNumberFormat="1" applyFont="1" applyFill="1" applyBorder="1" applyAlignment="1">
      <alignment horizontal="left" vertical="center" wrapText="1" shrinkToFit="1"/>
    </xf>
    <xf numFmtId="49" fontId="6" fillId="2" borderId="1" xfId="2" applyNumberFormat="1" applyFont="1" applyFill="1" applyBorder="1" applyAlignment="1">
      <alignment horizontal="center" vertical="center" wrapText="1" shrinkToFit="1"/>
    </xf>
    <xf numFmtId="2" fontId="6" fillId="2" borderId="1" xfId="2" applyNumberFormat="1" applyFont="1" applyFill="1" applyBorder="1" applyAlignment="1">
      <alignment horizontal="right" vertical="center" wrapText="1" shrinkToFit="1"/>
    </xf>
    <xf numFmtId="0" fontId="6" fillId="2" borderId="2" xfId="0" applyFont="1" applyFill="1" applyBorder="1" applyAlignment="1">
      <alignment wrapText="1" shrinkToFit="1"/>
    </xf>
    <xf numFmtId="49" fontId="6" fillId="2" borderId="2" xfId="0" applyNumberFormat="1" applyFont="1" applyFill="1" applyBorder="1" applyAlignment="1">
      <alignment horizontal="center" wrapText="1" shrinkToFit="1"/>
    </xf>
    <xf numFmtId="49" fontId="6" fillId="2" borderId="11" xfId="3" applyNumberFormat="1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wrapText="1" shrinkToFit="1"/>
    </xf>
    <xf numFmtId="0" fontId="6" fillId="2" borderId="2" xfId="2" applyFont="1" applyFill="1" applyBorder="1" applyAlignment="1">
      <alignment vertical="center" wrapText="1" shrinkToFit="1"/>
    </xf>
    <xf numFmtId="2" fontId="6" fillId="2" borderId="16" xfId="0" applyNumberFormat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horizontal="left" wrapText="1" shrinkToFit="1"/>
    </xf>
    <xf numFmtId="2" fontId="6" fillId="2" borderId="1" xfId="2" applyNumberFormat="1" applyFont="1" applyFill="1" applyBorder="1" applyAlignment="1">
      <alignment horizontal="center" wrapText="1" shrinkToFit="1"/>
    </xf>
    <xf numFmtId="0" fontId="6" fillId="2" borderId="2" xfId="0" applyFont="1" applyFill="1" applyBorder="1" applyAlignment="1">
      <alignment horizontal="justify" vertical="center" wrapText="1" shrinkToFit="1"/>
    </xf>
    <xf numFmtId="2" fontId="6" fillId="2" borderId="2" xfId="2" applyNumberFormat="1" applyFont="1" applyFill="1" applyBorder="1" applyAlignment="1">
      <alignment horizontal="center" vertical="center" wrapText="1" shrinkToFit="1"/>
    </xf>
    <xf numFmtId="0" fontId="8" fillId="2" borderId="0" xfId="0" applyFont="1" applyFill="1"/>
    <xf numFmtId="49" fontId="6" fillId="2" borderId="1" xfId="0" applyNumberFormat="1" applyFont="1" applyFill="1" applyBorder="1" applyAlignment="1">
      <alignment horizontal="center" wrapText="1" shrinkToFit="1"/>
    </xf>
    <xf numFmtId="0" fontId="14" fillId="2" borderId="2" xfId="2" applyFont="1" applyFill="1" applyBorder="1" applyAlignment="1">
      <alignment horizontal="left" vertical="top" wrapText="1" shrinkToFit="1"/>
    </xf>
    <xf numFmtId="0" fontId="6" fillId="2" borderId="1" xfId="0" applyFont="1" applyFill="1" applyBorder="1" applyAlignment="1">
      <alignment horizontal="left" vertical="center" wrapText="1" shrinkToFit="1"/>
    </xf>
    <xf numFmtId="49" fontId="6" fillId="2" borderId="0" xfId="2" applyNumberFormat="1" applyFont="1" applyFill="1" applyAlignment="1">
      <alignment horizontal="center" wrapText="1" shrinkToFit="1"/>
    </xf>
    <xf numFmtId="49" fontId="6" fillId="2" borderId="4" xfId="0" applyNumberFormat="1" applyFont="1" applyFill="1" applyBorder="1" applyAlignment="1">
      <alignment horizontal="center" vertical="center" wrapText="1" shrinkToFit="1"/>
    </xf>
    <xf numFmtId="0" fontId="6" fillId="2" borderId="2" xfId="2" applyFont="1" applyFill="1" applyBorder="1" applyAlignment="1">
      <alignment horizontal="left" vertical="center" wrapText="1" shrinkToFit="1"/>
    </xf>
    <xf numFmtId="2" fontId="2" fillId="2" borderId="2" xfId="2" applyNumberFormat="1" applyFont="1" applyFill="1" applyBorder="1" applyAlignment="1">
      <alignment horizontal="left" wrapText="1" shrinkToFit="1"/>
    </xf>
    <xf numFmtId="2" fontId="2" fillId="2" borderId="2" xfId="2" applyNumberFormat="1" applyFont="1" applyFill="1" applyBorder="1" applyAlignment="1">
      <alignment horizontal="center" wrapText="1" shrinkToFit="1"/>
    </xf>
    <xf numFmtId="49" fontId="6" fillId="2" borderId="8" xfId="2" applyNumberFormat="1" applyFont="1" applyFill="1" applyBorder="1" applyAlignment="1">
      <alignment horizontal="center" wrapText="1" shrinkToFit="1"/>
    </xf>
    <xf numFmtId="165" fontId="6" fillId="2" borderId="8" xfId="0" applyNumberFormat="1" applyFont="1" applyFill="1" applyBorder="1" applyAlignment="1">
      <alignment horizontal="right" vertical="center" wrapText="1" shrinkToFit="1"/>
    </xf>
    <xf numFmtId="0" fontId="6" fillId="2" borderId="8" xfId="0" applyFont="1" applyFill="1" applyBorder="1"/>
    <xf numFmtId="49" fontId="6" fillId="2" borderId="10" xfId="0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left" vertical="center" wrapText="1" shrinkToFit="1"/>
    </xf>
    <xf numFmtId="49" fontId="6" fillId="2" borderId="2" xfId="0" applyNumberFormat="1" applyFont="1" applyFill="1" applyBorder="1" applyAlignment="1">
      <alignment horizontal="center" vertical="center" wrapText="1" shrinkToFit="1"/>
    </xf>
    <xf numFmtId="0" fontId="6" fillId="2" borderId="15" xfId="0" applyFont="1" applyFill="1" applyBorder="1" applyAlignment="1">
      <alignment vertical="center" wrapText="1" shrinkToFit="1"/>
    </xf>
    <xf numFmtId="49" fontId="6" fillId="2" borderId="7" xfId="0" applyNumberFormat="1" applyFont="1" applyFill="1" applyBorder="1" applyAlignment="1">
      <alignment horizontal="center" vertical="center" wrapText="1" shrinkToFit="1"/>
    </xf>
    <xf numFmtId="0" fontId="6" fillId="2" borderId="15" xfId="0" applyFont="1" applyFill="1" applyBorder="1" applyAlignment="1">
      <alignment horizontal="left" vertical="center" wrapText="1" shrinkToFit="1"/>
    </xf>
    <xf numFmtId="0" fontId="14" fillId="2" borderId="2" xfId="0" applyFont="1" applyFill="1" applyBorder="1" applyAlignment="1">
      <alignment horizontal="left" wrapText="1" shrinkToFit="1"/>
    </xf>
    <xf numFmtId="49" fontId="14" fillId="2" borderId="2" xfId="0" applyNumberFormat="1" applyFont="1" applyFill="1" applyBorder="1" applyAlignment="1">
      <alignment horizontal="center" wrapText="1" shrinkToFit="1"/>
    </xf>
    <xf numFmtId="0" fontId="14" fillId="2" borderId="2" xfId="0" applyFont="1" applyFill="1" applyBorder="1" applyAlignment="1">
      <alignment horizontal="center" wrapText="1" shrinkToFit="1"/>
    </xf>
    <xf numFmtId="0" fontId="7" fillId="2" borderId="2" xfId="0" applyFont="1" applyFill="1" applyBorder="1" applyAlignment="1">
      <alignment horizontal="left" wrapText="1" shrinkToFit="1"/>
    </xf>
    <xf numFmtId="49" fontId="7" fillId="2" borderId="2" xfId="0" applyNumberFormat="1" applyFont="1" applyFill="1" applyBorder="1" applyAlignment="1">
      <alignment horizontal="center" wrapText="1" shrinkToFit="1"/>
    </xf>
    <xf numFmtId="0" fontId="7" fillId="2" borderId="2" xfId="0" applyFont="1" applyFill="1" applyBorder="1" applyAlignment="1">
      <alignment horizontal="center" wrapText="1" shrinkToFit="1"/>
    </xf>
    <xf numFmtId="0" fontId="6" fillId="2" borderId="6" xfId="0" applyFont="1" applyFill="1" applyBorder="1" applyAlignment="1">
      <alignment horizontal="left" vertical="center" wrapText="1" shrinkToFit="1"/>
    </xf>
    <xf numFmtId="4" fontId="6" fillId="2" borderId="2" xfId="3" applyNumberFormat="1" applyFont="1" applyFill="1" applyBorder="1" applyAlignment="1">
      <alignment horizontal="left" vertical="center" wrapText="1" shrinkToFit="1"/>
    </xf>
    <xf numFmtId="0" fontId="6" fillId="2" borderId="2" xfId="0" applyFont="1" applyFill="1" applyBorder="1" applyAlignment="1">
      <alignment vertical="center" wrapText="1" shrinkToFit="1"/>
    </xf>
    <xf numFmtId="0" fontId="6" fillId="2" borderId="3" xfId="0" applyFont="1" applyFill="1" applyBorder="1" applyAlignment="1">
      <alignment horizontal="left" vertical="center" wrapText="1" shrinkToFit="1"/>
    </xf>
    <xf numFmtId="2" fontId="6" fillId="2" borderId="1" xfId="0" applyNumberFormat="1" applyFont="1" applyFill="1" applyBorder="1" applyAlignment="1">
      <alignment horizontal="left" vertical="center" wrapText="1" shrinkToFit="1"/>
    </xf>
    <xf numFmtId="0" fontId="6" fillId="2" borderId="2" xfId="0" applyFont="1" applyFill="1" applyBorder="1" applyAlignment="1">
      <alignment horizontal="center" wrapText="1" shrinkToFit="1"/>
    </xf>
    <xf numFmtId="0" fontId="7" fillId="2" borderId="2" xfId="3" applyFont="1" applyFill="1" applyBorder="1" applyAlignment="1">
      <alignment horizontal="left" wrapText="1" shrinkToFit="1"/>
    </xf>
    <xf numFmtId="2" fontId="2" fillId="2" borderId="1" xfId="3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0" fontId="6" fillId="2" borderId="1" xfId="3" applyFont="1" applyFill="1" applyBorder="1" applyAlignment="1">
      <alignment horizontal="left" vertical="center" wrapText="1" shrinkToFit="1"/>
    </xf>
    <xf numFmtId="0" fontId="14" fillId="2" borderId="0" xfId="0" applyFont="1" applyFill="1" applyAlignment="1">
      <alignment wrapText="1"/>
    </xf>
    <xf numFmtId="2" fontId="14" fillId="2" borderId="2" xfId="0" applyNumberFormat="1" applyFont="1" applyFill="1" applyBorder="1" applyAlignment="1">
      <alignment horizontal="center" wrapText="1" shrinkToFit="1"/>
    </xf>
    <xf numFmtId="2" fontId="2" fillId="2" borderId="2" xfId="2" applyNumberFormat="1" applyFont="1" applyFill="1" applyBorder="1" applyAlignment="1">
      <alignment horizontal="left" vertical="center" wrapText="1" shrinkToFit="1"/>
    </xf>
    <xf numFmtId="49" fontId="6" fillId="2" borderId="2" xfId="0" applyNumberFormat="1" applyFont="1" applyFill="1" applyBorder="1" applyAlignment="1">
      <alignment horizontal="center" vertical="top" wrapText="1" shrinkToFit="1"/>
    </xf>
    <xf numFmtId="0" fontId="6" fillId="2" borderId="2" xfId="0" applyFont="1" applyFill="1" applyBorder="1" applyAlignment="1">
      <alignment horizontal="left" vertical="top" wrapText="1" shrinkToFit="1"/>
    </xf>
    <xf numFmtId="0" fontId="2" fillId="2" borderId="2" xfId="0" applyFont="1" applyFill="1" applyBorder="1" applyAlignment="1">
      <alignment vertical="center" wrapText="1" shrinkToFit="1"/>
    </xf>
    <xf numFmtId="2" fontId="2" fillId="2" borderId="4" xfId="2" applyNumberFormat="1" applyFont="1" applyFill="1" applyBorder="1" applyAlignment="1">
      <alignment horizontal="center" vertical="center" wrapText="1" shrinkToFit="1"/>
    </xf>
    <xf numFmtId="2" fontId="6" fillId="2" borderId="2" xfId="3" applyNumberFormat="1" applyFont="1" applyFill="1" applyBorder="1" applyAlignment="1">
      <alignment horizontal="left" vertical="center" wrapText="1" shrinkToFit="1"/>
    </xf>
    <xf numFmtId="2" fontId="6" fillId="2" borderId="4" xfId="2" applyNumberFormat="1" applyFont="1" applyFill="1" applyBorder="1" applyAlignment="1">
      <alignment horizontal="center" vertical="center" wrapText="1" shrinkToFit="1"/>
    </xf>
    <xf numFmtId="2" fontId="6" fillId="2" borderId="2" xfId="3" applyNumberFormat="1" applyFont="1" applyFill="1" applyBorder="1" applyAlignment="1">
      <alignment horizontal="left" wrapText="1" shrinkToFit="1"/>
    </xf>
    <xf numFmtId="2" fontId="6" fillId="2" borderId="2" xfId="2" applyNumberFormat="1" applyFont="1" applyFill="1" applyBorder="1" applyAlignment="1">
      <alignment horizontal="left" vertical="center" wrapText="1" shrinkToFit="1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3" fillId="2" borderId="2" xfId="2" applyNumberFormat="1" applyFont="1" applyFill="1" applyBorder="1" applyAlignment="1">
      <alignment horizontal="center" wrapText="1" shrinkToFit="1"/>
    </xf>
    <xf numFmtId="165" fontId="3" fillId="2" borderId="2" xfId="0" applyNumberFormat="1" applyFont="1" applyFill="1" applyBorder="1" applyAlignment="1">
      <alignment horizontal="right" vertical="center" wrapText="1" shrinkToFit="1"/>
    </xf>
    <xf numFmtId="49" fontId="2" fillId="2" borderId="2" xfId="0" applyNumberFormat="1" applyFont="1" applyFill="1" applyBorder="1" applyAlignment="1">
      <alignment horizontal="center" vertical="center" wrapText="1" shrinkToFit="1"/>
    </xf>
    <xf numFmtId="2" fontId="2" fillId="2" borderId="1" xfId="2" applyNumberFormat="1" applyFont="1" applyFill="1" applyBorder="1" applyAlignment="1">
      <alignment horizontal="left" vertical="center" wrapText="1" shrinkToFit="1"/>
    </xf>
    <xf numFmtId="0" fontId="14" fillId="2" borderId="2" xfId="2" applyFont="1" applyFill="1" applyBorder="1" applyAlignment="1">
      <alignment horizontal="left" vertical="center" wrapText="1" shrinkToFit="1"/>
    </xf>
    <xf numFmtId="49" fontId="14" fillId="2" borderId="2" xfId="0" applyNumberFormat="1" applyFont="1" applyFill="1" applyBorder="1" applyAlignment="1">
      <alignment horizontal="center"/>
    </xf>
    <xf numFmtId="2" fontId="6" fillId="2" borderId="6" xfId="2" applyNumberFormat="1" applyFont="1" applyFill="1" applyBorder="1" applyAlignment="1">
      <alignment horizontal="left" vertical="center" wrapText="1" shrinkToFit="1"/>
    </xf>
    <xf numFmtId="2" fontId="6" fillId="2" borderId="12" xfId="2" applyNumberFormat="1" applyFont="1" applyFill="1" applyBorder="1" applyAlignment="1">
      <alignment horizontal="center" vertical="center" wrapText="1" shrinkToFit="1"/>
    </xf>
    <xf numFmtId="49" fontId="8" fillId="2" borderId="2" xfId="2" applyNumberFormat="1" applyFont="1" applyFill="1" applyBorder="1" applyAlignment="1">
      <alignment horizontal="center" wrapText="1" shrinkToFit="1"/>
    </xf>
    <xf numFmtId="49" fontId="2" fillId="2" borderId="2" xfId="2" applyNumberFormat="1" applyFont="1" applyFill="1" applyBorder="1" applyAlignment="1">
      <alignment horizontal="center" wrapText="1" shrinkToFit="1"/>
    </xf>
    <xf numFmtId="49" fontId="6" fillId="2" borderId="2" xfId="3" applyNumberFormat="1" applyFont="1" applyFill="1" applyBorder="1" applyAlignment="1">
      <alignment horizontal="center" vertical="center" wrapText="1" shrinkToFit="1"/>
    </xf>
    <xf numFmtId="49" fontId="2" fillId="2" borderId="2" xfId="3" applyNumberFormat="1" applyFont="1" applyFill="1" applyBorder="1" applyAlignment="1">
      <alignment horizontal="center" vertical="center" wrapText="1" shrinkToFit="1"/>
    </xf>
    <xf numFmtId="0" fontId="2" fillId="2" borderId="13" xfId="0" applyFont="1" applyFill="1" applyBorder="1" applyAlignment="1">
      <alignment vertical="center" wrapText="1" shrinkToFit="1"/>
    </xf>
    <xf numFmtId="4" fontId="6" fillId="2" borderId="2" xfId="0" applyNumberFormat="1" applyFont="1" applyFill="1" applyBorder="1" applyAlignment="1">
      <alignment horizontal="left" vertical="center" wrapText="1" shrinkToFit="1"/>
    </xf>
    <xf numFmtId="0" fontId="6" fillId="2" borderId="13" xfId="2" applyFont="1" applyFill="1" applyBorder="1" applyAlignment="1">
      <alignment horizontal="left" vertical="center" wrapText="1" shrinkToFit="1"/>
    </xf>
    <xf numFmtId="2" fontId="6" fillId="2" borderId="2" xfId="3" applyNumberFormat="1" applyFont="1" applyFill="1" applyBorder="1" applyAlignment="1">
      <alignment horizontal="center" vertical="center" wrapText="1" shrinkToFit="1"/>
    </xf>
    <xf numFmtId="2" fontId="6" fillId="2" borderId="2" xfId="0" applyNumberFormat="1" applyFont="1" applyFill="1" applyBorder="1" applyAlignment="1">
      <alignment horizontal="left" vertical="center" wrapText="1" shrinkToFit="1"/>
    </xf>
    <xf numFmtId="0" fontId="6" fillId="2" borderId="2" xfId="0" applyFont="1" applyFill="1" applyBorder="1" applyAlignment="1">
      <alignment vertical="top" wrapText="1" shrinkToFit="1"/>
    </xf>
    <xf numFmtId="2" fontId="6" fillId="2" borderId="8" xfId="3" applyNumberFormat="1" applyFont="1" applyFill="1" applyBorder="1" applyAlignment="1">
      <alignment horizontal="center" wrapText="1" shrinkToFit="1"/>
    </xf>
    <xf numFmtId="2" fontId="6" fillId="2" borderId="2" xfId="0" applyNumberFormat="1" applyFont="1" applyFill="1" applyBorder="1" applyAlignment="1">
      <alignment horizontal="left" wrapText="1" shrinkToFit="1"/>
    </xf>
    <xf numFmtId="2" fontId="2" fillId="2" borderId="2" xfId="0" applyNumberFormat="1" applyFont="1" applyFill="1" applyBorder="1" applyAlignment="1">
      <alignment horizontal="left" wrapText="1" shrinkToFit="1"/>
    </xf>
    <xf numFmtId="4" fontId="14" fillId="2" borderId="2" xfId="3" applyNumberFormat="1" applyFont="1" applyFill="1" applyBorder="1" applyAlignment="1">
      <alignment horizontal="left" wrapText="1" shrinkToFit="1"/>
    </xf>
    <xf numFmtId="49" fontId="14" fillId="2" borderId="2" xfId="3" applyNumberFormat="1" applyFont="1" applyFill="1" applyBorder="1" applyAlignment="1">
      <alignment horizontal="center" wrapText="1" shrinkToFit="1"/>
    </xf>
    <xf numFmtId="4" fontId="7" fillId="2" borderId="2" xfId="2" applyNumberFormat="1" applyFont="1" applyFill="1" applyBorder="1" applyAlignment="1">
      <alignment horizontal="left" wrapText="1" shrinkToFit="1"/>
    </xf>
    <xf numFmtId="49" fontId="7" fillId="2" borderId="2" xfId="3" applyNumberFormat="1" applyFont="1" applyFill="1" applyBorder="1" applyAlignment="1">
      <alignment horizontal="center" wrapText="1" shrinkToFit="1"/>
    </xf>
    <xf numFmtId="4" fontId="6" fillId="2" borderId="2" xfId="3" applyNumberFormat="1" applyFont="1" applyFill="1" applyBorder="1" applyAlignment="1">
      <alignment horizontal="left" wrapText="1" shrinkToFit="1"/>
    </xf>
    <xf numFmtId="49" fontId="6" fillId="2" borderId="2" xfId="3" applyNumberFormat="1" applyFont="1" applyFill="1" applyBorder="1" applyAlignment="1">
      <alignment horizontal="center" wrapText="1" shrinkToFit="1"/>
    </xf>
    <xf numFmtId="49" fontId="6" fillId="2" borderId="13" xfId="0" applyNumberFormat="1" applyFont="1" applyFill="1" applyBorder="1" applyAlignment="1">
      <alignment horizontal="center" vertical="center" wrapText="1" shrinkToFit="1"/>
    </xf>
    <xf numFmtId="4" fontId="6" fillId="2" borderId="4" xfId="3" applyNumberFormat="1" applyFont="1" applyFill="1" applyBorder="1" applyAlignment="1">
      <alignment horizontal="left" vertical="center" wrapText="1" shrinkToFit="1"/>
    </xf>
    <xf numFmtId="2" fontId="6" fillId="2" borderId="1" xfId="3" applyNumberFormat="1" applyFont="1" applyFill="1" applyBorder="1" applyAlignment="1">
      <alignment vertical="center" wrapText="1" shrinkToFit="1"/>
    </xf>
    <xf numFmtId="2" fontId="6" fillId="2" borderId="4" xfId="0" applyNumberFormat="1" applyFont="1" applyFill="1" applyBorder="1" applyAlignment="1">
      <alignment horizontal="center" vertical="center" wrapText="1" shrinkToFit="1"/>
    </xf>
    <xf numFmtId="4" fontId="6" fillId="2" borderId="17" xfId="3" applyNumberFormat="1" applyFont="1" applyFill="1" applyBorder="1" applyAlignment="1">
      <alignment horizontal="left" vertical="center" wrapText="1" shrinkToFit="1"/>
    </xf>
    <xf numFmtId="4" fontId="2" fillId="2" borderId="2" xfId="3" applyNumberFormat="1" applyFont="1" applyFill="1" applyBorder="1" applyAlignment="1">
      <alignment horizontal="left" vertical="center" wrapText="1" shrinkToFit="1"/>
    </xf>
    <xf numFmtId="0" fontId="2" fillId="2" borderId="2" xfId="0" applyFont="1" applyFill="1" applyBorder="1" applyAlignment="1">
      <alignment horizontal="left" vertical="center" wrapText="1" shrinkToFit="1"/>
    </xf>
    <xf numFmtId="0" fontId="6" fillId="2" borderId="2" xfId="3" applyFont="1" applyFill="1" applyBorder="1" applyAlignment="1">
      <alignment wrapText="1" shrinkToFit="1"/>
    </xf>
    <xf numFmtId="49" fontId="6" fillId="2" borderId="1" xfId="3" applyNumberFormat="1" applyFont="1" applyFill="1" applyBorder="1" applyAlignment="1">
      <alignment horizontal="center" vertical="top" wrapText="1" shrinkToFit="1"/>
    </xf>
    <xf numFmtId="49" fontId="6" fillId="2" borderId="13" xfId="3" applyNumberFormat="1" applyFont="1" applyFill="1" applyBorder="1" applyAlignment="1">
      <alignment horizontal="center" vertical="center" wrapText="1" shrinkToFit="1"/>
    </xf>
    <xf numFmtId="4" fontId="7" fillId="2" borderId="2" xfId="3" applyNumberFormat="1" applyFont="1" applyFill="1" applyBorder="1" applyAlignment="1">
      <alignment horizontal="left" wrapText="1" shrinkToFit="1"/>
    </xf>
    <xf numFmtId="0" fontId="6" fillId="2" borderId="2" xfId="2" applyFont="1" applyFill="1" applyBorder="1" applyAlignment="1">
      <alignment wrapText="1" shrinkToFit="1"/>
    </xf>
    <xf numFmtId="4" fontId="6" fillId="2" borderId="12" xfId="3" applyNumberFormat="1" applyFont="1" applyFill="1" applyBorder="1" applyAlignment="1">
      <alignment horizontal="left" vertical="center" wrapText="1" shrinkToFit="1"/>
    </xf>
    <xf numFmtId="49" fontId="6" fillId="2" borderId="12" xfId="0" applyNumberFormat="1" applyFont="1" applyFill="1" applyBorder="1" applyAlignment="1">
      <alignment horizontal="center" vertical="center" wrapText="1" shrinkToFit="1"/>
    </xf>
    <xf numFmtId="49" fontId="6" fillId="2" borderId="8" xfId="0" applyNumberFormat="1" applyFont="1" applyFill="1" applyBorder="1" applyAlignment="1">
      <alignment horizontal="center" vertical="center" wrapText="1" shrinkToFit="1"/>
    </xf>
    <xf numFmtId="2" fontId="6" fillId="2" borderId="2" xfId="0" applyNumberFormat="1" applyFont="1" applyFill="1" applyBorder="1" applyAlignment="1">
      <alignment horizontal="center" vertical="center" wrapText="1" shrinkToFit="1"/>
    </xf>
    <xf numFmtId="4" fontId="2" fillId="2" borderId="4" xfId="3" applyNumberFormat="1" applyFont="1" applyFill="1" applyBorder="1" applyAlignment="1">
      <alignment horizontal="left" vertical="center" wrapText="1" shrinkToFit="1"/>
    </xf>
    <xf numFmtId="2" fontId="2" fillId="2" borderId="2" xfId="0" applyNumberFormat="1" applyFont="1" applyFill="1" applyBorder="1" applyAlignment="1">
      <alignment horizontal="center" vertical="center" wrapText="1" shrinkToFit="1"/>
    </xf>
    <xf numFmtId="0" fontId="6" fillId="2" borderId="1" xfId="3" applyFont="1" applyFill="1" applyBorder="1" applyAlignment="1">
      <alignment vertical="center" wrapText="1" shrinkToFit="1"/>
    </xf>
    <xf numFmtId="49" fontId="6" fillId="2" borderId="7" xfId="2" applyNumberFormat="1" applyFont="1" applyFill="1" applyBorder="1" applyAlignment="1">
      <alignment horizontal="center" vertical="center" wrapText="1" shrinkToFit="1"/>
    </xf>
    <xf numFmtId="49" fontId="6" fillId="2" borderId="2" xfId="2" applyNumberFormat="1" applyFont="1" applyFill="1" applyBorder="1" applyAlignment="1">
      <alignment horizontal="center" vertical="center" wrapText="1" shrinkToFit="1"/>
    </xf>
    <xf numFmtId="49" fontId="2" fillId="2" borderId="2" xfId="2" applyNumberFormat="1" applyFont="1" applyFill="1" applyBorder="1" applyAlignment="1">
      <alignment horizontal="center" vertical="center" wrapText="1" shrinkToFit="1"/>
    </xf>
    <xf numFmtId="2" fontId="6" fillId="2" borderId="1" xfId="3" applyNumberFormat="1" applyFont="1" applyFill="1" applyBorder="1" applyAlignment="1">
      <alignment horizontal="center"/>
    </xf>
    <xf numFmtId="4" fontId="6" fillId="2" borderId="4" xfId="2" applyNumberFormat="1" applyFont="1" applyFill="1" applyBorder="1" applyAlignment="1">
      <alignment horizontal="left" vertical="center" wrapText="1" shrinkToFit="1"/>
    </xf>
    <xf numFmtId="0" fontId="6" fillId="2" borderId="6" xfId="0" applyFont="1" applyFill="1" applyBorder="1" applyAlignment="1">
      <alignment vertical="center" wrapText="1" shrinkToFit="1"/>
    </xf>
    <xf numFmtId="2" fontId="6" fillId="2" borderId="1" xfId="3" applyNumberFormat="1" applyFont="1" applyFill="1" applyBorder="1" applyAlignment="1">
      <alignment horizontal="left" vertical="center" wrapText="1" shrinkToFit="1"/>
    </xf>
    <xf numFmtId="2" fontId="2" fillId="2" borderId="12" xfId="2" applyNumberFormat="1" applyFont="1" applyFill="1" applyBorder="1" applyAlignment="1">
      <alignment horizontal="center" vertical="center" wrapText="1" shrinkToFit="1"/>
    </xf>
    <xf numFmtId="2" fontId="2" fillId="2" borderId="0" xfId="0" applyNumberFormat="1" applyFont="1" applyFill="1" applyAlignment="1">
      <alignment horizontal="left" vertical="center" wrapText="1" shrinkToFit="1"/>
    </xf>
    <xf numFmtId="0" fontId="7" fillId="2" borderId="2" xfId="3" applyFont="1" applyFill="1" applyBorder="1" applyAlignment="1">
      <alignment wrapText="1" shrinkToFit="1"/>
    </xf>
    <xf numFmtId="0" fontId="6" fillId="2" borderId="10" xfId="2" applyFont="1" applyFill="1" applyBorder="1" applyAlignment="1">
      <alignment horizontal="center" vertical="center" wrapText="1" shrinkToFit="1"/>
    </xf>
    <xf numFmtId="0" fontId="6" fillId="2" borderId="2" xfId="3" applyFont="1" applyFill="1" applyBorder="1" applyAlignment="1">
      <alignment horizontal="left" wrapText="1" shrinkToFit="1"/>
    </xf>
    <xf numFmtId="166" fontId="6" fillId="2" borderId="2" xfId="0" applyNumberFormat="1" applyFont="1" applyFill="1" applyBorder="1" applyAlignment="1">
      <alignment horizontal="right" vertical="center" wrapText="1" shrinkToFit="1"/>
    </xf>
    <xf numFmtId="4" fontId="6" fillId="2" borderId="4" xfId="0" applyNumberFormat="1" applyFont="1" applyFill="1" applyBorder="1" applyAlignment="1">
      <alignment horizontal="left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4" fontId="6" fillId="2" borderId="7" xfId="0" applyNumberFormat="1" applyFont="1" applyFill="1" applyBorder="1" applyAlignment="1">
      <alignment horizontal="left" vertical="center" wrapText="1" shrinkToFit="1"/>
    </xf>
    <xf numFmtId="4" fontId="6" fillId="2" borderId="4" xfId="3" applyNumberFormat="1" applyFont="1" applyFill="1" applyBorder="1" applyAlignment="1">
      <alignment horizontal="left" vertical="top" wrapText="1" shrinkToFit="1"/>
    </xf>
    <xf numFmtId="0" fontId="6" fillId="2" borderId="1" xfId="0" applyFont="1" applyFill="1" applyBorder="1" applyAlignment="1">
      <alignment horizontal="center" vertical="top" wrapText="1" shrinkToFit="1"/>
    </xf>
    <xf numFmtId="49" fontId="2" fillId="2" borderId="2" xfId="0" applyNumberFormat="1" applyFont="1" applyFill="1" applyBorder="1" applyAlignment="1">
      <alignment horizontal="center" vertical="top" wrapText="1" shrinkToFit="1"/>
    </xf>
    <xf numFmtId="0" fontId="7" fillId="2" borderId="2" xfId="2" applyFont="1" applyFill="1" applyBorder="1" applyAlignment="1">
      <alignment wrapText="1" shrinkToFit="1"/>
    </xf>
    <xf numFmtId="49" fontId="6" fillId="2" borderId="11" xfId="2" applyNumberFormat="1" applyFont="1" applyFill="1" applyBorder="1" applyAlignment="1">
      <alignment horizontal="center" vertical="center" wrapText="1" shrinkToFit="1"/>
    </xf>
    <xf numFmtId="0" fontId="14" fillId="2" borderId="2" xfId="0" applyFont="1" applyFill="1" applyBorder="1" applyAlignment="1">
      <alignment vertical="center" wrapText="1" shrinkToFit="1"/>
    </xf>
    <xf numFmtId="49" fontId="14" fillId="2" borderId="2" xfId="2" applyNumberFormat="1" applyFont="1" applyFill="1" applyBorder="1" applyAlignment="1">
      <alignment horizontal="center" vertical="center" wrapText="1" shrinkToFit="1"/>
    </xf>
    <xf numFmtId="49" fontId="6" fillId="2" borderId="11" xfId="0" applyNumberFormat="1" applyFont="1" applyFill="1" applyBorder="1" applyAlignment="1">
      <alignment horizontal="center" vertical="center" wrapText="1" shrinkToFit="1"/>
    </xf>
    <xf numFmtId="165" fontId="7" fillId="2" borderId="2" xfId="0" applyNumberFormat="1" applyFont="1" applyFill="1" applyBorder="1" applyAlignment="1">
      <alignment vertical="center" wrapText="1" shrinkToFit="1"/>
    </xf>
    <xf numFmtId="165" fontId="6" fillId="2" borderId="2" xfId="0" applyNumberFormat="1" applyFont="1" applyFill="1" applyBorder="1" applyAlignment="1">
      <alignment vertical="center" wrapText="1" shrinkToFit="1"/>
    </xf>
    <xf numFmtId="2" fontId="2" fillId="2" borderId="1" xfId="0" applyNumberFormat="1" applyFont="1" applyFill="1" applyBorder="1" applyAlignment="1">
      <alignment horizontal="left" vertical="center" wrapText="1" shrinkToFit="1"/>
    </xf>
    <xf numFmtId="49" fontId="2" fillId="2" borderId="11" xfId="3" applyNumberFormat="1" applyFont="1" applyFill="1" applyBorder="1" applyAlignment="1">
      <alignment horizontal="center" vertical="center" wrapText="1" shrinkToFit="1"/>
    </xf>
    <xf numFmtId="0" fontId="6" fillId="2" borderId="11" xfId="0" applyFont="1" applyFill="1" applyBorder="1" applyAlignment="1">
      <alignment horizontal="center" vertical="center" wrapText="1" shrinkToFit="1"/>
    </xf>
    <xf numFmtId="49" fontId="6" fillId="2" borderId="2" xfId="3" applyNumberFormat="1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vertical="center"/>
    </xf>
    <xf numFmtId="49" fontId="6" fillId="2" borderId="2" xfId="0" applyNumberFormat="1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wrapText="1" shrinkToFit="1"/>
    </xf>
    <xf numFmtId="0" fontId="6" fillId="2" borderId="2" xfId="3" applyFont="1" applyFill="1" applyBorder="1" applyAlignment="1">
      <alignment horizontal="center" wrapText="1" shrinkToFit="1"/>
    </xf>
    <xf numFmtId="0" fontId="6" fillId="2" borderId="11" xfId="3" applyFont="1" applyFill="1" applyBorder="1" applyAlignment="1">
      <alignment horizontal="center" vertical="center" wrapText="1" shrinkToFit="1"/>
    </xf>
    <xf numFmtId="0" fontId="6" fillId="2" borderId="13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center"/>
    </xf>
    <xf numFmtId="165" fontId="6" fillId="2" borderId="13" xfId="0" applyNumberFormat="1" applyFont="1" applyFill="1" applyBorder="1" applyAlignment="1">
      <alignment vertical="center"/>
    </xf>
    <xf numFmtId="0" fontId="6" fillId="2" borderId="2" xfId="3" applyFont="1" applyFill="1" applyBorder="1" applyAlignment="1">
      <alignment horizontal="center" vertical="center" wrapText="1" shrinkToFit="1"/>
    </xf>
    <xf numFmtId="165" fontId="6" fillId="2" borderId="2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vertical="center" wrapText="1" shrinkToFit="1"/>
    </xf>
    <xf numFmtId="49" fontId="7" fillId="2" borderId="11" xfId="3" applyNumberFormat="1" applyFont="1" applyFill="1" applyBorder="1" applyAlignment="1">
      <alignment horizontal="center" vertical="center" wrapText="1" shrinkToFit="1"/>
    </xf>
    <xf numFmtId="0" fontId="6" fillId="2" borderId="8" xfId="0" applyFont="1" applyFill="1" applyBorder="1" applyAlignment="1">
      <alignment vertical="center" wrapText="1" shrinkToFit="1"/>
    </xf>
    <xf numFmtId="0" fontId="7" fillId="2" borderId="2" xfId="0" applyFont="1" applyFill="1" applyBorder="1" applyAlignment="1">
      <alignment vertical="top" wrapText="1" shrinkToFit="1"/>
    </xf>
    <xf numFmtId="2" fontId="14" fillId="2" borderId="2" xfId="3" applyNumberFormat="1" applyFont="1" applyFill="1" applyBorder="1" applyAlignment="1">
      <alignment wrapText="1" shrinkToFit="1"/>
    </xf>
    <xf numFmtId="2" fontId="14" fillId="2" borderId="2" xfId="1" applyNumberFormat="1" applyFont="1" applyFill="1" applyBorder="1" applyAlignment="1">
      <alignment horizontal="center" wrapText="1" shrinkToFit="1"/>
    </xf>
    <xf numFmtId="49" fontId="14" fillId="2" borderId="2" xfId="1" applyNumberFormat="1" applyFont="1" applyFill="1" applyBorder="1" applyAlignment="1">
      <alignment horizontal="center" wrapText="1" shrinkToFit="1"/>
    </xf>
    <xf numFmtId="2" fontId="7" fillId="2" borderId="2" xfId="2" applyNumberFormat="1" applyFont="1" applyFill="1" applyBorder="1" applyAlignment="1">
      <alignment wrapText="1" shrinkToFit="1"/>
    </xf>
    <xf numFmtId="49" fontId="7" fillId="2" borderId="2" xfId="1" applyNumberFormat="1" applyFont="1" applyFill="1" applyBorder="1" applyAlignment="1">
      <alignment horizontal="center" wrapText="1" shrinkToFit="1"/>
    </xf>
    <xf numFmtId="2" fontId="6" fillId="2" borderId="2" xfId="2" applyNumberFormat="1" applyFont="1" applyFill="1" applyBorder="1" applyAlignment="1">
      <alignment wrapText="1" shrinkToFit="1"/>
    </xf>
    <xf numFmtId="49" fontId="6" fillId="2" borderId="2" xfId="1" applyNumberFormat="1" applyFont="1" applyFill="1" applyBorder="1" applyAlignment="1">
      <alignment horizontal="center" wrapText="1" shrinkToFit="1"/>
    </xf>
    <xf numFmtId="2" fontId="6" fillId="2" borderId="1" xfId="2" applyNumberFormat="1" applyFont="1" applyFill="1" applyBorder="1" applyAlignment="1">
      <alignment vertical="center" wrapText="1" shrinkToFit="1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 wrapText="1" shrinkToFit="1"/>
    </xf>
    <xf numFmtId="2" fontId="2" fillId="2" borderId="1" xfId="2" applyNumberFormat="1" applyFont="1" applyFill="1" applyBorder="1" applyAlignment="1">
      <alignment vertical="center" wrapText="1" shrinkToFit="1"/>
    </xf>
    <xf numFmtId="2" fontId="2" fillId="2" borderId="4" xfId="3" applyNumberFormat="1" applyFont="1" applyFill="1" applyBorder="1" applyAlignment="1">
      <alignment horizontal="center" vertical="center" wrapText="1" shrinkToFit="1"/>
    </xf>
    <xf numFmtId="2" fontId="6" fillId="2" borderId="4" xfId="3" applyNumberFormat="1" applyFont="1" applyFill="1" applyBorder="1" applyAlignment="1">
      <alignment horizontal="center" vertical="center" wrapText="1" shrinkToFit="1"/>
    </xf>
    <xf numFmtId="2" fontId="7" fillId="2" borderId="1" xfId="0" applyNumberFormat="1" applyFont="1" applyFill="1" applyBorder="1" applyAlignment="1">
      <alignment horizontal="left" vertical="center" wrapText="1" shrinkToFit="1"/>
    </xf>
    <xf numFmtId="2" fontId="7" fillId="2" borderId="4" xfId="0" applyNumberFormat="1" applyFont="1" applyFill="1" applyBorder="1" applyAlignment="1">
      <alignment horizontal="center" vertical="center" wrapText="1" shrinkToFit="1"/>
    </xf>
    <xf numFmtId="0" fontId="2" fillId="2" borderId="2" xfId="2" applyFont="1" applyFill="1" applyBorder="1" applyAlignment="1">
      <alignment horizontal="left" vertical="center" wrapText="1" shrinkToFit="1"/>
    </xf>
    <xf numFmtId="2" fontId="2" fillId="2" borderId="2" xfId="2" applyNumberFormat="1" applyFont="1" applyFill="1" applyBorder="1" applyAlignment="1">
      <alignment horizontal="center" vertical="center" wrapText="1" shrinkToFit="1"/>
    </xf>
    <xf numFmtId="2" fontId="6" fillId="2" borderId="11" xfId="2" applyNumberFormat="1" applyFont="1" applyFill="1" applyBorder="1" applyAlignment="1">
      <alignment horizontal="center" vertical="center" wrapText="1" shrinkToFit="1"/>
    </xf>
    <xf numFmtId="2" fontId="6" fillId="2" borderId="19" xfId="3" applyNumberFormat="1" applyFont="1" applyFill="1" applyBorder="1" applyAlignment="1">
      <alignment horizontal="left" vertical="center" wrapText="1" shrinkToFit="1"/>
    </xf>
    <xf numFmtId="2" fontId="6" fillId="2" borderId="20" xfId="2" applyNumberFormat="1" applyFont="1" applyFill="1" applyBorder="1" applyAlignment="1">
      <alignment horizontal="center" vertical="center" wrapText="1" shrinkToFit="1"/>
    </xf>
    <xf numFmtId="2" fontId="6" fillId="2" borderId="11" xfId="1" applyNumberFormat="1" applyFont="1" applyFill="1" applyBorder="1" applyAlignment="1">
      <alignment horizontal="center" vertical="center" wrapText="1" shrinkToFit="1"/>
    </xf>
    <xf numFmtId="2" fontId="7" fillId="2" borderId="21" xfId="2" applyNumberFormat="1" applyFont="1" applyFill="1" applyBorder="1" applyAlignment="1">
      <alignment horizontal="left" vertical="center" wrapText="1" shrinkToFit="1"/>
    </xf>
    <xf numFmtId="2" fontId="7" fillId="2" borderId="22" xfId="1" applyNumberFormat="1" applyFont="1" applyFill="1" applyBorder="1" applyAlignment="1">
      <alignment horizontal="center" vertical="center" wrapText="1" shrinkToFit="1"/>
    </xf>
    <xf numFmtId="2" fontId="6" fillId="2" borderId="21" xfId="2" applyNumberFormat="1" applyFont="1" applyFill="1" applyBorder="1" applyAlignment="1">
      <alignment horizontal="left" vertical="center" wrapText="1" shrinkToFit="1"/>
    </xf>
    <xf numFmtId="2" fontId="6" fillId="2" borderId="22" xfId="1" applyNumberFormat="1" applyFont="1" applyFill="1" applyBorder="1" applyAlignment="1">
      <alignment horizontal="center" vertical="center" wrapText="1" shrinkToFit="1"/>
    </xf>
    <xf numFmtId="0" fontId="14" fillId="2" borderId="2" xfId="0" applyFont="1" applyFill="1" applyBorder="1"/>
    <xf numFmtId="0" fontId="14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vertical="center" wrapText="1" shrinkToFit="1"/>
    </xf>
    <xf numFmtId="49" fontId="7" fillId="2" borderId="2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 applyAlignment="1">
      <alignment wrapText="1" shrinkToFit="1"/>
    </xf>
    <xf numFmtId="2" fontId="6" fillId="2" borderId="23" xfId="2" applyNumberFormat="1" applyFont="1" applyFill="1" applyBorder="1" applyAlignment="1">
      <alignment horizontal="left" vertical="center" wrapText="1" shrinkToFit="1"/>
    </xf>
    <xf numFmtId="2" fontId="6" fillId="2" borderId="18" xfId="2" applyNumberFormat="1" applyFont="1" applyFill="1" applyBorder="1" applyAlignment="1">
      <alignment horizontal="center" vertical="center" wrapText="1" shrinkToFit="1"/>
    </xf>
    <xf numFmtId="49" fontId="6" fillId="2" borderId="4" xfId="3" applyNumberFormat="1" applyFont="1" applyFill="1" applyBorder="1" applyAlignment="1">
      <alignment horizontal="center" vertical="center" wrapText="1" shrinkToFit="1"/>
    </xf>
    <xf numFmtId="2" fontId="5" fillId="2" borderId="2" xfId="2" applyNumberFormat="1" applyFont="1" applyFill="1" applyBorder="1" applyAlignment="1">
      <alignment wrapText="1" shrinkToFit="1"/>
    </xf>
    <xf numFmtId="2" fontId="5" fillId="2" borderId="2" xfId="2" applyNumberFormat="1" applyFont="1" applyFill="1" applyBorder="1" applyAlignment="1">
      <alignment horizontal="center" wrapText="1" shrinkToFit="1"/>
    </xf>
    <xf numFmtId="165" fontId="5" fillId="2" borderId="2" xfId="0" applyNumberFormat="1" applyFont="1" applyFill="1" applyBorder="1" applyAlignment="1">
      <alignment horizontal="right" vertical="center" wrapText="1" shrinkToFit="1"/>
    </xf>
    <xf numFmtId="0" fontId="6" fillId="2" borderId="0" xfId="2" applyFont="1" applyFill="1" applyAlignment="1">
      <alignment vertical="center" wrapText="1" shrinkToFit="1"/>
    </xf>
    <xf numFmtId="0" fontId="6" fillId="2" borderId="0" xfId="2" applyFont="1" applyFill="1" applyAlignment="1">
      <alignment horizontal="left" vertical="top" wrapText="1" shrinkToFit="1"/>
    </xf>
    <xf numFmtId="4" fontId="14" fillId="2" borderId="2" xfId="0" applyNumberFormat="1" applyFont="1" applyFill="1" applyBorder="1" applyAlignment="1">
      <alignment horizontal="left" wrapText="1" shrinkToFit="1"/>
    </xf>
    <xf numFmtId="165" fontId="14" fillId="2" borderId="2" xfId="1" applyNumberFormat="1" applyFont="1" applyFill="1" applyBorder="1" applyAlignment="1">
      <alignment horizontal="right" vertical="center" wrapText="1" shrinkToFit="1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166" fontId="6" fillId="2" borderId="2" xfId="0" applyNumberFormat="1" applyFont="1" applyFill="1" applyBorder="1" applyAlignment="1">
      <alignment vertical="center"/>
    </xf>
    <xf numFmtId="166" fontId="6" fillId="2" borderId="2" xfId="3" applyNumberFormat="1" applyFont="1" applyFill="1" applyBorder="1" applyAlignment="1">
      <alignment vertical="center"/>
    </xf>
    <xf numFmtId="165" fontId="6" fillId="2" borderId="0" xfId="0" applyNumberFormat="1" applyFont="1" applyFill="1" applyAlignment="1">
      <alignment horizontal="left" vertical="center"/>
    </xf>
    <xf numFmtId="165" fontId="6" fillId="2" borderId="0" xfId="0" applyNumberFormat="1" applyFont="1" applyFill="1"/>
    <xf numFmtId="4" fontId="6" fillId="2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2" fontId="3" fillId="2" borderId="8" xfId="3" applyNumberFormat="1" applyFont="1" applyFill="1" applyBorder="1" applyAlignment="1">
      <alignment horizontal="center" wrapText="1" shrinkToFit="1"/>
    </xf>
    <xf numFmtId="165" fontId="2" fillId="2" borderId="2" xfId="4" applyNumberFormat="1" applyFont="1" applyFill="1" applyBorder="1" applyAlignment="1">
      <alignment horizontal="right" vertical="center" wrapText="1" shrinkToFit="1"/>
    </xf>
    <xf numFmtId="165" fontId="2" fillId="2" borderId="25" xfId="4" applyNumberFormat="1" applyFont="1" applyFill="1" applyBorder="1" applyAlignment="1">
      <alignment horizontal="right" vertical="center" wrapText="1" shrinkToFit="1"/>
    </xf>
    <xf numFmtId="0" fontId="3" fillId="0" borderId="0" xfId="0" applyFont="1" applyAlignment="1">
      <alignment vertical="center" wrapText="1"/>
    </xf>
    <xf numFmtId="0" fontId="3" fillId="0" borderId="0" xfId="6" applyFont="1" applyAlignment="1">
      <alignment horizontal="center" vertical="center" wrapText="1"/>
    </xf>
    <xf numFmtId="0" fontId="2" fillId="0" borderId="0" xfId="6" applyFont="1"/>
    <xf numFmtId="0" fontId="2" fillId="0" borderId="0" xfId="6" applyFont="1" applyAlignment="1">
      <alignment horizontal="right"/>
    </xf>
    <xf numFmtId="0" fontId="3" fillId="0" borderId="4" xfId="6" applyFont="1" applyBorder="1" applyAlignment="1">
      <alignment horizontal="center" vertical="top"/>
    </xf>
    <xf numFmtId="0" fontId="3" fillId="0" borderId="1" xfId="6" applyFont="1" applyBorder="1" applyAlignment="1">
      <alignment horizontal="center" vertical="top"/>
    </xf>
    <xf numFmtId="0" fontId="3" fillId="0" borderId="1" xfId="6" applyFont="1" applyBorder="1" applyAlignment="1">
      <alignment horizontal="center"/>
    </xf>
    <xf numFmtId="0" fontId="3" fillId="0" borderId="2" xfId="6" applyFont="1" applyBorder="1"/>
    <xf numFmtId="0" fontId="3" fillId="0" borderId="2" xfId="6" applyFont="1" applyBorder="1" applyAlignment="1">
      <alignment horizontal="left" vertical="top" wrapText="1"/>
    </xf>
    <xf numFmtId="165" fontId="3" fillId="0" borderId="2" xfId="6" applyNumberFormat="1" applyFont="1" applyBorder="1" applyAlignment="1">
      <alignment horizontal="center"/>
    </xf>
    <xf numFmtId="0" fontId="19" fillId="0" borderId="0" xfId="0" applyFont="1"/>
    <xf numFmtId="0" fontId="2" fillId="0" borderId="2" xfId="6" applyFont="1" applyBorder="1"/>
    <xf numFmtId="0" fontId="2" fillId="0" borderId="2" xfId="6" applyFont="1" applyBorder="1" applyAlignment="1">
      <alignment horizontal="left" vertical="top" wrapText="1"/>
    </xf>
    <xf numFmtId="165" fontId="2" fillId="0" borderId="2" xfId="6" applyNumberFormat="1" applyFont="1" applyBorder="1" applyAlignment="1">
      <alignment horizontal="center"/>
    </xf>
    <xf numFmtId="0" fontId="3" fillId="0" borderId="1" xfId="6" applyFont="1" applyBorder="1"/>
    <xf numFmtId="0" fontId="3" fillId="0" borderId="1" xfId="6" applyFont="1" applyBorder="1" applyAlignment="1">
      <alignment horizontal="left" vertical="top" wrapText="1"/>
    </xf>
    <xf numFmtId="165" fontId="3" fillId="0" borderId="1" xfId="6" applyNumberFormat="1" applyFont="1" applyBorder="1" applyAlignment="1">
      <alignment horizontal="center"/>
    </xf>
    <xf numFmtId="0" fontId="2" fillId="0" borderId="1" xfId="6" applyFont="1" applyBorder="1"/>
    <xf numFmtId="0" fontId="2" fillId="0" borderId="1" xfId="6" applyFont="1" applyBorder="1" applyAlignment="1">
      <alignment horizontal="left" vertical="top" wrapText="1"/>
    </xf>
    <xf numFmtId="165" fontId="2" fillId="0" borderId="1" xfId="6" applyNumberFormat="1" applyFont="1" applyBorder="1" applyAlignment="1">
      <alignment horizontal="center"/>
    </xf>
    <xf numFmtId="0" fontId="12" fillId="0" borderId="1" xfId="6" applyFont="1" applyBorder="1"/>
    <xf numFmtId="0" fontId="12" fillId="0" borderId="1" xfId="6" applyFont="1" applyBorder="1" applyAlignment="1">
      <alignment wrapText="1"/>
    </xf>
    <xf numFmtId="165" fontId="12" fillId="0" borderId="1" xfId="6" applyNumberFormat="1" applyFont="1" applyBorder="1" applyAlignment="1">
      <alignment horizontal="center"/>
    </xf>
    <xf numFmtId="0" fontId="11" fillId="0" borderId="0" xfId="2" applyFont="1"/>
    <xf numFmtId="0" fontId="11" fillId="0" borderId="3" xfId="6" applyFont="1" applyBorder="1"/>
    <xf numFmtId="0" fontId="11" fillId="0" borderId="3" xfId="6" applyFont="1" applyBorder="1" applyAlignment="1">
      <alignment wrapText="1"/>
    </xf>
    <xf numFmtId="165" fontId="11" fillId="0" borderId="1" xfId="6" applyNumberFormat="1" applyFont="1" applyBorder="1" applyAlignment="1">
      <alignment horizontal="center"/>
    </xf>
    <xf numFmtId="0" fontId="20" fillId="0" borderId="2" xfId="0" applyFont="1" applyBorder="1" applyAlignment="1">
      <alignment wrapText="1"/>
    </xf>
    <xf numFmtId="165" fontId="11" fillId="0" borderId="5" xfId="6" applyNumberFormat="1" applyFont="1" applyBorder="1" applyAlignment="1">
      <alignment horizontal="center"/>
    </xf>
    <xf numFmtId="0" fontId="20" fillId="0" borderId="2" xfId="0" applyFont="1" applyBorder="1" applyAlignment="1">
      <alignment vertical="center" wrapText="1"/>
    </xf>
    <xf numFmtId="0" fontId="11" fillId="0" borderId="6" xfId="6" applyFont="1" applyBorder="1"/>
    <xf numFmtId="0" fontId="2" fillId="0" borderId="1" xfId="7" applyFont="1" applyBorder="1" applyAlignment="1">
      <alignment horizontal="left" vertical="center" wrapText="1"/>
    </xf>
    <xf numFmtId="0" fontId="11" fillId="0" borderId="1" xfId="6" applyFont="1" applyBorder="1"/>
    <xf numFmtId="0" fontId="2" fillId="0" borderId="0" xfId="7" applyFont="1"/>
    <xf numFmtId="0" fontId="2" fillId="2" borderId="0" xfId="4" applyFont="1" applyFill="1" applyAlignment="1">
      <alignment horizontal="left" wrapText="1"/>
    </xf>
    <xf numFmtId="0" fontId="2" fillId="2" borderId="0" xfId="4" applyFont="1" applyFill="1" applyAlignment="1">
      <alignment horizontal="center"/>
    </xf>
    <xf numFmtId="0" fontId="2" fillId="2" borderId="0" xfId="4" applyFont="1" applyFill="1" applyAlignment="1">
      <alignment horizontal="left"/>
    </xf>
    <xf numFmtId="165" fontId="2" fillId="2" borderId="0" xfId="4" applyNumberFormat="1" applyFont="1" applyFill="1" applyAlignment="1">
      <alignment horizontal="left"/>
    </xf>
    <xf numFmtId="165" fontId="2" fillId="2" borderId="0" xfId="4" applyNumberFormat="1" applyFont="1" applyFill="1" applyAlignment="1">
      <alignment horizontal="right" vertical="center"/>
    </xf>
    <xf numFmtId="167" fontId="2" fillId="2" borderId="0" xfId="4" applyNumberFormat="1" applyFont="1" applyFill="1" applyAlignment="1">
      <alignment horizontal="center"/>
    </xf>
    <xf numFmtId="167" fontId="2" fillId="2" borderId="0" xfId="4" applyNumberFormat="1" applyFont="1" applyFill="1" applyAlignment="1">
      <alignment horizontal="left"/>
    </xf>
    <xf numFmtId="167" fontId="2" fillId="2" borderId="0" xfId="4" applyNumberFormat="1" applyFont="1" applyFill="1" applyAlignment="1">
      <alignment horizontal="right" vertical="center"/>
    </xf>
    <xf numFmtId="0" fontId="2" fillId="2" borderId="0" xfId="4" applyFont="1" applyFill="1" applyAlignment="1">
      <alignment horizontal="right" vertical="center"/>
    </xf>
    <xf numFmtId="0" fontId="2" fillId="2" borderId="0" xfId="4" applyFont="1" applyFill="1" applyAlignment="1">
      <alignment horizontal="left" vertical="center"/>
    </xf>
    <xf numFmtId="0" fontId="13" fillId="2" borderId="0" xfId="4" applyFill="1"/>
    <xf numFmtId="165" fontId="2" fillId="2" borderId="0" xfId="4" applyNumberFormat="1" applyFont="1" applyFill="1" applyAlignment="1">
      <alignment horizontal="right" vertical="top"/>
    </xf>
    <xf numFmtId="167" fontId="2" fillId="2" borderId="0" xfId="4" applyNumberFormat="1" applyFont="1" applyFill="1" applyAlignment="1">
      <alignment horizontal="right" vertical="top"/>
    </xf>
    <xf numFmtId="0" fontId="2" fillId="2" borderId="0" xfId="4" applyFont="1" applyFill="1" applyAlignment="1">
      <alignment horizontal="right" vertical="top"/>
    </xf>
    <xf numFmtId="165" fontId="2" fillId="2" borderId="0" xfId="4" applyNumberFormat="1" applyFont="1" applyFill="1" applyAlignment="1">
      <alignment horizontal="right"/>
    </xf>
    <xf numFmtId="167" fontId="2" fillId="2" borderId="0" xfId="4" applyNumberFormat="1" applyFont="1" applyFill="1" applyAlignment="1">
      <alignment horizontal="right"/>
    </xf>
    <xf numFmtId="0" fontId="2" fillId="2" borderId="0" xfId="4" applyFont="1" applyFill="1" applyAlignment="1">
      <alignment horizontal="right"/>
    </xf>
    <xf numFmtId="165" fontId="3" fillId="2" borderId="0" xfId="4" applyNumberFormat="1" applyFont="1" applyFill="1" applyAlignment="1">
      <alignment horizontal="center" vertical="center" wrapText="1"/>
    </xf>
    <xf numFmtId="167" fontId="3" fillId="2" borderId="0" xfId="4" applyNumberFormat="1" applyFont="1" applyFill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4" fontId="3" fillId="2" borderId="0" xfId="4" applyNumberFormat="1" applyFont="1" applyFill="1" applyAlignment="1">
      <alignment horizontal="center"/>
    </xf>
    <xf numFmtId="4" fontId="3" fillId="2" borderId="0" xfId="4" applyNumberFormat="1" applyFont="1" applyFill="1" applyAlignment="1">
      <alignment horizontal="left"/>
    </xf>
    <xf numFmtId="165" fontId="2" fillId="2" borderId="31" xfId="4" applyNumberFormat="1" applyFont="1" applyFill="1" applyBorder="1" applyAlignment="1">
      <alignment horizontal="left"/>
    </xf>
    <xf numFmtId="165" fontId="3" fillId="2" borderId="0" xfId="4" applyNumberFormat="1" applyFont="1" applyFill="1" applyAlignment="1">
      <alignment horizontal="left"/>
    </xf>
    <xf numFmtId="167" fontId="2" fillId="2" borderId="31" xfId="4" applyNumberFormat="1" applyFont="1" applyFill="1" applyBorder="1" applyAlignment="1">
      <alignment horizontal="center"/>
    </xf>
    <xf numFmtId="167" fontId="3" fillId="2" borderId="0" xfId="4" applyNumberFormat="1" applyFont="1" applyFill="1" applyAlignment="1">
      <alignment horizontal="center"/>
    </xf>
    <xf numFmtId="167" fontId="3" fillId="2" borderId="0" xfId="4" applyNumberFormat="1" applyFont="1" applyFill="1" applyAlignment="1">
      <alignment horizontal="left"/>
    </xf>
    <xf numFmtId="167" fontId="2" fillId="2" borderId="31" xfId="4" applyNumberFormat="1" applyFont="1" applyFill="1" applyBorder="1" applyAlignment="1">
      <alignment horizontal="left"/>
    </xf>
    <xf numFmtId="4" fontId="2" fillId="2" borderId="31" xfId="4" applyNumberFormat="1" applyFont="1" applyFill="1" applyBorder="1" applyAlignment="1">
      <alignment horizontal="left"/>
    </xf>
    <xf numFmtId="4" fontId="2" fillId="2" borderId="31" xfId="4" applyNumberFormat="1" applyFont="1" applyFill="1" applyBorder="1" applyAlignment="1">
      <alignment horizontal="center"/>
    </xf>
    <xf numFmtId="4" fontId="3" fillId="2" borderId="0" xfId="4" applyNumberFormat="1" applyFont="1" applyFill="1" applyAlignment="1">
      <alignment horizontal="left" vertical="center"/>
    </xf>
    <xf numFmtId="168" fontId="2" fillId="2" borderId="0" xfId="4" applyNumberFormat="1" applyFont="1" applyFill="1" applyAlignment="1">
      <alignment horizontal="right" vertical="top"/>
    </xf>
    <xf numFmtId="0" fontId="3" fillId="2" borderId="3" xfId="4" applyFont="1" applyFill="1" applyBorder="1" applyAlignment="1">
      <alignment horizontal="center" vertical="center" wrapText="1" shrinkToFit="1"/>
    </xf>
    <xf numFmtId="165" fontId="3" fillId="2" borderId="3" xfId="4" applyNumberFormat="1" applyFont="1" applyFill="1" applyBorder="1" applyAlignment="1">
      <alignment horizontal="center" vertical="center" wrapText="1" shrinkToFit="1"/>
    </xf>
    <xf numFmtId="167" fontId="2" fillId="2" borderId="3" xfId="4" applyNumberFormat="1" applyFont="1" applyFill="1" applyBorder="1" applyAlignment="1">
      <alignment horizontal="center" vertical="center" wrapText="1"/>
    </xf>
    <xf numFmtId="167" fontId="3" fillId="2" borderId="3" xfId="4" applyNumberFormat="1" applyFont="1" applyFill="1" applyBorder="1" applyAlignment="1">
      <alignment horizontal="center" vertical="center" wrapText="1" shrinkToFit="1"/>
    </xf>
    <xf numFmtId="168" fontId="2" fillId="2" borderId="3" xfId="4" applyNumberFormat="1" applyFont="1" applyFill="1" applyBorder="1" applyAlignment="1">
      <alignment horizontal="center" vertical="center" wrapText="1"/>
    </xf>
    <xf numFmtId="168" fontId="3" fillId="2" borderId="3" xfId="4" applyNumberFormat="1" applyFont="1" applyFill="1" applyBorder="1" applyAlignment="1">
      <alignment horizontal="center" vertical="center" wrapText="1" shrinkToFit="1"/>
    </xf>
    <xf numFmtId="49" fontId="3" fillId="2" borderId="2" xfId="4" applyNumberFormat="1" applyFont="1" applyFill="1" applyBorder="1" applyAlignment="1">
      <alignment horizontal="center" vertical="center" wrapText="1" shrinkToFit="1"/>
    </xf>
    <xf numFmtId="165" fontId="3" fillId="2" borderId="2" xfId="4" applyNumberFormat="1" applyFont="1" applyFill="1" applyBorder="1" applyAlignment="1">
      <alignment horizontal="right" vertical="center" wrapText="1" shrinkToFit="1"/>
    </xf>
    <xf numFmtId="165" fontId="3" fillId="2" borderId="25" xfId="4" applyNumberFormat="1" applyFont="1" applyFill="1" applyBorder="1" applyAlignment="1">
      <alignment horizontal="right" vertical="center" wrapText="1" shrinkToFit="1"/>
    </xf>
    <xf numFmtId="0" fontId="3" fillId="2" borderId="2" xfId="4" applyFont="1" applyFill="1" applyBorder="1" applyAlignment="1">
      <alignment horizontal="center" vertical="center" wrapText="1" shrinkToFit="1"/>
    </xf>
    <xf numFmtId="167" fontId="3" fillId="2" borderId="2" xfId="4" applyNumberFormat="1" applyFont="1" applyFill="1" applyBorder="1" applyAlignment="1">
      <alignment horizontal="right" vertical="center" wrapText="1" shrinkToFit="1"/>
    </xf>
    <xf numFmtId="167" fontId="3" fillId="2" borderId="25" xfId="4" applyNumberFormat="1" applyFont="1" applyFill="1" applyBorder="1" applyAlignment="1">
      <alignment horizontal="right" vertical="center" wrapText="1" shrinkToFit="1"/>
    </xf>
    <xf numFmtId="167" fontId="3" fillId="2" borderId="2" xfId="4" applyNumberFormat="1" applyFont="1" applyFill="1" applyBorder="1" applyAlignment="1">
      <alignment horizontal="center" vertical="center" wrapText="1" shrinkToFit="1"/>
    </xf>
    <xf numFmtId="167" fontId="5" fillId="2" borderId="25" xfId="4" applyNumberFormat="1" applyFont="1" applyFill="1" applyBorder="1" applyAlignment="1">
      <alignment horizontal="right" vertical="center" wrapText="1" shrinkToFit="1"/>
    </xf>
    <xf numFmtId="165" fontId="5" fillId="2" borderId="25" xfId="4" applyNumberFormat="1" applyFont="1" applyFill="1" applyBorder="1" applyAlignment="1">
      <alignment horizontal="right" vertical="center" wrapText="1" shrinkToFit="1"/>
    </xf>
    <xf numFmtId="165" fontId="5" fillId="2" borderId="2" xfId="4" applyNumberFormat="1" applyFont="1" applyFill="1" applyBorder="1" applyAlignment="1">
      <alignment horizontal="right" vertical="center" wrapText="1" shrinkToFit="1"/>
    </xf>
    <xf numFmtId="49" fontId="5" fillId="2" borderId="2" xfId="4" applyNumberFormat="1" applyFont="1" applyFill="1" applyBorder="1" applyAlignment="1">
      <alignment horizontal="center" vertical="center" wrapText="1" shrinkToFit="1"/>
    </xf>
    <xf numFmtId="0" fontId="5" fillId="2" borderId="2" xfId="4" applyFont="1" applyFill="1" applyBorder="1" applyAlignment="1">
      <alignment horizontal="center" vertical="center" wrapText="1" shrinkToFit="1"/>
    </xf>
    <xf numFmtId="167" fontId="2" fillId="2" borderId="2" xfId="4" applyNumberFormat="1" applyFont="1" applyFill="1" applyBorder="1" applyAlignment="1">
      <alignment horizontal="right" vertical="center" wrapText="1" shrinkToFit="1"/>
    </xf>
    <xf numFmtId="167" fontId="5" fillId="2" borderId="2" xfId="4" applyNumberFormat="1" applyFont="1" applyFill="1" applyBorder="1" applyAlignment="1">
      <alignment horizontal="center" vertical="center" wrapText="1" shrinkToFit="1"/>
    </xf>
    <xf numFmtId="49" fontId="2" fillId="2" borderId="2" xfId="4" applyNumberFormat="1" applyFont="1" applyFill="1" applyBorder="1" applyAlignment="1">
      <alignment horizontal="center" vertical="center" wrapText="1" shrinkToFit="1"/>
    </xf>
    <xf numFmtId="0" fontId="2" fillId="2" borderId="2" xfId="4" applyFont="1" applyFill="1" applyBorder="1" applyAlignment="1">
      <alignment horizontal="center" vertical="center" wrapText="1" shrinkToFit="1"/>
    </xf>
    <xf numFmtId="167" fontId="2" fillId="2" borderId="25" xfId="4" applyNumberFormat="1" applyFont="1" applyFill="1" applyBorder="1" applyAlignment="1">
      <alignment horizontal="right" vertical="center" wrapText="1" shrinkToFit="1"/>
    </xf>
    <xf numFmtId="167" fontId="2" fillId="2" borderId="2" xfId="4" applyNumberFormat="1" applyFont="1" applyFill="1" applyBorder="1" applyAlignment="1">
      <alignment horizontal="center" vertical="center" wrapText="1" shrinkToFit="1"/>
    </xf>
    <xf numFmtId="0" fontId="2" fillId="2" borderId="2" xfId="4" applyFont="1" applyFill="1" applyBorder="1" applyAlignment="1">
      <alignment vertical="center" wrapText="1" shrinkToFit="1"/>
    </xf>
    <xf numFmtId="0" fontId="3" fillId="2" borderId="24" xfId="4" applyFont="1" applyFill="1" applyBorder="1" applyAlignment="1">
      <alignment horizontal="center" vertical="center" wrapText="1" shrinkToFit="1"/>
    </xf>
    <xf numFmtId="4" fontId="3" fillId="2" borderId="2" xfId="4" applyNumberFormat="1" applyFont="1" applyFill="1" applyBorder="1" applyAlignment="1">
      <alignment horizontal="right" vertical="center" wrapText="1" shrinkToFit="1"/>
    </xf>
    <xf numFmtId="167" fontId="3" fillId="2" borderId="24" xfId="4" applyNumberFormat="1" applyFont="1" applyFill="1" applyBorder="1" applyAlignment="1">
      <alignment horizontal="right" vertical="center" wrapText="1" shrinkToFit="1"/>
    </xf>
    <xf numFmtId="165" fontId="3" fillId="2" borderId="24" xfId="4" applyNumberFormat="1" applyFont="1" applyFill="1" applyBorder="1" applyAlignment="1">
      <alignment horizontal="right" vertical="center" wrapText="1" shrinkToFit="1"/>
    </xf>
    <xf numFmtId="165" fontId="3" fillId="2" borderId="13" xfId="4" applyNumberFormat="1" applyFont="1" applyFill="1" applyBorder="1" applyAlignment="1">
      <alignment horizontal="right" vertical="center" wrapText="1" shrinkToFit="1"/>
    </xf>
    <xf numFmtId="0" fontId="3" fillId="2" borderId="25" xfId="4" applyFont="1" applyFill="1" applyBorder="1" applyAlignment="1">
      <alignment horizontal="center" vertical="center" wrapText="1" shrinkToFit="1"/>
    </xf>
    <xf numFmtId="165" fontId="5" fillId="2" borderId="26" xfId="4" applyNumberFormat="1" applyFont="1" applyFill="1" applyBorder="1" applyAlignment="1">
      <alignment horizontal="right" vertical="center" wrapText="1" shrinkToFit="1"/>
    </xf>
    <xf numFmtId="165" fontId="2" fillId="2" borderId="26" xfId="4" applyNumberFormat="1" applyFont="1" applyFill="1" applyBorder="1" applyAlignment="1">
      <alignment horizontal="right" vertical="center" wrapText="1" shrinkToFit="1"/>
    </xf>
    <xf numFmtId="167" fontId="5" fillId="2" borderId="5" xfId="4" applyNumberFormat="1" applyFont="1" applyFill="1" applyBorder="1" applyAlignment="1">
      <alignment horizontal="right" vertical="center" wrapText="1" shrinkToFit="1"/>
    </xf>
    <xf numFmtId="165" fontId="5" fillId="2" borderId="5" xfId="4" applyNumberFormat="1" applyFont="1" applyFill="1" applyBorder="1" applyAlignment="1">
      <alignment horizontal="right" vertical="center" wrapText="1" shrinkToFit="1"/>
    </xf>
    <xf numFmtId="165" fontId="5" fillId="2" borderId="2" xfId="4" applyNumberFormat="1" applyFont="1" applyFill="1" applyBorder="1" applyAlignment="1">
      <alignment horizontal="center" vertical="center" wrapText="1" shrinkToFit="1"/>
    </xf>
    <xf numFmtId="165" fontId="5" fillId="2" borderId="1" xfId="4" applyNumberFormat="1" applyFont="1" applyFill="1" applyBorder="1" applyAlignment="1">
      <alignment horizontal="right" vertical="center" wrapText="1" shrinkToFit="1"/>
    </xf>
    <xf numFmtId="167" fontId="2" fillId="2" borderId="0" xfId="4" applyNumberFormat="1" applyFont="1" applyFill="1" applyAlignment="1">
      <alignment horizontal="right" vertical="center" wrapText="1" shrinkToFit="1"/>
    </xf>
    <xf numFmtId="165" fontId="2" fillId="2" borderId="0" xfId="4" applyNumberFormat="1" applyFont="1" applyFill="1" applyAlignment="1">
      <alignment horizontal="right" vertical="center" wrapText="1" shrinkToFit="1"/>
    </xf>
    <xf numFmtId="165" fontId="2" fillId="2" borderId="2" xfId="4" applyNumberFormat="1" applyFont="1" applyFill="1" applyBorder="1" applyAlignment="1">
      <alignment horizontal="center" vertical="center" wrapText="1" shrinkToFit="1"/>
    </xf>
    <xf numFmtId="0" fontId="2" fillId="2" borderId="2" xfId="4" applyFont="1" applyFill="1" applyBorder="1" applyAlignment="1">
      <alignment horizontal="right" vertical="center" wrapText="1" shrinkToFit="1"/>
    </xf>
    <xf numFmtId="0" fontId="5" fillId="2" borderId="2" xfId="4" applyFont="1" applyFill="1" applyBorder="1" applyAlignment="1">
      <alignment horizontal="left" vertical="center" wrapText="1" shrinkToFit="1"/>
    </xf>
    <xf numFmtId="167" fontId="5" fillId="2" borderId="2" xfId="4" applyNumberFormat="1" applyFont="1" applyFill="1" applyBorder="1" applyAlignment="1">
      <alignment horizontal="right" vertical="center" wrapText="1" shrinkToFit="1"/>
    </xf>
    <xf numFmtId="167" fontId="2" fillId="2" borderId="26" xfId="4" applyNumberFormat="1" applyFont="1" applyFill="1" applyBorder="1" applyAlignment="1">
      <alignment horizontal="right" vertical="center" wrapText="1" shrinkToFit="1"/>
    </xf>
    <xf numFmtId="165" fontId="2" fillId="2" borderId="8" xfId="4" applyNumberFormat="1" applyFont="1" applyFill="1" applyBorder="1" applyAlignment="1">
      <alignment horizontal="right" vertical="center" wrapText="1" shrinkToFit="1"/>
    </xf>
    <xf numFmtId="0" fontId="2" fillId="2" borderId="2" xfId="4" applyFont="1" applyFill="1" applyBorder="1" applyAlignment="1">
      <alignment horizontal="left" vertical="center" wrapText="1" shrinkToFit="1"/>
    </xf>
    <xf numFmtId="0" fontId="5" fillId="2" borderId="25" xfId="4" applyFont="1" applyFill="1" applyBorder="1" applyAlignment="1">
      <alignment horizontal="center" vertical="center" wrapText="1" shrinkToFit="1"/>
    </xf>
    <xf numFmtId="165" fontId="2" fillId="2" borderId="2" xfId="2" applyNumberFormat="1" applyFont="1" applyFill="1" applyBorder="1" applyAlignment="1">
      <alignment horizontal="right" vertical="center" wrapText="1" shrinkToFit="1"/>
    </xf>
    <xf numFmtId="0" fontId="2" fillId="2" borderId="2" xfId="2" applyFont="1" applyFill="1" applyBorder="1" applyAlignment="1">
      <alignment horizontal="center" vertical="center" wrapText="1" shrinkToFit="1"/>
    </xf>
    <xf numFmtId="0" fontId="2" fillId="2" borderId="2" xfId="4" applyFont="1" applyFill="1" applyBorder="1" applyAlignment="1">
      <alignment vertical="top" wrapText="1" shrinkToFit="1"/>
    </xf>
    <xf numFmtId="2" fontId="2" fillId="2" borderId="2" xfId="4" applyNumberFormat="1" applyFont="1" applyFill="1" applyBorder="1" applyAlignment="1">
      <alignment horizontal="center" wrapText="1" shrinkToFit="1"/>
    </xf>
    <xf numFmtId="49" fontId="2" fillId="2" borderId="2" xfId="4" applyNumberFormat="1" applyFont="1" applyFill="1" applyBorder="1" applyAlignment="1">
      <alignment horizontal="center" wrapText="1" shrinkToFit="1"/>
    </xf>
    <xf numFmtId="165" fontId="2" fillId="2" borderId="13" xfId="4" applyNumberFormat="1" applyFont="1" applyFill="1" applyBorder="1" applyAlignment="1">
      <alignment horizontal="right" vertical="center" wrapText="1" shrinkToFit="1"/>
    </xf>
    <xf numFmtId="167" fontId="2" fillId="2" borderId="2" xfId="2" applyNumberFormat="1" applyFont="1" applyFill="1" applyBorder="1" applyAlignment="1">
      <alignment horizontal="center" vertical="center" wrapText="1" shrinkToFit="1"/>
    </xf>
    <xf numFmtId="0" fontId="2" fillId="2" borderId="25" xfId="2" applyFont="1" applyFill="1" applyBorder="1" applyAlignment="1">
      <alignment horizontal="center" vertical="center" wrapText="1" shrinkToFit="1"/>
    </xf>
    <xf numFmtId="167" fontId="2" fillId="2" borderId="25" xfId="2" applyNumberFormat="1" applyFont="1" applyFill="1" applyBorder="1" applyAlignment="1">
      <alignment horizontal="center" vertical="center" wrapText="1" shrinkToFit="1"/>
    </xf>
    <xf numFmtId="0" fontId="2" fillId="2" borderId="25" xfId="4" applyFont="1" applyFill="1" applyBorder="1" applyAlignment="1">
      <alignment horizontal="center" vertical="center" wrapText="1" shrinkToFit="1"/>
    </xf>
    <xf numFmtId="167" fontId="2" fillId="2" borderId="25" xfId="4" applyNumberFormat="1" applyFont="1" applyFill="1" applyBorder="1" applyAlignment="1">
      <alignment horizontal="center" vertical="center" wrapText="1" shrinkToFit="1"/>
    </xf>
    <xf numFmtId="0" fontId="2" fillId="2" borderId="2" xfId="3" applyFont="1" applyFill="1" applyBorder="1" applyAlignment="1">
      <alignment vertical="center" wrapText="1" shrinkToFit="1"/>
    </xf>
    <xf numFmtId="0" fontId="2" fillId="2" borderId="2" xfId="3" applyFont="1" applyFill="1" applyBorder="1" applyAlignment="1">
      <alignment horizontal="left" vertical="center" wrapText="1" shrinkToFit="1"/>
    </xf>
    <xf numFmtId="49" fontId="2" fillId="2" borderId="2" xfId="4" applyNumberFormat="1" applyFont="1" applyFill="1" applyBorder="1" applyAlignment="1">
      <alignment vertical="center" wrapText="1" shrinkToFit="1"/>
    </xf>
    <xf numFmtId="167" fontId="2" fillId="2" borderId="2" xfId="4" applyNumberFormat="1" applyFont="1" applyFill="1" applyBorder="1" applyAlignment="1">
      <alignment vertical="center" wrapText="1" shrinkToFit="1"/>
    </xf>
    <xf numFmtId="171" fontId="2" fillId="2" borderId="2" xfId="4" applyNumberFormat="1" applyFont="1" applyFill="1" applyBorder="1" applyAlignment="1">
      <alignment horizontal="center" vertical="center" wrapText="1" shrinkToFit="1"/>
    </xf>
    <xf numFmtId="167" fontId="2" fillId="2" borderId="2" xfId="2" applyNumberFormat="1" applyFont="1" applyFill="1" applyBorder="1" applyAlignment="1">
      <alignment horizontal="right" vertical="center" wrapText="1" shrinkToFit="1"/>
    </xf>
    <xf numFmtId="0" fontId="2" fillId="2" borderId="2" xfId="2" applyFont="1" applyFill="1" applyBorder="1" applyAlignment="1">
      <alignment wrapText="1" shrinkToFit="1"/>
    </xf>
    <xf numFmtId="49" fontId="3" fillId="2" borderId="2" xfId="2" applyNumberFormat="1" applyFont="1" applyFill="1" applyBorder="1" applyAlignment="1">
      <alignment horizontal="center" vertical="center" wrapText="1" shrinkToFit="1"/>
    </xf>
    <xf numFmtId="0" fontId="3" fillId="2" borderId="2" xfId="2" applyFont="1" applyFill="1" applyBorder="1" applyAlignment="1">
      <alignment horizontal="center" vertical="center" wrapText="1" shrinkToFit="1"/>
    </xf>
    <xf numFmtId="167" fontId="3" fillId="2" borderId="2" xfId="2" applyNumberFormat="1" applyFont="1" applyFill="1" applyBorder="1" applyAlignment="1">
      <alignment horizontal="right" vertical="center" wrapText="1" shrinkToFit="1"/>
    </xf>
    <xf numFmtId="165" fontId="3" fillId="2" borderId="2" xfId="2" applyNumberFormat="1" applyFont="1" applyFill="1" applyBorder="1" applyAlignment="1">
      <alignment horizontal="right" vertical="center" wrapText="1" shrinkToFit="1"/>
    </xf>
    <xf numFmtId="49" fontId="5" fillId="2" borderId="2" xfId="2" applyNumberFormat="1" applyFont="1" applyFill="1" applyBorder="1" applyAlignment="1">
      <alignment horizontal="center" vertical="center" wrapText="1" shrinkToFit="1"/>
    </xf>
    <xf numFmtId="0" fontId="5" fillId="2" borderId="2" xfId="2" applyFont="1" applyFill="1" applyBorder="1" applyAlignment="1">
      <alignment horizontal="center" vertical="center" wrapText="1" shrinkToFit="1"/>
    </xf>
    <xf numFmtId="167" fontId="5" fillId="2" borderId="2" xfId="2" applyNumberFormat="1" applyFont="1" applyFill="1" applyBorder="1" applyAlignment="1">
      <alignment horizontal="right" vertical="center" wrapText="1" shrinkToFit="1"/>
    </xf>
    <xf numFmtId="165" fontId="5" fillId="2" borderId="2" xfId="2" applyNumberFormat="1" applyFont="1" applyFill="1" applyBorder="1" applyAlignment="1">
      <alignment horizontal="right" vertical="center" wrapText="1" shrinkToFit="1"/>
    </xf>
    <xf numFmtId="0" fontId="2" fillId="2" borderId="2" xfId="2" applyFont="1" applyFill="1" applyBorder="1" applyAlignment="1">
      <alignment horizontal="right" vertical="center" wrapText="1" shrinkToFit="1"/>
    </xf>
    <xf numFmtId="49" fontId="2" fillId="2" borderId="2" xfId="2" applyNumberFormat="1" applyFont="1" applyFill="1" applyBorder="1" applyAlignment="1">
      <alignment horizontal="center" vertical="top" wrapText="1" shrinkToFit="1"/>
    </xf>
    <xf numFmtId="0" fontId="13" fillId="2" borderId="0" xfId="4" applyFill="1" applyAlignment="1">
      <alignment horizontal="center"/>
    </xf>
    <xf numFmtId="49" fontId="5" fillId="2" borderId="2" xfId="3" applyNumberFormat="1" applyFont="1" applyFill="1" applyBorder="1" applyAlignment="1">
      <alignment horizontal="center" vertical="center" wrapText="1" shrinkToFit="1"/>
    </xf>
    <xf numFmtId="0" fontId="5" fillId="2" borderId="0" xfId="4" applyFont="1" applyFill="1" applyAlignment="1">
      <alignment horizontal="center"/>
    </xf>
    <xf numFmtId="167" fontId="5" fillId="2" borderId="0" xfId="4" applyNumberFormat="1" applyFont="1" applyFill="1" applyAlignment="1">
      <alignment horizontal="right"/>
    </xf>
    <xf numFmtId="166" fontId="5" fillId="2" borderId="0" xfId="4" applyNumberFormat="1" applyFont="1" applyFill="1" applyAlignment="1">
      <alignment horizontal="right"/>
    </xf>
    <xf numFmtId="166" fontId="5" fillId="2" borderId="2" xfId="2" applyNumberFormat="1" applyFont="1" applyFill="1" applyBorder="1" applyAlignment="1">
      <alignment horizontal="right" vertical="center" wrapText="1" shrinkToFit="1"/>
    </xf>
    <xf numFmtId="4" fontId="5" fillId="2" borderId="2" xfId="2" applyNumberFormat="1" applyFont="1" applyFill="1" applyBorder="1" applyAlignment="1">
      <alignment horizontal="right" vertical="center" wrapText="1" shrinkToFit="1"/>
    </xf>
    <xf numFmtId="2" fontId="5" fillId="2" borderId="2" xfId="2" applyNumberFormat="1" applyFont="1" applyFill="1" applyBorder="1" applyAlignment="1">
      <alignment horizontal="left" vertical="center" wrapText="1" shrinkToFit="1"/>
    </xf>
    <xf numFmtId="166" fontId="5" fillId="2" borderId="2" xfId="4" applyNumberFormat="1" applyFont="1" applyFill="1" applyBorder="1" applyAlignment="1">
      <alignment horizontal="right" vertical="center" wrapText="1" shrinkToFit="1"/>
    </xf>
    <xf numFmtId="4" fontId="5" fillId="2" borderId="2" xfId="4" applyNumberFormat="1" applyFont="1" applyFill="1" applyBorder="1" applyAlignment="1">
      <alignment horizontal="right" vertical="center" wrapText="1" shrinkToFit="1"/>
    </xf>
    <xf numFmtId="0" fontId="2" fillId="2" borderId="2" xfId="2" applyFont="1" applyFill="1" applyBorder="1" applyAlignment="1">
      <alignment vertical="center" wrapText="1" shrinkToFit="1"/>
    </xf>
    <xf numFmtId="2" fontId="2" fillId="2" borderId="2" xfId="4" applyNumberFormat="1" applyFont="1" applyFill="1" applyBorder="1" applyAlignment="1">
      <alignment horizontal="center" vertical="center"/>
    </xf>
    <xf numFmtId="2" fontId="2" fillId="2" borderId="2" xfId="3" applyNumberFormat="1" applyFont="1" applyFill="1" applyBorder="1" applyAlignment="1">
      <alignment horizontal="left" vertical="center" wrapText="1" shrinkToFit="1"/>
    </xf>
    <xf numFmtId="49" fontId="2" fillId="2" borderId="0" xfId="2" applyNumberFormat="1" applyFont="1" applyFill="1" applyAlignment="1">
      <alignment horizontal="center" vertical="center" wrapText="1" shrinkToFit="1"/>
    </xf>
    <xf numFmtId="2" fontId="2" fillId="2" borderId="2" xfId="3" applyNumberFormat="1" applyFont="1" applyFill="1" applyBorder="1" applyAlignment="1">
      <alignment horizontal="left" wrapText="1" shrinkToFit="1"/>
    </xf>
    <xf numFmtId="0" fontId="2" fillId="2" borderId="2" xfId="4" applyFont="1" applyFill="1" applyBorder="1" applyAlignment="1">
      <alignment wrapText="1" shrinkToFit="1"/>
    </xf>
    <xf numFmtId="0" fontId="5" fillId="2" borderId="2" xfId="4" applyFont="1" applyFill="1" applyBorder="1" applyAlignment="1">
      <alignment wrapText="1" shrinkToFit="1"/>
    </xf>
    <xf numFmtId="49" fontId="5" fillId="2" borderId="2" xfId="2" applyNumberFormat="1" applyFont="1" applyFill="1" applyBorder="1" applyAlignment="1">
      <alignment horizontal="center" wrapText="1" shrinkToFit="1"/>
    </xf>
    <xf numFmtId="167" fontId="5" fillId="2" borderId="2" xfId="2" applyNumberFormat="1" applyFont="1" applyFill="1" applyBorder="1" applyAlignment="1">
      <alignment horizontal="center" vertical="center" wrapText="1" shrinkToFit="1"/>
    </xf>
    <xf numFmtId="49" fontId="5" fillId="2" borderId="2" xfId="4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/>
    </xf>
    <xf numFmtId="49" fontId="5" fillId="2" borderId="2" xfId="4" applyNumberFormat="1" applyFont="1" applyFill="1" applyBorder="1" applyAlignment="1">
      <alignment vertical="center"/>
    </xf>
    <xf numFmtId="0" fontId="5" fillId="2" borderId="2" xfId="4" applyFont="1" applyFill="1" applyBorder="1" applyAlignment="1">
      <alignment vertical="center"/>
    </xf>
    <xf numFmtId="0" fontId="18" fillId="2" borderId="0" xfId="4" applyFont="1" applyFill="1"/>
    <xf numFmtId="2" fontId="3" fillId="2" borderId="2" xfId="4" applyNumberFormat="1" applyFont="1" applyFill="1" applyBorder="1" applyAlignment="1">
      <alignment horizontal="center" vertical="center" wrapText="1" shrinkToFit="1"/>
    </xf>
    <xf numFmtId="170" fontId="3" fillId="2" borderId="2" xfId="4" applyNumberFormat="1" applyFont="1" applyFill="1" applyBorder="1" applyAlignment="1">
      <alignment horizontal="center" vertical="center" wrapText="1" shrinkToFit="1"/>
    </xf>
    <xf numFmtId="1" fontId="3" fillId="2" borderId="2" xfId="4" applyNumberFormat="1" applyFont="1" applyFill="1" applyBorder="1" applyAlignment="1">
      <alignment horizontal="center" vertical="center" wrapText="1" shrinkToFit="1"/>
    </xf>
    <xf numFmtId="2" fontId="5" fillId="2" borderId="2" xfId="4" applyNumberFormat="1" applyFont="1" applyFill="1" applyBorder="1" applyAlignment="1">
      <alignment horizontal="center" vertical="center" wrapText="1" shrinkToFit="1"/>
    </xf>
    <xf numFmtId="2" fontId="2" fillId="2" borderId="2" xfId="4" applyNumberFormat="1" applyFont="1" applyFill="1" applyBorder="1" applyAlignment="1">
      <alignment horizontal="center" vertical="center" wrapText="1" shrinkToFit="1"/>
    </xf>
    <xf numFmtId="0" fontId="2" fillId="2" borderId="2" xfId="4" applyFont="1" applyFill="1" applyBorder="1" applyAlignment="1">
      <alignment vertical="center"/>
    </xf>
    <xf numFmtId="0" fontId="2" fillId="2" borderId="2" xfId="4" applyFont="1" applyFill="1" applyBorder="1" applyAlignment="1">
      <alignment horizontal="center" vertical="center"/>
    </xf>
    <xf numFmtId="167" fontId="2" fillId="2" borderId="2" xfId="4" applyNumberFormat="1" applyFont="1" applyFill="1" applyBorder="1" applyAlignment="1">
      <alignment horizontal="center" vertical="center"/>
    </xf>
    <xf numFmtId="2" fontId="2" fillId="2" borderId="2" xfId="4" applyNumberFormat="1" applyFont="1" applyFill="1" applyBorder="1" applyAlignment="1">
      <alignment vertical="center"/>
    </xf>
    <xf numFmtId="2" fontId="5" fillId="2" borderId="2" xfId="2" applyNumberFormat="1" applyFont="1" applyFill="1" applyBorder="1" applyAlignment="1">
      <alignment horizontal="center" vertical="center" wrapText="1" shrinkToFit="1"/>
    </xf>
    <xf numFmtId="0" fontId="2" fillId="2" borderId="2" xfId="3" applyFont="1" applyFill="1" applyBorder="1" applyAlignment="1">
      <alignment horizontal="center" vertical="center" wrapText="1" shrinkToFit="1"/>
    </xf>
    <xf numFmtId="167" fontId="2" fillId="2" borderId="2" xfId="3" applyNumberFormat="1" applyFont="1" applyFill="1" applyBorder="1" applyAlignment="1">
      <alignment horizontal="center" vertical="center" wrapText="1" shrinkToFit="1"/>
    </xf>
    <xf numFmtId="2" fontId="2" fillId="2" borderId="2" xfId="3" applyNumberFormat="1" applyFont="1" applyFill="1" applyBorder="1" applyAlignment="1">
      <alignment horizontal="center" vertical="center" wrapText="1" shrinkToFit="1"/>
    </xf>
    <xf numFmtId="2" fontId="2" fillId="2" borderId="2" xfId="4" applyNumberFormat="1" applyFont="1" applyFill="1" applyBorder="1" applyAlignment="1">
      <alignment horizontal="left" vertical="center" wrapText="1" shrinkToFit="1"/>
    </xf>
    <xf numFmtId="0" fontId="2" fillId="2" borderId="8" xfId="4" applyFont="1" applyFill="1" applyBorder="1" applyAlignment="1">
      <alignment horizontal="center" vertical="center" wrapText="1" shrinkToFit="1"/>
    </xf>
    <xf numFmtId="167" fontId="2" fillId="2" borderId="8" xfId="4" applyNumberFormat="1" applyFont="1" applyFill="1" applyBorder="1" applyAlignment="1">
      <alignment horizontal="center" vertical="center" wrapText="1" shrinkToFit="1"/>
    </xf>
    <xf numFmtId="0" fontId="2" fillId="2" borderId="13" xfId="4" applyFont="1" applyFill="1" applyBorder="1" applyAlignment="1">
      <alignment horizontal="center" vertical="center" wrapText="1" shrinkToFit="1"/>
    </xf>
    <xf numFmtId="167" fontId="2" fillId="2" borderId="13" xfId="4" applyNumberFormat="1" applyFont="1" applyFill="1" applyBorder="1" applyAlignment="1">
      <alignment horizontal="center" vertical="center" wrapText="1" shrinkToFit="1"/>
    </xf>
    <xf numFmtId="4" fontId="2" fillId="2" borderId="2" xfId="4" applyNumberFormat="1" applyFont="1" applyFill="1" applyBorder="1" applyAlignment="1">
      <alignment horizontal="left" vertical="center" wrapText="1" shrinkToFit="1"/>
    </xf>
    <xf numFmtId="4" fontId="2" fillId="2" borderId="2" xfId="2" applyNumberFormat="1" applyFont="1" applyFill="1" applyBorder="1" applyAlignment="1">
      <alignment horizontal="left" vertical="center" wrapText="1" shrinkToFit="1"/>
    </xf>
    <xf numFmtId="170" fontId="2" fillId="2" borderId="2" xfId="4" applyNumberFormat="1" applyFont="1" applyFill="1" applyBorder="1" applyAlignment="1">
      <alignment horizontal="center" vertical="center"/>
    </xf>
    <xf numFmtId="49" fontId="2" fillId="2" borderId="11" xfId="2" applyNumberFormat="1" applyFont="1" applyFill="1" applyBorder="1" applyAlignment="1">
      <alignment horizontal="center" vertical="center" wrapText="1" shrinkToFit="1"/>
    </xf>
    <xf numFmtId="165" fontId="2" fillId="2" borderId="24" xfId="4" applyNumberFormat="1" applyFont="1" applyFill="1" applyBorder="1" applyAlignment="1">
      <alignment horizontal="right" vertical="center" wrapText="1" shrinkToFit="1"/>
    </xf>
    <xf numFmtId="49" fontId="2" fillId="2" borderId="2" xfId="4" applyNumberFormat="1" applyFont="1" applyFill="1" applyBorder="1" applyAlignment="1">
      <alignment horizontal="center" vertical="center"/>
    </xf>
    <xf numFmtId="0" fontId="13" fillId="2" borderId="0" xfId="4" applyFill="1" applyAlignment="1">
      <alignment horizontal="center" wrapText="1" shrinkToFit="1"/>
    </xf>
    <xf numFmtId="167" fontId="13" fillId="2" borderId="0" xfId="4" applyNumberFormat="1" applyFill="1" applyAlignment="1">
      <alignment horizontal="center" wrapText="1" shrinkToFit="1"/>
    </xf>
    <xf numFmtId="2" fontId="5" fillId="2" borderId="2" xfId="4" applyNumberFormat="1" applyFont="1" applyFill="1" applyBorder="1" applyAlignment="1">
      <alignment horizontal="center" vertical="center"/>
    </xf>
    <xf numFmtId="0" fontId="2" fillId="2" borderId="11" xfId="2" applyFont="1" applyFill="1" applyBorder="1" applyAlignment="1">
      <alignment horizontal="center" vertical="center" wrapText="1" shrinkToFit="1"/>
    </xf>
    <xf numFmtId="4" fontId="2" fillId="2" borderId="2" xfId="4" applyNumberFormat="1" applyFont="1" applyFill="1" applyBorder="1" applyAlignment="1">
      <alignment horizontal="right" vertical="center" wrapText="1" shrinkToFit="1"/>
    </xf>
    <xf numFmtId="167" fontId="2" fillId="2" borderId="2" xfId="3" applyNumberFormat="1" applyFont="1" applyFill="1" applyBorder="1" applyAlignment="1">
      <alignment horizontal="right" vertical="center" wrapText="1" shrinkToFit="1"/>
    </xf>
    <xf numFmtId="0" fontId="2" fillId="2" borderId="2" xfId="4" applyFont="1" applyFill="1" applyBorder="1" applyAlignment="1">
      <alignment horizontal="center" vertical="top" wrapText="1" shrinkToFit="1"/>
    </xf>
    <xf numFmtId="0" fontId="2" fillId="2" borderId="2" xfId="4" applyFont="1" applyFill="1" applyBorder="1"/>
    <xf numFmtId="49" fontId="2" fillId="2" borderId="2" xfId="4" applyNumberFormat="1" applyFont="1" applyFill="1" applyBorder="1" applyAlignment="1">
      <alignment horizontal="center" vertical="top" wrapText="1" shrinkToFit="1"/>
    </xf>
    <xf numFmtId="49" fontId="2" fillId="2" borderId="2" xfId="3" applyNumberFormat="1" applyFont="1" applyFill="1" applyBorder="1" applyAlignment="1">
      <alignment horizontal="center" vertical="top" wrapText="1" shrinkToFit="1"/>
    </xf>
    <xf numFmtId="167" fontId="2" fillId="2" borderId="24" xfId="4" applyNumberFormat="1" applyFont="1" applyFill="1" applyBorder="1" applyAlignment="1">
      <alignment horizontal="right" vertical="center" wrapText="1" shrinkToFit="1"/>
    </xf>
    <xf numFmtId="0" fontId="3" fillId="2" borderId="2" xfId="4" applyFont="1" applyFill="1" applyBorder="1" applyAlignment="1">
      <alignment horizontal="left" vertical="center" wrapText="1" shrinkToFit="1"/>
    </xf>
    <xf numFmtId="0" fontId="5" fillId="2" borderId="2" xfId="4" applyFont="1" applyFill="1" applyBorder="1" applyAlignment="1">
      <alignment horizontal="left" vertical="top" wrapText="1" shrinkToFit="1"/>
    </xf>
    <xf numFmtId="49" fontId="5" fillId="2" borderId="2" xfId="4" applyNumberFormat="1" applyFont="1" applyFill="1" applyBorder="1" applyAlignment="1">
      <alignment horizontal="center" vertical="top" wrapText="1" shrinkToFit="1"/>
    </xf>
    <xf numFmtId="0" fontId="2" fillId="2" borderId="2" xfId="4" applyFont="1" applyFill="1" applyBorder="1" applyAlignment="1">
      <alignment horizontal="left" vertical="top" wrapText="1" shrinkToFit="1"/>
    </xf>
    <xf numFmtId="0" fontId="2" fillId="2" borderId="2" xfId="4" applyFont="1" applyFill="1" applyBorder="1" applyAlignment="1">
      <alignment horizontal="center"/>
    </xf>
    <xf numFmtId="167" fontId="2" fillId="2" borderId="2" xfId="4" applyNumberFormat="1" applyFont="1" applyFill="1" applyBorder="1" applyAlignment="1">
      <alignment horizontal="center"/>
    </xf>
    <xf numFmtId="167" fontId="2" fillId="2" borderId="2" xfId="4" applyNumberFormat="1" applyFont="1" applyFill="1" applyBorder="1" applyAlignment="1">
      <alignment horizontal="right"/>
    </xf>
    <xf numFmtId="0" fontId="2" fillId="2" borderId="11" xfId="4" applyFont="1" applyFill="1" applyBorder="1" applyAlignment="1">
      <alignment horizontal="center"/>
    </xf>
    <xf numFmtId="0" fontId="2" fillId="2" borderId="29" xfId="4" applyFont="1" applyFill="1" applyBorder="1" applyAlignment="1">
      <alignment horizontal="center"/>
    </xf>
    <xf numFmtId="0" fontId="2" fillId="2" borderId="25" xfId="4" applyFont="1" applyFill="1" applyBorder="1" applyAlignment="1">
      <alignment horizontal="center"/>
    </xf>
    <xf numFmtId="0" fontId="3" fillId="2" borderId="2" xfId="4" applyFont="1" applyFill="1" applyBorder="1" applyAlignment="1">
      <alignment vertical="center" wrapText="1" shrinkToFit="1"/>
    </xf>
    <xf numFmtId="49" fontId="3" fillId="2" borderId="2" xfId="3" applyNumberFormat="1" applyFont="1" applyFill="1" applyBorder="1" applyAlignment="1">
      <alignment horizontal="center" vertical="center" wrapText="1" shrinkToFit="1"/>
    </xf>
    <xf numFmtId="0" fontId="5" fillId="2" borderId="2" xfId="4" applyFont="1" applyFill="1" applyBorder="1" applyAlignment="1">
      <alignment vertical="center" wrapText="1" shrinkToFit="1"/>
    </xf>
    <xf numFmtId="165" fontId="7" fillId="2" borderId="2" xfId="4" applyNumberFormat="1" applyFont="1" applyFill="1" applyBorder="1" applyAlignment="1">
      <alignment horizontal="right" vertical="center" wrapText="1" shrinkToFit="1"/>
    </xf>
    <xf numFmtId="167" fontId="7" fillId="2" borderId="2" xfId="4" applyNumberFormat="1" applyFont="1" applyFill="1" applyBorder="1" applyAlignment="1">
      <alignment horizontal="right" vertical="center" wrapText="1" shrinkToFit="1"/>
    </xf>
    <xf numFmtId="165" fontId="2" fillId="2" borderId="2" xfId="3" applyNumberFormat="1" applyFont="1" applyFill="1" applyBorder="1" applyAlignment="1">
      <alignment horizontal="center" vertical="center" wrapText="1" shrinkToFit="1"/>
    </xf>
    <xf numFmtId="165" fontId="2" fillId="2" borderId="2" xfId="3" applyNumberFormat="1" applyFont="1" applyFill="1" applyBorder="1" applyAlignment="1">
      <alignment horizontal="right" vertical="center" wrapText="1" shrinkToFit="1"/>
    </xf>
    <xf numFmtId="165" fontId="2" fillId="2" borderId="2" xfId="4" applyNumberFormat="1" applyFont="1" applyFill="1" applyBorder="1" applyAlignment="1">
      <alignment vertical="center" wrapText="1" shrinkToFit="1"/>
    </xf>
    <xf numFmtId="165" fontId="2" fillId="2" borderId="25" xfId="4" applyNumberFormat="1" applyFont="1" applyFill="1" applyBorder="1" applyAlignment="1">
      <alignment vertical="center" wrapText="1" shrinkToFit="1"/>
    </xf>
    <xf numFmtId="170" fontId="2" fillId="2" borderId="2" xfId="3" applyNumberFormat="1" applyFont="1" applyFill="1" applyBorder="1" applyAlignment="1">
      <alignment vertical="center" wrapText="1" shrinkToFit="1"/>
    </xf>
    <xf numFmtId="165" fontId="2" fillId="2" borderId="2" xfId="3" applyNumberFormat="1" applyFont="1" applyFill="1" applyBorder="1" applyAlignment="1">
      <alignment vertical="center" wrapText="1" shrinkToFit="1"/>
    </xf>
    <xf numFmtId="49" fontId="2" fillId="2" borderId="2" xfId="3" applyNumberFormat="1" applyFont="1" applyFill="1" applyBorder="1" applyAlignment="1">
      <alignment horizontal="center" wrapText="1" shrinkToFit="1"/>
    </xf>
    <xf numFmtId="0" fontId="17" fillId="2" borderId="0" xfId="4" applyFont="1" applyFill="1"/>
    <xf numFmtId="165" fontId="2" fillId="2" borderId="5" xfId="4" applyNumberFormat="1" applyFont="1" applyFill="1" applyBorder="1" applyAlignment="1">
      <alignment horizontal="right" vertical="center" wrapText="1" shrinkToFit="1"/>
    </xf>
    <xf numFmtId="165" fontId="2" fillId="2" borderId="25" xfId="3" applyNumberFormat="1" applyFont="1" applyFill="1" applyBorder="1" applyAlignment="1">
      <alignment horizontal="right" vertical="center" wrapText="1" shrinkToFit="1"/>
    </xf>
    <xf numFmtId="165" fontId="2" fillId="2" borderId="0" xfId="4" applyNumberFormat="1" applyFont="1" applyFill="1" applyBorder="1" applyAlignment="1">
      <alignment horizontal="right" vertical="center" wrapText="1" shrinkToFit="1"/>
    </xf>
    <xf numFmtId="4" fontId="5" fillId="2" borderId="2" xfId="4" applyNumberFormat="1" applyFont="1" applyFill="1" applyBorder="1" applyAlignment="1">
      <alignment horizontal="left" vertical="center" wrapText="1" shrinkToFit="1"/>
    </xf>
    <xf numFmtId="170" fontId="2" fillId="2" borderId="2" xfId="4" applyNumberFormat="1" applyFont="1" applyFill="1" applyBorder="1" applyAlignment="1">
      <alignment horizontal="right" vertical="center" wrapText="1" shrinkToFit="1"/>
    </xf>
    <xf numFmtId="0" fontId="13" fillId="2" borderId="2" xfId="4" applyFill="1" applyBorder="1" applyAlignment="1">
      <alignment horizontal="center"/>
    </xf>
    <xf numFmtId="167" fontId="13" fillId="2" borderId="2" xfId="4" applyNumberFormat="1" applyFill="1" applyBorder="1" applyAlignment="1">
      <alignment horizontal="center"/>
    </xf>
    <xf numFmtId="49" fontId="2" fillId="2" borderId="2" xfId="4" applyNumberFormat="1" applyFont="1" applyFill="1" applyBorder="1" applyAlignment="1">
      <alignment horizontal="center"/>
    </xf>
    <xf numFmtId="0" fontId="2" fillId="2" borderId="2" xfId="4" applyFont="1" applyFill="1" applyBorder="1" applyAlignment="1">
      <alignment horizontal="right"/>
    </xf>
    <xf numFmtId="0" fontId="2" fillId="2" borderId="2" xfId="3" applyFont="1" applyFill="1" applyBorder="1" applyAlignment="1">
      <alignment horizontal="center"/>
    </xf>
    <xf numFmtId="167" fontId="2" fillId="2" borderId="2" xfId="3" applyNumberFormat="1" applyFont="1" applyFill="1" applyBorder="1" applyAlignment="1">
      <alignment horizontal="right"/>
    </xf>
    <xf numFmtId="167" fontId="13" fillId="2" borderId="2" xfId="4" applyNumberFormat="1" applyFill="1" applyBorder="1" applyAlignment="1">
      <alignment horizontal="right"/>
    </xf>
    <xf numFmtId="167" fontId="13" fillId="2" borderId="0" xfId="4" applyNumberFormat="1" applyFill="1" applyAlignment="1">
      <alignment horizontal="right"/>
    </xf>
    <xf numFmtId="0" fontId="13" fillId="2" borderId="2" xfId="4" applyFill="1" applyBorder="1" applyAlignment="1">
      <alignment horizontal="right"/>
    </xf>
    <xf numFmtId="0" fontId="13" fillId="2" borderId="0" xfId="4" applyFill="1" applyAlignment="1">
      <alignment horizontal="right"/>
    </xf>
    <xf numFmtId="4" fontId="3" fillId="2" borderId="2" xfId="4" applyNumberFormat="1" applyFont="1" applyFill="1" applyBorder="1" applyAlignment="1">
      <alignment horizontal="left" vertical="center" wrapText="1" shrinkToFit="1"/>
    </xf>
    <xf numFmtId="165" fontId="3" fillId="2" borderId="2" xfId="3" applyNumberFormat="1" applyFont="1" applyFill="1" applyBorder="1" applyAlignment="1">
      <alignment horizontal="center" vertical="center" wrapText="1" shrinkToFit="1"/>
    </xf>
    <xf numFmtId="165" fontId="5" fillId="2" borderId="2" xfId="3" applyNumberFormat="1" applyFont="1" applyFill="1" applyBorder="1" applyAlignment="1">
      <alignment horizontal="center" vertical="center" wrapText="1" shrinkToFit="1"/>
    </xf>
    <xf numFmtId="2" fontId="3" fillId="2" borderId="2" xfId="2" applyNumberFormat="1" applyFont="1" applyFill="1" applyBorder="1" applyAlignment="1">
      <alignment horizontal="left" vertical="center" wrapText="1" shrinkToFit="1"/>
    </xf>
    <xf numFmtId="2" fontId="3" fillId="2" borderId="2" xfId="2" applyNumberFormat="1" applyFont="1" applyFill="1" applyBorder="1" applyAlignment="1">
      <alignment horizontal="center" vertical="center" wrapText="1" shrinkToFit="1"/>
    </xf>
    <xf numFmtId="2" fontId="2" fillId="2" borderId="2" xfId="0" applyNumberFormat="1" applyFont="1" applyFill="1" applyBorder="1" applyAlignment="1">
      <alignment horizontal="left" vertical="center" wrapText="1" shrinkToFit="1"/>
    </xf>
    <xf numFmtId="0" fontId="16" fillId="2" borderId="2" xfId="2" applyNumberFormat="1" applyFont="1" applyFill="1" applyBorder="1" applyAlignment="1">
      <alignment vertical="top" wrapText="1" shrinkToFit="1"/>
    </xf>
    <xf numFmtId="0" fontId="2" fillId="2" borderId="13" xfId="4" applyFont="1" applyFill="1" applyBorder="1" applyAlignment="1">
      <alignment vertical="center" wrapText="1" shrinkToFit="1"/>
    </xf>
    <xf numFmtId="2" fontId="2" fillId="2" borderId="8" xfId="2" applyNumberFormat="1" applyFont="1" applyFill="1" applyBorder="1" applyAlignment="1">
      <alignment horizontal="center" vertical="center" wrapText="1" shrinkToFit="1"/>
    </xf>
    <xf numFmtId="167" fontId="2" fillId="2" borderId="8" xfId="4" applyNumberFormat="1" applyFont="1" applyFill="1" applyBorder="1" applyAlignment="1">
      <alignment horizontal="right" vertical="center" wrapText="1" shrinkToFit="1"/>
    </xf>
    <xf numFmtId="165" fontId="2" fillId="2" borderId="8" xfId="3" applyNumberFormat="1" applyFont="1" applyFill="1" applyBorder="1" applyAlignment="1">
      <alignment horizontal="center" vertical="center" wrapText="1" shrinkToFit="1"/>
    </xf>
    <xf numFmtId="167" fontId="2" fillId="2" borderId="13" xfId="4" applyNumberFormat="1" applyFont="1" applyFill="1" applyBorder="1" applyAlignment="1">
      <alignment horizontal="right" vertical="center" wrapText="1" shrinkToFit="1"/>
    </xf>
    <xf numFmtId="165" fontId="2" fillId="2" borderId="13" xfId="3" applyNumberFormat="1" applyFont="1" applyFill="1" applyBorder="1" applyAlignment="1">
      <alignment horizontal="center" vertical="center" wrapText="1" shrinkToFit="1"/>
    </xf>
    <xf numFmtId="2" fontId="2" fillId="2" borderId="2" xfId="2" applyNumberFormat="1" applyFont="1" applyFill="1" applyBorder="1" applyAlignment="1">
      <alignment vertical="center" wrapText="1" shrinkToFit="1"/>
    </xf>
    <xf numFmtId="49" fontId="2" fillId="2" borderId="2" xfId="4" applyNumberFormat="1" applyFont="1" applyFill="1" applyBorder="1" applyAlignment="1">
      <alignment horizontal="left" vertical="center" wrapText="1" shrinkToFit="1"/>
    </xf>
    <xf numFmtId="0" fontId="13" fillId="2" borderId="0" xfId="4" applyFont="1" applyFill="1"/>
    <xf numFmtId="2" fontId="5" fillId="2" borderId="2" xfId="3" applyNumberFormat="1" applyFont="1" applyFill="1" applyBorder="1" applyAlignment="1">
      <alignment horizontal="center" vertical="center" wrapText="1" shrinkToFit="1"/>
    </xf>
    <xf numFmtId="0" fontId="5" fillId="2" borderId="2" xfId="3" applyFont="1" applyFill="1" applyBorder="1" applyAlignment="1">
      <alignment horizontal="center" vertical="center" wrapText="1" shrinkToFit="1"/>
    </xf>
    <xf numFmtId="167" fontId="5" fillId="2" borderId="2" xfId="3" applyNumberFormat="1" applyFont="1" applyFill="1" applyBorder="1" applyAlignment="1">
      <alignment horizontal="right" vertical="center" wrapText="1" shrinkToFit="1"/>
    </xf>
    <xf numFmtId="2" fontId="5" fillId="2" borderId="2" xfId="3" applyNumberFormat="1" applyFont="1" applyFill="1" applyBorder="1" applyAlignment="1">
      <alignment horizontal="right" vertical="center" wrapText="1" shrinkToFit="1"/>
    </xf>
    <xf numFmtId="165" fontId="5" fillId="2" borderId="0" xfId="4" applyNumberFormat="1" applyFont="1" applyFill="1" applyAlignment="1">
      <alignment horizontal="right"/>
    </xf>
    <xf numFmtId="165" fontId="5" fillId="2" borderId="0" xfId="4" applyNumberFormat="1" applyFont="1" applyFill="1" applyAlignment="1">
      <alignment horizontal="right" vertical="center" wrapText="1" shrinkToFit="1"/>
    </xf>
    <xf numFmtId="165" fontId="2" fillId="2" borderId="2" xfId="4" applyNumberFormat="1" applyFont="1" applyFill="1" applyBorder="1" applyAlignment="1">
      <alignment horizontal="right"/>
    </xf>
    <xf numFmtId="0" fontId="2" fillId="2" borderId="2" xfId="4" applyFont="1" applyFill="1" applyBorder="1" applyAlignment="1">
      <alignment horizontal="left" wrapText="1" shrinkToFit="1"/>
    </xf>
    <xf numFmtId="49" fontId="2" fillId="2" borderId="2" xfId="2" applyNumberFormat="1" applyFont="1" applyFill="1" applyBorder="1" applyAlignment="1">
      <alignment horizontal="right" vertical="center" wrapText="1" shrinkToFit="1"/>
    </xf>
    <xf numFmtId="2" fontId="2" fillId="2" borderId="2" xfId="2" applyNumberFormat="1" applyFont="1" applyFill="1" applyBorder="1" applyAlignment="1">
      <alignment horizontal="right" vertical="center" wrapText="1" shrinkToFit="1"/>
    </xf>
    <xf numFmtId="167" fontId="2" fillId="2" borderId="11" xfId="2" applyNumberFormat="1" applyFont="1" applyFill="1" applyBorder="1" applyAlignment="1">
      <alignment horizontal="right" vertical="center" wrapText="1" shrinkToFit="1"/>
    </xf>
    <xf numFmtId="49" fontId="2" fillId="2" borderId="11" xfId="2" applyNumberFormat="1" applyFont="1" applyFill="1" applyBorder="1" applyAlignment="1">
      <alignment horizontal="right" vertical="center" wrapText="1" shrinkToFit="1"/>
    </xf>
    <xf numFmtId="49" fontId="2" fillId="2" borderId="30" xfId="2" applyNumberFormat="1" applyFont="1" applyFill="1" applyBorder="1" applyAlignment="1">
      <alignment horizontal="center" vertical="center" wrapText="1" shrinkToFit="1"/>
    </xf>
    <xf numFmtId="2" fontId="2" fillId="2" borderId="2" xfId="4" applyNumberFormat="1" applyFont="1" applyFill="1" applyBorder="1" applyAlignment="1">
      <alignment horizontal="right" vertical="center" wrapText="1" shrinkToFit="1"/>
    </xf>
    <xf numFmtId="2" fontId="2" fillId="2" borderId="25" xfId="4" applyNumberFormat="1" applyFont="1" applyFill="1" applyBorder="1" applyAlignment="1">
      <alignment horizontal="right" vertical="center" wrapText="1" shrinkToFit="1"/>
    </xf>
    <xf numFmtId="2" fontId="2" fillId="2" borderId="30" xfId="2" applyNumberFormat="1" applyFont="1" applyFill="1" applyBorder="1" applyAlignment="1">
      <alignment horizontal="center" vertical="center" wrapText="1" shrinkToFit="1"/>
    </xf>
    <xf numFmtId="2" fontId="2" fillId="2" borderId="0" xfId="2" applyNumberFormat="1" applyFont="1" applyFill="1" applyAlignment="1">
      <alignment horizontal="center" vertical="center" wrapText="1" shrinkToFit="1"/>
    </xf>
    <xf numFmtId="167" fontId="2" fillId="2" borderId="30" xfId="4" applyNumberFormat="1" applyFont="1" applyFill="1" applyBorder="1" applyAlignment="1">
      <alignment horizontal="right"/>
    </xf>
    <xf numFmtId="49" fontId="2" fillId="2" borderId="2" xfId="4" applyNumberFormat="1" applyFont="1" applyFill="1" applyBorder="1" applyAlignment="1">
      <alignment horizontal="right"/>
    </xf>
    <xf numFmtId="49" fontId="2" fillId="2" borderId="30" xfId="4" applyNumberFormat="1" applyFont="1" applyFill="1" applyBorder="1" applyAlignment="1">
      <alignment horizontal="right"/>
    </xf>
    <xf numFmtId="49" fontId="2" fillId="2" borderId="2" xfId="4" applyNumberFormat="1" applyFont="1" applyFill="1" applyBorder="1"/>
    <xf numFmtId="49" fontId="2" fillId="2" borderId="30" xfId="4" applyNumberFormat="1" applyFont="1" applyFill="1" applyBorder="1"/>
    <xf numFmtId="0" fontId="2" fillId="2" borderId="30" xfId="4" applyFont="1" applyFill="1" applyBorder="1"/>
    <xf numFmtId="0" fontId="2" fillId="2" borderId="0" xfId="4" applyFont="1" applyFill="1"/>
    <xf numFmtId="2" fontId="2" fillId="2" borderId="2" xfId="3" applyNumberFormat="1" applyFont="1" applyFill="1" applyBorder="1" applyAlignment="1">
      <alignment horizontal="right" vertical="center" wrapText="1" shrinkToFit="1"/>
    </xf>
    <xf numFmtId="49" fontId="2" fillId="2" borderId="2" xfId="3" applyNumberFormat="1" applyFont="1" applyFill="1" applyBorder="1" applyAlignment="1">
      <alignment horizontal="right" vertical="center" wrapText="1" shrinkToFit="1"/>
    </xf>
    <xf numFmtId="49" fontId="2" fillId="2" borderId="2" xfId="4" applyNumberFormat="1" applyFont="1" applyFill="1" applyBorder="1" applyAlignment="1">
      <alignment horizontal="right" vertical="center" wrapText="1" shrinkToFit="1"/>
    </xf>
    <xf numFmtId="49" fontId="2" fillId="2" borderId="25" xfId="3" applyNumberFormat="1" applyFont="1" applyFill="1" applyBorder="1" applyAlignment="1">
      <alignment horizontal="center" vertical="center" wrapText="1" shrinkToFit="1"/>
    </xf>
    <xf numFmtId="0" fontId="2" fillId="2" borderId="25" xfId="3" applyFont="1" applyFill="1" applyBorder="1" applyAlignment="1">
      <alignment horizontal="center" vertical="center" wrapText="1" shrinkToFit="1"/>
    </xf>
    <xf numFmtId="167" fontId="2" fillId="2" borderId="25" xfId="3" applyNumberFormat="1" applyFont="1" applyFill="1" applyBorder="1" applyAlignment="1">
      <alignment horizontal="right" vertical="center" wrapText="1" shrinkToFit="1"/>
    </xf>
    <xf numFmtId="2" fontId="2" fillId="2" borderId="25" xfId="3" applyNumberFormat="1" applyFont="1" applyFill="1" applyBorder="1" applyAlignment="1">
      <alignment horizontal="right" vertical="center" wrapText="1" shrinkToFit="1"/>
    </xf>
    <xf numFmtId="49" fontId="2" fillId="2" borderId="25" xfId="3" applyNumberFormat="1" applyFont="1" applyFill="1" applyBorder="1" applyAlignment="1">
      <alignment horizontal="right" vertical="center" wrapText="1" shrinkToFit="1"/>
    </xf>
    <xf numFmtId="2" fontId="2" fillId="2" borderId="25" xfId="3" applyNumberFormat="1" applyFont="1" applyFill="1" applyBorder="1" applyAlignment="1">
      <alignment horizontal="center" vertical="center" wrapText="1" shrinkToFit="1"/>
    </xf>
    <xf numFmtId="0" fontId="3" fillId="2" borderId="2" xfId="3" applyFont="1" applyFill="1" applyBorder="1" applyAlignment="1">
      <alignment horizontal="center" vertical="center" wrapText="1" shrinkToFit="1"/>
    </xf>
    <xf numFmtId="167" fontId="3" fillId="2" borderId="2" xfId="3" applyNumberFormat="1" applyFont="1" applyFill="1" applyBorder="1" applyAlignment="1">
      <alignment horizontal="right" vertical="center" wrapText="1" shrinkToFit="1"/>
    </xf>
    <xf numFmtId="2" fontId="3" fillId="2" borderId="2" xfId="3" applyNumberFormat="1" applyFont="1" applyFill="1" applyBorder="1" applyAlignment="1">
      <alignment horizontal="right" vertical="center" wrapText="1" shrinkToFit="1"/>
    </xf>
    <xf numFmtId="2" fontId="3" fillId="2" borderId="2" xfId="3" applyNumberFormat="1" applyFont="1" applyFill="1" applyBorder="1" applyAlignment="1">
      <alignment horizontal="center" vertical="center" wrapText="1" shrinkToFit="1"/>
    </xf>
    <xf numFmtId="165" fontId="5" fillId="2" borderId="8" xfId="4" applyNumberFormat="1" applyFont="1" applyFill="1" applyBorder="1" applyAlignment="1">
      <alignment horizontal="right" vertical="center" wrapText="1" shrinkToFit="1"/>
    </xf>
    <xf numFmtId="2" fontId="2" fillId="2" borderId="2" xfId="4" applyNumberFormat="1" applyFont="1" applyFill="1" applyBorder="1" applyAlignment="1">
      <alignment horizontal="left" wrapText="1" shrinkToFit="1"/>
    </xf>
    <xf numFmtId="2" fontId="5" fillId="2" borderId="2" xfId="2" applyNumberFormat="1" applyFont="1" applyFill="1" applyBorder="1" applyAlignment="1">
      <alignment horizontal="right" vertical="center" wrapText="1" shrinkToFit="1"/>
    </xf>
    <xf numFmtId="2" fontId="2" fillId="2" borderId="2" xfId="2" applyNumberFormat="1" applyFont="1" applyFill="1" applyBorder="1" applyAlignment="1">
      <alignment horizontal="center" vertical="top" wrapText="1" shrinkToFit="1"/>
    </xf>
    <xf numFmtId="2" fontId="2" fillId="2" borderId="2" xfId="3" applyNumberFormat="1" applyFont="1" applyFill="1" applyBorder="1" applyAlignment="1">
      <alignment horizontal="center" vertical="top" wrapText="1" shrinkToFit="1"/>
    </xf>
    <xf numFmtId="2" fontId="2" fillId="2" borderId="2" xfId="2" applyNumberFormat="1" applyFont="1" applyFill="1" applyBorder="1" applyAlignment="1">
      <alignment horizontal="left" vertical="top" wrapText="1" shrinkToFit="1"/>
    </xf>
    <xf numFmtId="2" fontId="3" fillId="2" borderId="2" xfId="2" applyNumberFormat="1" applyFont="1" applyFill="1" applyBorder="1" applyAlignment="1">
      <alignment horizontal="right" vertical="center" wrapText="1" shrinkToFit="1"/>
    </xf>
    <xf numFmtId="4" fontId="3" fillId="2" borderId="2" xfId="2" applyNumberFormat="1" applyFont="1" applyFill="1" applyBorder="1" applyAlignment="1">
      <alignment horizontal="left" vertical="center" wrapText="1" shrinkToFit="1"/>
    </xf>
    <xf numFmtId="0" fontId="5" fillId="2" borderId="2" xfId="2" applyFont="1" applyFill="1" applyBorder="1" applyAlignment="1">
      <alignment horizontal="left" vertical="center" wrapText="1" shrinkToFit="1"/>
    </xf>
    <xf numFmtId="0" fontId="3" fillId="2" borderId="28" xfId="4" applyFont="1" applyFill="1" applyBorder="1" applyAlignment="1">
      <alignment horizontal="center"/>
    </xf>
    <xf numFmtId="0" fontId="3" fillId="2" borderId="27" xfId="4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167" fontId="3" fillId="2" borderId="0" xfId="4" applyNumberFormat="1" applyFont="1" applyFill="1" applyAlignment="1">
      <alignment horizontal="right"/>
    </xf>
    <xf numFmtId="165" fontId="3" fillId="2" borderId="0" xfId="4" applyNumberFormat="1" applyFont="1" applyFill="1" applyAlignment="1">
      <alignment horizontal="right"/>
    </xf>
    <xf numFmtId="0" fontId="15" fillId="2" borderId="2" xfId="4" applyFont="1" applyFill="1" applyBorder="1" applyAlignment="1">
      <alignment horizontal="center"/>
    </xf>
    <xf numFmtId="167" fontId="15" fillId="2" borderId="2" xfId="4" applyNumberFormat="1" applyFont="1" applyFill="1" applyBorder="1" applyAlignment="1">
      <alignment horizontal="right"/>
    </xf>
    <xf numFmtId="165" fontId="15" fillId="2" borderId="2" xfId="4" applyNumberFormat="1" applyFont="1" applyFill="1" applyBorder="1" applyAlignment="1">
      <alignment horizontal="right"/>
    </xf>
    <xf numFmtId="2" fontId="2" fillId="2" borderId="25" xfId="2" applyNumberFormat="1" applyFont="1" applyFill="1" applyBorder="1" applyAlignment="1">
      <alignment horizontal="center" vertical="center" wrapText="1" shrinkToFit="1"/>
    </xf>
    <xf numFmtId="166" fontId="2" fillId="2" borderId="2" xfId="4" applyNumberFormat="1" applyFont="1" applyFill="1" applyBorder="1" applyAlignment="1">
      <alignment horizontal="right" vertical="center" wrapText="1" shrinkToFit="1"/>
    </xf>
    <xf numFmtId="49" fontId="3" fillId="2" borderId="2" xfId="2" applyNumberFormat="1" applyFont="1" applyFill="1" applyBorder="1" applyAlignment="1">
      <alignment horizontal="center" vertical="top" wrapText="1" shrinkToFit="1"/>
    </xf>
    <xf numFmtId="0" fontId="5" fillId="2" borderId="2" xfId="4" applyFont="1" applyFill="1" applyBorder="1" applyAlignment="1">
      <alignment vertical="top" wrapText="1" shrinkToFit="1"/>
    </xf>
    <xf numFmtId="49" fontId="5" fillId="2" borderId="2" xfId="2" applyNumberFormat="1" applyFont="1" applyFill="1" applyBorder="1" applyAlignment="1">
      <alignment horizontal="center" vertical="top" wrapText="1" shrinkToFit="1"/>
    </xf>
    <xf numFmtId="2" fontId="5" fillId="2" borderId="2" xfId="2" applyNumberFormat="1" applyFont="1" applyFill="1" applyBorder="1" applyAlignment="1">
      <alignment horizontal="center" vertical="top" wrapText="1" shrinkToFit="1"/>
    </xf>
    <xf numFmtId="167" fontId="3" fillId="2" borderId="2" xfId="2" applyNumberFormat="1" applyFont="1" applyFill="1" applyBorder="1" applyAlignment="1">
      <alignment horizontal="center" vertical="center" wrapText="1" shrinkToFit="1"/>
    </xf>
    <xf numFmtId="49" fontId="10" fillId="2" borderId="2" xfId="2" applyNumberFormat="1" applyFont="1" applyFill="1" applyBorder="1" applyAlignment="1">
      <alignment horizontal="center" vertical="center" wrapText="1" shrinkToFit="1"/>
    </xf>
    <xf numFmtId="0" fontId="10" fillId="2" borderId="2" xfId="2" applyFont="1" applyFill="1" applyBorder="1" applyAlignment="1">
      <alignment horizontal="center" vertical="center" wrapText="1" shrinkToFit="1"/>
    </xf>
    <xf numFmtId="167" fontId="10" fillId="2" borderId="2" xfId="2" applyNumberFormat="1" applyFont="1" applyFill="1" applyBorder="1" applyAlignment="1">
      <alignment horizontal="center" vertical="center" wrapText="1" shrinkToFit="1"/>
    </xf>
    <xf numFmtId="2" fontId="10" fillId="2" borderId="2" xfId="2" applyNumberFormat="1" applyFont="1" applyFill="1" applyBorder="1" applyAlignment="1">
      <alignment horizontal="center" vertical="center" wrapText="1" shrinkToFit="1"/>
    </xf>
    <xf numFmtId="170" fontId="2" fillId="2" borderId="2" xfId="2" applyNumberFormat="1" applyFont="1" applyFill="1" applyBorder="1" applyAlignment="1">
      <alignment horizontal="right" vertical="center" wrapText="1" shrinkToFit="1"/>
    </xf>
    <xf numFmtId="167" fontId="2" fillId="2" borderId="2" xfId="2" applyNumberFormat="1" applyFont="1" applyFill="1" applyBorder="1" applyAlignment="1">
      <alignment vertical="center" wrapText="1" shrinkToFit="1"/>
    </xf>
    <xf numFmtId="165" fontId="2" fillId="2" borderId="2" xfId="2" applyNumberFormat="1" applyFont="1" applyFill="1" applyBorder="1" applyAlignment="1">
      <alignment vertical="center" wrapText="1" shrinkToFit="1"/>
    </xf>
    <xf numFmtId="0" fontId="2" fillId="2" borderId="24" xfId="3" applyFont="1" applyFill="1" applyBorder="1" applyAlignment="1">
      <alignment horizontal="center" vertical="center" wrapText="1" shrinkToFit="1"/>
    </xf>
    <xf numFmtId="1" fontId="3" fillId="2" borderId="2" xfId="3" applyNumberFormat="1" applyFont="1" applyFill="1" applyBorder="1" applyAlignment="1">
      <alignment horizontal="center" vertical="center" wrapText="1" shrinkToFit="1"/>
    </xf>
    <xf numFmtId="167" fontId="3" fillId="2" borderId="2" xfId="3" applyNumberFormat="1" applyFont="1" applyFill="1" applyBorder="1" applyAlignment="1">
      <alignment horizontal="center" vertical="center" wrapText="1" shrinkToFit="1"/>
    </xf>
    <xf numFmtId="49" fontId="3" fillId="2" borderId="2" xfId="2" applyNumberFormat="1" applyFont="1" applyFill="1" applyBorder="1" applyAlignment="1">
      <alignment vertical="center" wrapText="1" shrinkToFit="1"/>
    </xf>
    <xf numFmtId="2" fontId="3" fillId="2" borderId="2" xfId="2" applyNumberFormat="1" applyFont="1" applyFill="1" applyBorder="1" applyAlignment="1">
      <alignment vertical="center" wrapText="1" shrinkToFit="1"/>
    </xf>
    <xf numFmtId="49" fontId="5" fillId="2" borderId="2" xfId="2" applyNumberFormat="1" applyFont="1" applyFill="1" applyBorder="1" applyAlignment="1">
      <alignment vertical="center" wrapText="1" shrinkToFit="1"/>
    </xf>
    <xf numFmtId="2" fontId="5" fillId="2" borderId="2" xfId="2" applyNumberFormat="1" applyFont="1" applyFill="1" applyBorder="1" applyAlignment="1">
      <alignment vertical="center" wrapText="1" shrinkToFit="1"/>
    </xf>
    <xf numFmtId="49" fontId="2" fillId="2" borderId="2" xfId="2" applyNumberFormat="1" applyFont="1" applyFill="1" applyBorder="1" applyAlignment="1">
      <alignment vertical="center" wrapText="1" shrinkToFit="1"/>
    </xf>
    <xf numFmtId="170" fontId="2" fillId="2" borderId="2" xfId="2" applyNumberFormat="1" applyFont="1" applyFill="1" applyBorder="1" applyAlignment="1">
      <alignment horizontal="center" vertical="center" wrapText="1" shrinkToFit="1"/>
    </xf>
    <xf numFmtId="49" fontId="2" fillId="2" borderId="2" xfId="5" applyNumberFormat="1" applyFont="1" applyFill="1" applyBorder="1" applyAlignment="1">
      <alignment horizontal="center" vertical="center" wrapText="1" shrinkToFit="1"/>
    </xf>
    <xf numFmtId="2" fontId="2" fillId="2" borderId="2" xfId="5" applyNumberFormat="1" applyFont="1" applyFill="1" applyBorder="1" applyAlignment="1">
      <alignment horizontal="center" vertical="center" wrapText="1" shrinkToFit="1"/>
    </xf>
    <xf numFmtId="2" fontId="2" fillId="2" borderId="2" xfId="4" applyNumberFormat="1" applyFont="1" applyFill="1" applyBorder="1" applyAlignment="1">
      <alignment vertical="center" wrapText="1" shrinkToFit="1"/>
    </xf>
    <xf numFmtId="49" fontId="5" fillId="2" borderId="2" xfId="5" applyNumberFormat="1" applyFont="1" applyFill="1" applyBorder="1" applyAlignment="1">
      <alignment horizontal="center" vertical="center" wrapText="1" shrinkToFit="1"/>
    </xf>
    <xf numFmtId="2" fontId="5" fillId="2" borderId="2" xfId="5" applyNumberFormat="1" applyFont="1" applyFill="1" applyBorder="1" applyAlignment="1">
      <alignment horizontal="center" vertical="center" wrapText="1" shrinkToFit="1"/>
    </xf>
    <xf numFmtId="2" fontId="2" fillId="2" borderId="2" xfId="3" applyNumberFormat="1" applyFont="1" applyFill="1" applyBorder="1" applyAlignment="1">
      <alignment vertical="center" wrapText="1" shrinkToFit="1"/>
    </xf>
    <xf numFmtId="0" fontId="2" fillId="2" borderId="2" xfId="5" applyNumberFormat="1" applyFont="1" applyFill="1" applyBorder="1" applyAlignment="1">
      <alignment horizontal="center" vertical="center" wrapText="1" shrinkToFit="1"/>
    </xf>
    <xf numFmtId="167" fontId="2" fillId="2" borderId="2" xfId="5" applyNumberFormat="1" applyFont="1" applyFill="1" applyBorder="1" applyAlignment="1">
      <alignment horizontal="center" vertical="center" wrapText="1" shrinkToFit="1"/>
    </xf>
    <xf numFmtId="167" fontId="2" fillId="2" borderId="24" xfId="3" applyNumberFormat="1" applyFont="1" applyFill="1" applyBorder="1" applyAlignment="1">
      <alignment horizontal="center" vertical="center" wrapText="1" shrinkToFit="1"/>
    </xf>
    <xf numFmtId="167" fontId="5" fillId="2" borderId="24" xfId="4" applyNumberFormat="1" applyFont="1" applyFill="1" applyBorder="1" applyAlignment="1">
      <alignment horizontal="right" vertical="center" wrapText="1" shrinkToFit="1"/>
    </xf>
    <xf numFmtId="2" fontId="2" fillId="2" borderId="24" xfId="3" applyNumberFormat="1" applyFont="1" applyFill="1" applyBorder="1" applyAlignment="1">
      <alignment horizontal="center" vertical="center" wrapText="1" shrinkToFit="1"/>
    </xf>
    <xf numFmtId="165" fontId="5" fillId="2" borderId="24" xfId="4" applyNumberFormat="1" applyFont="1" applyFill="1" applyBorder="1" applyAlignment="1">
      <alignment horizontal="right" vertical="center" wrapText="1" shrinkToFit="1"/>
    </xf>
    <xf numFmtId="165" fontId="5" fillId="2" borderId="13" xfId="4" applyNumberFormat="1" applyFont="1" applyFill="1" applyBorder="1" applyAlignment="1">
      <alignment horizontal="right" vertical="center" wrapText="1" shrinkToFit="1"/>
    </xf>
    <xf numFmtId="165" fontId="3" fillId="2" borderId="2" xfId="5" applyNumberFormat="1" applyFont="1" applyFill="1" applyBorder="1" applyAlignment="1">
      <alignment horizontal="right" vertical="center" wrapText="1" shrinkToFit="1"/>
    </xf>
    <xf numFmtId="2" fontId="3" fillId="2" borderId="2" xfId="5" applyNumberFormat="1" applyFont="1" applyFill="1" applyBorder="1" applyAlignment="1">
      <alignment horizontal="center" vertical="center" wrapText="1" shrinkToFit="1"/>
    </xf>
    <xf numFmtId="0" fontId="3" fillId="2" borderId="2" xfId="5" applyNumberFormat="1" applyFont="1" applyFill="1" applyBorder="1" applyAlignment="1">
      <alignment horizontal="center" vertical="center" wrapText="1" shrinkToFit="1"/>
    </xf>
    <xf numFmtId="167" fontId="3" fillId="2" borderId="2" xfId="5" applyNumberFormat="1" applyFont="1" applyFill="1" applyBorder="1" applyAlignment="1">
      <alignment horizontal="right" vertical="center" wrapText="1" shrinkToFit="1"/>
    </xf>
    <xf numFmtId="167" fontId="3" fillId="2" borderId="2" xfId="5" applyNumberFormat="1" applyFont="1" applyFill="1" applyBorder="1" applyAlignment="1">
      <alignment horizontal="center" vertical="center" wrapText="1" shrinkToFit="1"/>
    </xf>
    <xf numFmtId="165" fontId="3" fillId="2" borderId="24" xfId="5" applyNumberFormat="1" applyFont="1" applyFill="1" applyBorder="1" applyAlignment="1">
      <alignment horizontal="right" vertical="center" wrapText="1" shrinkToFit="1"/>
    </xf>
    <xf numFmtId="165" fontId="3" fillId="2" borderId="13" xfId="5" applyNumberFormat="1" applyFont="1" applyFill="1" applyBorder="1" applyAlignment="1">
      <alignment horizontal="right" vertical="center" wrapText="1" shrinkToFit="1"/>
    </xf>
    <xf numFmtId="165" fontId="13" fillId="2" borderId="0" xfId="4" applyNumberFormat="1" applyFill="1"/>
    <xf numFmtId="167" fontId="13" fillId="2" borderId="0" xfId="4" applyNumberFormat="1" applyFill="1" applyAlignment="1">
      <alignment horizontal="center"/>
    </xf>
    <xf numFmtId="167" fontId="13" fillId="2" borderId="0" xfId="4" applyNumberFormat="1" applyFill="1"/>
    <xf numFmtId="0" fontId="10" fillId="2" borderId="2" xfId="4" applyFont="1" applyFill="1" applyBorder="1" applyAlignment="1">
      <alignment horizontal="center" vertical="center" wrapText="1" shrinkToFit="1"/>
    </xf>
    <xf numFmtId="165" fontId="2" fillId="2" borderId="2" xfId="0" applyNumberFormat="1" applyFont="1" applyFill="1" applyBorder="1" applyAlignment="1">
      <alignment horizontal="right" vertical="center" wrapText="1" shrinkToFit="1"/>
    </xf>
    <xf numFmtId="0" fontId="6" fillId="2" borderId="12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49" fontId="2" fillId="2" borderId="1" xfId="0" applyNumberFormat="1" applyFont="1" applyFill="1" applyBorder="1" applyAlignment="1">
      <alignment horizontal="center" vertical="top" wrapText="1" shrinkToFit="1"/>
    </xf>
    <xf numFmtId="165" fontId="8" fillId="2" borderId="13" xfId="0" applyNumberFormat="1" applyFont="1" applyFill="1" applyBorder="1" applyAlignment="1">
      <alignment horizontal="right" vertical="center" wrapText="1" shrinkToFit="1"/>
    </xf>
    <xf numFmtId="2" fontId="2" fillId="2" borderId="3" xfId="2" applyNumberFormat="1" applyFont="1" applyFill="1" applyBorder="1" applyAlignment="1">
      <alignment horizontal="left" vertical="top" wrapText="1" shrinkToFit="1"/>
    </xf>
    <xf numFmtId="165" fontId="8" fillId="2" borderId="2" xfId="0" applyNumberFormat="1" applyFont="1" applyFill="1" applyBorder="1" applyAlignment="1">
      <alignment horizontal="right" vertical="center" wrapText="1" shrinkToFit="1"/>
    </xf>
    <xf numFmtId="49" fontId="2" fillId="2" borderId="10" xfId="0" applyNumberFormat="1" applyFont="1" applyFill="1" applyBorder="1" applyAlignment="1">
      <alignment horizontal="center" vertical="center" wrapText="1" shrinkToFit="1"/>
    </xf>
    <xf numFmtId="0" fontId="14" fillId="2" borderId="2" xfId="0" applyFont="1" applyFill="1" applyBorder="1" applyAlignment="1">
      <alignment wrapText="1" shrinkToFit="1"/>
    </xf>
    <xf numFmtId="165" fontId="14" fillId="2" borderId="2" xfId="0" applyNumberFormat="1" applyFont="1" applyFill="1" applyBorder="1" applyAlignment="1">
      <alignment vertical="center" wrapText="1" shrinkToFit="1"/>
    </xf>
    <xf numFmtId="49" fontId="2" fillId="2" borderId="2" xfId="4" applyNumberFormat="1" applyFont="1" applyFill="1" applyBorder="1" applyAlignment="1">
      <alignment wrapText="1" shrinkToFit="1"/>
    </xf>
    <xf numFmtId="167" fontId="2" fillId="2" borderId="9" xfId="4" applyNumberFormat="1" applyFont="1" applyFill="1" applyBorder="1" applyAlignment="1">
      <alignment horizontal="center" vertical="center" wrapText="1"/>
    </xf>
    <xf numFmtId="0" fontId="3" fillId="2" borderId="25" xfId="2" applyFont="1" applyFill="1" applyBorder="1" applyAlignment="1">
      <alignment horizontal="center" vertical="center" wrapText="1" shrinkToFit="1"/>
    </xf>
    <xf numFmtId="0" fontId="5" fillId="2" borderId="25" xfId="2" applyFont="1" applyFill="1" applyBorder="1" applyAlignment="1">
      <alignment horizontal="center" vertical="center" wrapText="1" shrinkToFit="1"/>
    </xf>
    <xf numFmtId="2" fontId="3" fillId="2" borderId="25" xfId="4" applyNumberFormat="1" applyFont="1" applyFill="1" applyBorder="1" applyAlignment="1">
      <alignment horizontal="center" vertical="center" wrapText="1" shrinkToFit="1"/>
    </xf>
    <xf numFmtId="0" fontId="2" fillId="2" borderId="25" xfId="4" applyFont="1" applyFill="1" applyBorder="1" applyAlignment="1">
      <alignment horizontal="center" vertical="center"/>
    </xf>
    <xf numFmtId="0" fontId="2" fillId="2" borderId="26" xfId="4" applyFont="1" applyFill="1" applyBorder="1" applyAlignment="1">
      <alignment horizontal="center" vertical="center" wrapText="1" shrinkToFit="1"/>
    </xf>
    <xf numFmtId="0" fontId="2" fillId="2" borderId="24" xfId="4" applyFont="1" applyFill="1" applyBorder="1" applyAlignment="1">
      <alignment horizontal="center" vertical="center" wrapText="1" shrinkToFit="1"/>
    </xf>
    <xf numFmtId="165" fontId="2" fillId="2" borderId="25" xfId="4" applyNumberFormat="1" applyFont="1" applyFill="1" applyBorder="1" applyAlignment="1">
      <alignment horizontal="center" vertical="center" wrapText="1" shrinkToFit="1"/>
    </xf>
    <xf numFmtId="0" fontId="2" fillId="2" borderId="25" xfId="3" applyFont="1" applyFill="1" applyBorder="1" applyAlignment="1">
      <alignment vertical="center" wrapText="1" shrinkToFit="1"/>
    </xf>
    <xf numFmtId="170" fontId="2" fillId="2" borderId="25" xfId="4" applyNumberFormat="1" applyFont="1" applyFill="1" applyBorder="1" applyAlignment="1">
      <alignment horizontal="right" vertical="center" wrapText="1" shrinkToFit="1"/>
    </xf>
    <xf numFmtId="0" fontId="13" fillId="2" borderId="25" xfId="4" applyFill="1" applyBorder="1" applyAlignment="1">
      <alignment horizontal="center"/>
    </xf>
    <xf numFmtId="0" fontId="2" fillId="2" borderId="25" xfId="3" applyFont="1" applyFill="1" applyBorder="1" applyAlignment="1">
      <alignment horizontal="center"/>
    </xf>
    <xf numFmtId="0" fontId="5" fillId="2" borderId="25" xfId="3" applyFont="1" applyFill="1" applyBorder="1" applyAlignment="1">
      <alignment horizontal="center" vertical="center" wrapText="1" shrinkToFit="1"/>
    </xf>
    <xf numFmtId="0" fontId="3" fillId="2" borderId="25" xfId="3" applyFont="1" applyFill="1" applyBorder="1" applyAlignment="1">
      <alignment horizontal="center" vertical="center" wrapText="1" shrinkToFit="1"/>
    </xf>
    <xf numFmtId="0" fontId="15" fillId="2" borderId="25" xfId="4" applyFont="1" applyFill="1" applyBorder="1" applyAlignment="1">
      <alignment horizontal="center"/>
    </xf>
    <xf numFmtId="0" fontId="10" fillId="2" borderId="25" xfId="2" applyFont="1" applyFill="1" applyBorder="1" applyAlignment="1">
      <alignment horizontal="center" vertical="center" wrapText="1" shrinkToFit="1"/>
    </xf>
    <xf numFmtId="2" fontId="5" fillId="2" borderId="25" xfId="2" applyNumberFormat="1" applyFont="1" applyFill="1" applyBorder="1" applyAlignment="1">
      <alignment horizontal="center" vertical="center" wrapText="1" shrinkToFit="1"/>
    </xf>
    <xf numFmtId="0" fontId="2" fillId="2" borderId="25" xfId="5" applyNumberFormat="1" applyFont="1" applyFill="1" applyBorder="1" applyAlignment="1">
      <alignment horizontal="center" vertical="center" wrapText="1" shrinkToFit="1"/>
    </xf>
    <xf numFmtId="2" fontId="3" fillId="2" borderId="25" xfId="5" applyNumberFormat="1" applyFont="1" applyFill="1" applyBorder="1" applyAlignment="1">
      <alignment horizontal="center" vertical="center" wrapText="1" shrinkToFit="1"/>
    </xf>
    <xf numFmtId="165" fontId="2" fillId="2" borderId="0" xfId="4" applyNumberFormat="1" applyFont="1" applyFill="1" applyBorder="1" applyAlignment="1">
      <alignment horizontal="left"/>
    </xf>
    <xf numFmtId="165" fontId="3" fillId="2" borderId="2" xfId="4" applyNumberFormat="1" applyFont="1" applyFill="1" applyBorder="1" applyAlignment="1">
      <alignment horizontal="center" vertical="center" wrapText="1" shrinkToFit="1"/>
    </xf>
    <xf numFmtId="49" fontId="11" fillId="2" borderId="2" xfId="4" applyNumberFormat="1" applyFont="1" applyFill="1" applyBorder="1" applyAlignment="1">
      <alignment horizontal="center" vertical="center" wrapText="1" shrinkToFit="1"/>
    </xf>
    <xf numFmtId="2" fontId="2" fillId="2" borderId="2" xfId="4" applyNumberFormat="1" applyFont="1" applyFill="1" applyBorder="1" applyAlignment="1">
      <alignment horizontal="center"/>
    </xf>
    <xf numFmtId="0" fontId="2" fillId="2" borderId="2" xfId="4" applyFont="1" applyFill="1" applyBorder="1" applyAlignment="1">
      <alignment horizontal="justify" vertical="center" wrapText="1" shrinkToFit="1"/>
    </xf>
    <xf numFmtId="0" fontId="2" fillId="2" borderId="2" xfId="2" applyFont="1" applyFill="1" applyBorder="1" applyAlignment="1">
      <alignment horizontal="left" vertical="top" wrapText="1" shrinkToFit="1"/>
    </xf>
    <xf numFmtId="2" fontId="3" fillId="2" borderId="2" xfId="4" applyNumberFormat="1" applyFont="1" applyFill="1" applyBorder="1" applyAlignment="1">
      <alignment horizontal="left" vertical="center" wrapText="1" shrinkToFit="1"/>
    </xf>
    <xf numFmtId="2" fontId="3" fillId="2" borderId="2" xfId="4" applyNumberFormat="1" applyFont="1" applyFill="1" applyBorder="1" applyAlignment="1">
      <alignment vertical="center" wrapText="1" shrinkToFit="1"/>
    </xf>
    <xf numFmtId="2" fontId="5" fillId="2" borderId="2" xfId="4" applyNumberFormat="1" applyFont="1" applyFill="1" applyBorder="1" applyAlignment="1">
      <alignment vertical="center" wrapText="1" shrinkToFit="1"/>
    </xf>
    <xf numFmtId="1" fontId="5" fillId="2" borderId="2" xfId="2" applyNumberFormat="1" applyFont="1" applyFill="1" applyBorder="1" applyAlignment="1">
      <alignment horizontal="center" vertical="center" wrapText="1" shrinkToFit="1"/>
    </xf>
    <xf numFmtId="49" fontId="3" fillId="2" borderId="2" xfId="4" applyNumberFormat="1" applyFont="1" applyFill="1" applyBorder="1" applyAlignment="1">
      <alignment horizontal="center" vertical="center"/>
    </xf>
    <xf numFmtId="0" fontId="3" fillId="2" borderId="2" xfId="4" applyFont="1" applyFill="1" applyBorder="1" applyAlignment="1">
      <alignment horizontal="center" vertical="center"/>
    </xf>
    <xf numFmtId="0" fontId="3" fillId="2" borderId="2" xfId="4" applyFont="1" applyFill="1" applyBorder="1" applyAlignment="1">
      <alignment vertical="center"/>
    </xf>
    <xf numFmtId="2" fontId="5" fillId="2" borderId="2" xfId="4" applyNumberFormat="1" applyFont="1" applyFill="1" applyBorder="1" applyAlignment="1">
      <alignment horizontal="left" vertical="center" wrapText="1" shrinkToFit="1"/>
    </xf>
    <xf numFmtId="4" fontId="3" fillId="2" borderId="2" xfId="3" applyNumberFormat="1" applyFont="1" applyFill="1" applyBorder="1" applyAlignment="1">
      <alignment horizontal="left" vertical="center" wrapText="1" shrinkToFit="1"/>
    </xf>
    <xf numFmtId="4" fontId="5" fillId="2" borderId="2" xfId="3" applyNumberFormat="1" applyFont="1" applyFill="1" applyBorder="1" applyAlignment="1">
      <alignment horizontal="left" vertical="center" wrapText="1" shrinkToFit="1"/>
    </xf>
    <xf numFmtId="4" fontId="2" fillId="2" borderId="2" xfId="3" applyNumberFormat="1" applyFont="1" applyFill="1" applyBorder="1" applyAlignment="1">
      <alignment horizontal="left" wrapText="1" shrinkToFit="1"/>
    </xf>
    <xf numFmtId="49" fontId="2" fillId="2" borderId="2" xfId="3" applyNumberFormat="1" applyFont="1" applyFill="1" applyBorder="1" applyAlignment="1">
      <alignment horizontal="left" vertical="center" wrapText="1" shrinkToFit="1"/>
    </xf>
    <xf numFmtId="0" fontId="5" fillId="2" borderId="2" xfId="3" applyFont="1" applyFill="1" applyBorder="1" applyAlignment="1">
      <alignment horizontal="left" vertical="center" wrapText="1" shrinkToFit="1"/>
    </xf>
    <xf numFmtId="4" fontId="2" fillId="2" borderId="2" xfId="3" applyNumberFormat="1" applyFont="1" applyFill="1" applyBorder="1" applyAlignment="1">
      <alignment horizontal="left" vertical="top" wrapText="1" shrinkToFit="1"/>
    </xf>
    <xf numFmtId="2" fontId="2" fillId="2" borderId="2" xfId="3" applyNumberFormat="1" applyFont="1" applyFill="1" applyBorder="1" applyAlignment="1">
      <alignment wrapText="1" shrinkToFit="1"/>
    </xf>
    <xf numFmtId="2" fontId="16" fillId="2" borderId="2" xfId="2" applyNumberFormat="1" applyFont="1" applyFill="1" applyBorder="1" applyAlignment="1">
      <alignment horizontal="center" vertical="center" wrapText="1" shrinkToFit="1"/>
    </xf>
    <xf numFmtId="4" fontId="2" fillId="2" borderId="2" xfId="2" applyNumberFormat="1" applyFont="1" applyFill="1" applyBorder="1" applyAlignment="1">
      <alignment horizontal="left" wrapText="1" shrinkToFit="1"/>
    </xf>
    <xf numFmtId="2" fontId="2" fillId="2" borderId="2" xfId="3" applyNumberFormat="1" applyFont="1" applyFill="1" applyBorder="1" applyAlignment="1">
      <alignment horizontal="center"/>
    </xf>
    <xf numFmtId="2" fontId="2" fillId="2" borderId="2" xfId="3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left" vertical="center" wrapText="1" shrinkToFit="1"/>
    </xf>
    <xf numFmtId="49" fontId="5" fillId="2" borderId="2" xfId="4" applyNumberFormat="1" applyFont="1" applyFill="1" applyBorder="1" applyAlignment="1">
      <alignment vertical="center" wrapText="1" shrinkToFit="1"/>
    </xf>
    <xf numFmtId="2" fontId="2" fillId="2" borderId="2" xfId="3" applyNumberFormat="1" applyFont="1" applyFill="1" applyBorder="1" applyAlignment="1">
      <alignment horizontal="center" wrapText="1" shrinkToFit="1"/>
    </xf>
    <xf numFmtId="2" fontId="3" fillId="2" borderId="2" xfId="3" applyNumberFormat="1" applyFont="1" applyFill="1" applyBorder="1" applyAlignment="1">
      <alignment vertical="center" wrapText="1" shrinkToFit="1"/>
    </xf>
    <xf numFmtId="2" fontId="2" fillId="2" borderId="2" xfId="4" applyNumberFormat="1" applyFont="1" applyFill="1" applyBorder="1" applyAlignment="1">
      <alignment horizontal="left" vertical="top" wrapText="1" shrinkToFit="1"/>
    </xf>
    <xf numFmtId="0" fontId="3" fillId="2" borderId="2" xfId="2" applyFont="1" applyFill="1" applyBorder="1" applyAlignment="1">
      <alignment vertical="center" wrapText="1" shrinkToFit="1"/>
    </xf>
    <xf numFmtId="0" fontId="5" fillId="2" borderId="2" xfId="2" applyFont="1" applyFill="1" applyBorder="1" applyAlignment="1">
      <alignment vertical="center" wrapText="1" shrinkToFit="1"/>
    </xf>
    <xf numFmtId="49" fontId="2" fillId="2" borderId="2" xfId="2" applyNumberFormat="1" applyFont="1" applyFill="1" applyBorder="1" applyAlignment="1">
      <alignment horizontal="center" vertical="top"/>
    </xf>
    <xf numFmtId="0" fontId="2" fillId="2" borderId="2" xfId="2" applyFont="1" applyFill="1" applyBorder="1" applyAlignment="1">
      <alignment horizontal="center" vertical="top"/>
    </xf>
    <xf numFmtId="2" fontId="3" fillId="2" borderId="2" xfId="3" applyNumberFormat="1" applyFont="1" applyFill="1" applyBorder="1" applyAlignment="1">
      <alignment horizontal="left" vertical="center" wrapText="1" shrinkToFit="1"/>
    </xf>
    <xf numFmtId="49" fontId="3" fillId="2" borderId="2" xfId="5" applyNumberFormat="1" applyFont="1" applyFill="1" applyBorder="1" applyAlignment="1">
      <alignment horizontal="center" vertical="center" wrapText="1" shrinkToFit="1"/>
    </xf>
    <xf numFmtId="2" fontId="5" fillId="2" borderId="2" xfId="3" applyNumberFormat="1" applyFont="1" applyFill="1" applyBorder="1" applyAlignment="1">
      <alignment horizontal="left" vertical="center" wrapText="1" shrinkToFit="1"/>
    </xf>
    <xf numFmtId="2" fontId="5" fillId="2" borderId="2" xfId="3" applyNumberFormat="1" applyFont="1" applyFill="1" applyBorder="1" applyAlignment="1">
      <alignment vertical="center" wrapText="1" shrinkToFit="1"/>
    </xf>
    <xf numFmtId="1" fontId="2" fillId="2" borderId="2" xfId="3" applyNumberFormat="1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168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left"/>
    </xf>
    <xf numFmtId="16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8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165" fontId="3" fillId="0" borderId="4" xfId="0" applyNumberFormat="1" applyFont="1" applyBorder="1"/>
    <xf numFmtId="165" fontId="3" fillId="0" borderId="2" xfId="0" applyNumberFormat="1" applyFont="1" applyBorder="1"/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65" fontId="5" fillId="0" borderId="2" xfId="0" applyNumberFormat="1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4" xfId="0" applyNumberFormat="1" applyFont="1" applyBorder="1"/>
    <xf numFmtId="165" fontId="2" fillId="0" borderId="2" xfId="0" applyNumberFormat="1" applyFont="1" applyBorder="1"/>
    <xf numFmtId="0" fontId="2" fillId="0" borderId="1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right" vertical="center" wrapText="1" shrinkToFit="1"/>
    </xf>
    <xf numFmtId="165" fontId="2" fillId="0" borderId="11" xfId="0" applyNumberFormat="1" applyFont="1" applyBorder="1" applyAlignment="1">
      <alignment horizontal="right" vertical="center" wrapText="1" shrinkToFit="1"/>
    </xf>
    <xf numFmtId="0" fontId="2" fillId="0" borderId="1" xfId="0" applyFont="1" applyBorder="1" applyAlignment="1">
      <alignment horizontal="left" wrapText="1" shrinkToFit="1"/>
    </xf>
    <xf numFmtId="0" fontId="2" fillId="0" borderId="2" xfId="0" applyFont="1" applyBorder="1" applyAlignment="1">
      <alignment wrapText="1"/>
    </xf>
    <xf numFmtId="165" fontId="2" fillId="0" borderId="3" xfId="0" applyNumberFormat="1" applyFont="1" applyBorder="1"/>
    <xf numFmtId="165" fontId="2" fillId="0" borderId="7" xfId="0" applyNumberFormat="1" applyFont="1" applyBorder="1"/>
    <xf numFmtId="0" fontId="3" fillId="0" borderId="1" xfId="0" applyFont="1" applyBorder="1" applyAlignment="1">
      <alignment horizontal="left" wrapText="1" shrinkToFit="1"/>
    </xf>
    <xf numFmtId="0" fontId="3" fillId="0" borderId="1" xfId="0" applyFont="1" applyBorder="1" applyAlignment="1">
      <alignment horizontal="center" wrapText="1" shrinkToFit="1"/>
    </xf>
    <xf numFmtId="49" fontId="3" fillId="0" borderId="1" xfId="0" applyNumberFormat="1" applyFont="1" applyBorder="1" applyAlignment="1">
      <alignment horizontal="center" wrapText="1" shrinkToFit="1"/>
    </xf>
    <xf numFmtId="165" fontId="3" fillId="0" borderId="1" xfId="0" applyNumberFormat="1" applyFont="1" applyBorder="1" applyAlignment="1">
      <alignment wrapText="1" shrinkToFit="1"/>
    </xf>
    <xf numFmtId="165" fontId="3" fillId="0" borderId="4" xfId="0" applyNumberFormat="1" applyFont="1" applyBorder="1" applyAlignment="1">
      <alignment wrapText="1" shrinkToFit="1"/>
    </xf>
    <xf numFmtId="165" fontId="3" fillId="0" borderId="2" xfId="0" applyNumberFormat="1" applyFont="1" applyBorder="1" applyAlignment="1">
      <alignment wrapText="1" shrinkToFit="1"/>
    </xf>
    <xf numFmtId="0" fontId="5" fillId="0" borderId="1" xfId="0" applyFont="1" applyBorder="1" applyAlignment="1">
      <alignment horizontal="left" wrapText="1" shrinkToFit="1"/>
    </xf>
    <xf numFmtId="0" fontId="5" fillId="0" borderId="1" xfId="0" applyFont="1" applyBorder="1" applyAlignment="1">
      <alignment horizontal="center" wrapText="1" shrinkToFit="1"/>
    </xf>
    <xf numFmtId="49" fontId="5" fillId="0" borderId="1" xfId="0" applyNumberFormat="1" applyFont="1" applyBorder="1" applyAlignment="1">
      <alignment horizontal="center" wrapText="1" shrinkToFit="1"/>
    </xf>
    <xf numFmtId="165" fontId="22" fillId="0" borderId="1" xfId="0" applyNumberFormat="1" applyFont="1" applyBorder="1"/>
    <xf numFmtId="165" fontId="22" fillId="0" borderId="2" xfId="0" applyNumberFormat="1" applyFont="1" applyBorder="1"/>
    <xf numFmtId="0" fontId="2" fillId="0" borderId="1" xfId="0" applyFont="1" applyBorder="1" applyAlignment="1">
      <alignment horizontal="center" wrapText="1" shrinkToFit="1"/>
    </xf>
    <xf numFmtId="49" fontId="2" fillId="0" borderId="1" xfId="0" applyNumberFormat="1" applyFont="1" applyBorder="1" applyAlignment="1">
      <alignment horizontal="center" wrapText="1" shrinkToFit="1"/>
    </xf>
    <xf numFmtId="165" fontId="2" fillId="0" borderId="0" xfId="0" applyNumberFormat="1" applyFont="1" applyAlignment="1">
      <alignment wrapText="1" shrinkToFit="1"/>
    </xf>
    <xf numFmtId="165" fontId="23" fillId="0" borderId="1" xfId="0" applyNumberFormat="1" applyFont="1" applyBorder="1"/>
    <xf numFmtId="165" fontId="2" fillId="0" borderId="4" xfId="0" applyNumberFormat="1" applyFont="1" applyBorder="1" applyAlignment="1">
      <alignment wrapText="1" shrinkToFit="1"/>
    </xf>
    <xf numFmtId="165" fontId="2" fillId="0" borderId="8" xfId="0" applyNumberFormat="1" applyFont="1" applyBorder="1" applyAlignment="1">
      <alignment horizontal="right" vertical="center" wrapText="1" shrinkToFit="1"/>
    </xf>
    <xf numFmtId="165" fontId="15" fillId="0" borderId="1" xfId="0" applyNumberFormat="1" applyFont="1" applyBorder="1"/>
    <xf numFmtId="165" fontId="15" fillId="0" borderId="2" xfId="0" applyNumberFormat="1" applyFont="1" applyBorder="1"/>
    <xf numFmtId="165" fontId="2" fillId="0" borderId="32" xfId="0" applyNumberFormat="1" applyFont="1" applyBorder="1" applyAlignment="1">
      <alignment horizontal="right" vertical="center" wrapText="1" shrinkToFit="1"/>
    </xf>
    <xf numFmtId="165" fontId="2" fillId="0" borderId="1" xfId="0" applyNumberFormat="1" applyFont="1" applyBorder="1" applyAlignment="1">
      <alignment vertical="top" wrapText="1" shrinkToFit="1"/>
    </xf>
    <xf numFmtId="165" fontId="2" fillId="0" borderId="2" xfId="0" applyNumberFormat="1" applyFont="1" applyBorder="1" applyAlignment="1">
      <alignment vertical="top" wrapText="1" shrinkToFit="1"/>
    </xf>
    <xf numFmtId="165" fontId="5" fillId="0" borderId="3" xfId="0" applyNumberFormat="1" applyFont="1" applyBorder="1" applyAlignment="1">
      <alignment wrapText="1" shrinkToFit="1"/>
    </xf>
    <xf numFmtId="165" fontId="24" fillId="0" borderId="1" xfId="0" applyNumberFormat="1" applyFont="1" applyBorder="1"/>
    <xf numFmtId="165" fontId="5" fillId="0" borderId="4" xfId="0" applyNumberFormat="1" applyFont="1" applyBorder="1" applyAlignment="1">
      <alignment wrapText="1" shrinkToFit="1"/>
    </xf>
    <xf numFmtId="165" fontId="24" fillId="0" borderId="2" xfId="0" applyNumberFormat="1" applyFont="1" applyBorder="1"/>
    <xf numFmtId="49" fontId="5" fillId="0" borderId="4" xfId="0" applyNumberFormat="1" applyFont="1" applyBorder="1" applyAlignment="1">
      <alignment horizontal="center" wrapText="1" shrinkToFit="1"/>
    </xf>
    <xf numFmtId="165" fontId="2" fillId="0" borderId="2" xfId="0" applyNumberFormat="1" applyFont="1" applyBorder="1" applyAlignment="1">
      <alignment wrapText="1" shrinkToFit="1"/>
    </xf>
    <xf numFmtId="165" fontId="25" fillId="0" borderId="5" xfId="0" applyNumberFormat="1" applyFont="1" applyBorder="1"/>
    <xf numFmtId="165" fontId="25" fillId="0" borderId="1" xfId="0" applyNumberFormat="1" applyFont="1" applyBorder="1"/>
    <xf numFmtId="165" fontId="25" fillId="0" borderId="2" xfId="0" applyNumberFormat="1" applyFont="1" applyBorder="1"/>
    <xf numFmtId="0" fontId="2" fillId="0" borderId="2" xfId="0" applyFont="1" applyBorder="1" applyAlignment="1">
      <alignment wrapText="1" shrinkToFi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 shrinkToFit="1"/>
    </xf>
    <xf numFmtId="49" fontId="5" fillId="0" borderId="2" xfId="0" applyNumberFormat="1" applyFont="1" applyBorder="1" applyAlignment="1">
      <alignment horizontal="center" vertical="center" wrapText="1" shrinkToFit="1"/>
    </xf>
    <xf numFmtId="49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wrapText="1" shrinkToFit="1"/>
    </xf>
    <xf numFmtId="165" fontId="5" fillId="0" borderId="11" xfId="0" applyNumberFormat="1" applyFont="1" applyBorder="1" applyAlignment="1">
      <alignment wrapText="1" shrinkToFit="1"/>
    </xf>
    <xf numFmtId="0" fontId="17" fillId="0" borderId="0" xfId="0" applyFont="1"/>
    <xf numFmtId="0" fontId="2" fillId="0" borderId="1" xfId="0" applyFont="1" applyBorder="1" applyAlignment="1">
      <alignment horizontal="left" vertical="top" wrapText="1" shrinkToFit="1"/>
    </xf>
    <xf numFmtId="0" fontId="2" fillId="0" borderId="2" xfId="0" applyFont="1" applyBorder="1" applyAlignment="1">
      <alignment horizontal="center" vertical="center" wrapText="1" shrinkToFit="1"/>
    </xf>
    <xf numFmtId="49" fontId="2" fillId="0" borderId="2" xfId="0" applyNumberFormat="1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wrapText="1" shrinkToFit="1"/>
    </xf>
    <xf numFmtId="0" fontId="5" fillId="0" borderId="3" xfId="0" applyFont="1" applyBorder="1" applyAlignment="1">
      <alignment horizontal="center" wrapText="1" shrinkToFit="1"/>
    </xf>
    <xf numFmtId="49" fontId="5" fillId="0" borderId="3" xfId="0" applyNumberFormat="1" applyFont="1" applyBorder="1" applyAlignment="1">
      <alignment horizontal="center" wrapText="1" shrinkToFit="1"/>
    </xf>
    <xf numFmtId="165" fontId="5" fillId="0" borderId="7" xfId="0" applyNumberFormat="1" applyFont="1" applyBorder="1" applyAlignment="1">
      <alignment wrapText="1" shrinkToFit="1"/>
    </xf>
    <xf numFmtId="165" fontId="2" fillId="0" borderId="1" xfId="2" applyNumberFormat="1" applyFont="1" applyBorder="1" applyAlignment="1">
      <alignment wrapText="1" shrinkToFit="1"/>
    </xf>
    <xf numFmtId="165" fontId="2" fillId="0" borderId="4" xfId="2" applyNumberFormat="1" applyFont="1" applyBorder="1" applyAlignment="1">
      <alignment wrapText="1" shrinkToFit="1"/>
    </xf>
    <xf numFmtId="165" fontId="2" fillId="0" borderId="2" xfId="2" applyNumberFormat="1" applyFont="1" applyBorder="1" applyAlignment="1">
      <alignment wrapText="1" shrinkToFit="1"/>
    </xf>
    <xf numFmtId="165" fontId="2" fillId="0" borderId="1" xfId="0" applyNumberFormat="1" applyFont="1" applyBorder="1" applyAlignment="1">
      <alignment wrapText="1" shrinkToFit="1"/>
    </xf>
    <xf numFmtId="0" fontId="2" fillId="0" borderId="1" xfId="3" applyFont="1" applyBorder="1" applyAlignment="1">
      <alignment horizontal="left" wrapText="1" shrinkToFit="1"/>
    </xf>
    <xf numFmtId="165" fontId="2" fillId="0" borderId="3" xfId="0" applyNumberFormat="1" applyFont="1" applyBorder="1" applyAlignment="1">
      <alignment wrapText="1" shrinkToFit="1"/>
    </xf>
    <xf numFmtId="2" fontId="2" fillId="0" borderId="8" xfId="0" applyNumberFormat="1" applyFont="1" applyBorder="1" applyAlignment="1">
      <alignment horizontal="left" wrapText="1" shrinkToFit="1"/>
    </xf>
    <xf numFmtId="0" fontId="2" fillId="0" borderId="8" xfId="0" applyFont="1" applyBorder="1" applyAlignment="1">
      <alignment horizontal="center" wrapText="1" shrinkToFit="1"/>
    </xf>
    <xf numFmtId="49" fontId="2" fillId="0" borderId="8" xfId="0" applyNumberFormat="1" applyFont="1" applyBorder="1" applyAlignment="1">
      <alignment horizontal="center" wrapText="1" shrinkToFit="1"/>
    </xf>
    <xf numFmtId="165" fontId="2" fillId="0" borderId="8" xfId="0" applyNumberFormat="1" applyFont="1" applyBorder="1" applyAlignment="1">
      <alignment wrapText="1" shrinkToFit="1"/>
    </xf>
    <xf numFmtId="165" fontId="15" fillId="0" borderId="9" xfId="0" applyNumberFormat="1" applyFont="1" applyBorder="1"/>
    <xf numFmtId="165" fontId="2" fillId="0" borderId="7" xfId="0" applyNumberFormat="1" applyFont="1" applyBorder="1" applyAlignment="1">
      <alignment wrapText="1" shrinkToFit="1"/>
    </xf>
    <xf numFmtId="165" fontId="15" fillId="0" borderId="8" xfId="0" applyNumberFormat="1" applyFont="1" applyBorder="1"/>
    <xf numFmtId="2" fontId="2" fillId="0" borderId="2" xfId="0" applyNumberFormat="1" applyFont="1" applyBorder="1" applyAlignment="1">
      <alignment horizontal="left" wrapText="1" shrinkToFit="1"/>
    </xf>
    <xf numFmtId="49" fontId="2" fillId="0" borderId="2" xfId="0" applyNumberFormat="1" applyFont="1" applyBorder="1" applyAlignment="1">
      <alignment horizontal="center" wrapText="1" shrinkToFit="1"/>
    </xf>
    <xf numFmtId="0" fontId="2" fillId="0" borderId="4" xfId="0" applyFont="1" applyBorder="1" applyAlignment="1">
      <alignment horizontal="left" wrapText="1" shrinkToFit="1"/>
    </xf>
    <xf numFmtId="0" fontId="2" fillId="0" borderId="2" xfId="0" applyFont="1" applyBorder="1" applyAlignment="1">
      <alignment horizontal="center" wrapText="1" shrinkToFit="1"/>
    </xf>
    <xf numFmtId="49" fontId="2" fillId="0" borderId="25" xfId="0" applyNumberFormat="1" applyFont="1" applyBorder="1" applyAlignment="1">
      <alignment horizontal="center" wrapText="1" shrinkToFit="1"/>
    </xf>
    <xf numFmtId="0" fontId="2" fillId="0" borderId="14" xfId="0" applyFont="1" applyBorder="1" applyAlignment="1">
      <alignment wrapText="1" shrinkToFit="1"/>
    </xf>
    <xf numFmtId="49" fontId="2" fillId="0" borderId="33" xfId="0" applyNumberFormat="1" applyFont="1" applyBorder="1" applyAlignment="1">
      <alignment horizontal="center" wrapText="1" shrinkToFit="1"/>
    </xf>
    <xf numFmtId="165" fontId="2" fillId="0" borderId="13" xfId="0" applyNumberFormat="1" applyFont="1" applyBorder="1" applyAlignment="1">
      <alignment horizontal="right" vertical="center" wrapText="1" shrinkToFit="1"/>
    </xf>
    <xf numFmtId="165" fontId="2" fillId="0" borderId="14" xfId="0" applyNumberFormat="1" applyFont="1" applyBorder="1" applyAlignment="1">
      <alignment horizontal="right" vertical="center" wrapText="1" shrinkToFit="1"/>
    </xf>
    <xf numFmtId="0" fontId="2" fillId="0" borderId="6" xfId="0" applyFont="1" applyBorder="1" applyAlignment="1">
      <alignment horizontal="center" wrapText="1" shrinkToFit="1"/>
    </xf>
    <xf numFmtId="49" fontId="2" fillId="0" borderId="6" xfId="0" applyNumberFormat="1" applyFont="1" applyBorder="1" applyAlignment="1">
      <alignment horizontal="center" wrapText="1" shrinkToFit="1"/>
    </xf>
    <xf numFmtId="2" fontId="2" fillId="0" borderId="6" xfId="2" applyNumberFormat="1" applyFont="1" applyBorder="1" applyAlignment="1">
      <alignment horizontal="left" wrapText="1" shrinkToFit="1"/>
    </xf>
    <xf numFmtId="49" fontId="2" fillId="0" borderId="6" xfId="2" applyNumberFormat="1" applyFont="1" applyBorder="1" applyAlignment="1">
      <alignment horizontal="center" wrapText="1" shrinkToFit="1"/>
    </xf>
    <xf numFmtId="2" fontId="2" fillId="0" borderId="6" xfId="2" applyNumberFormat="1" applyFont="1" applyBorder="1" applyAlignment="1">
      <alignment horizontal="center" wrapText="1" shrinkToFit="1"/>
    </xf>
    <xf numFmtId="165" fontId="15" fillId="0" borderId="5" xfId="0" applyNumberFormat="1" applyFont="1" applyBorder="1"/>
    <xf numFmtId="49" fontId="2" fillId="0" borderId="1" xfId="2" applyNumberFormat="1" applyFont="1" applyBorder="1" applyAlignment="1">
      <alignment horizontal="center" wrapText="1" shrinkToFit="1"/>
    </xf>
    <xf numFmtId="2" fontId="2" fillId="0" borderId="1" xfId="2" applyNumberFormat="1" applyFont="1" applyBorder="1" applyAlignment="1">
      <alignment horizontal="center" wrapText="1" shrinkToFit="1"/>
    </xf>
    <xf numFmtId="2" fontId="2" fillId="0" borderId="1" xfId="2" applyNumberFormat="1" applyFont="1" applyBorder="1" applyAlignment="1">
      <alignment horizontal="left" wrapText="1" shrinkToFit="1"/>
    </xf>
    <xf numFmtId="0" fontId="2" fillId="0" borderId="6" xfId="0" applyFont="1" applyBorder="1" applyAlignment="1">
      <alignment horizontal="left" wrapText="1" shrinkToFit="1"/>
    </xf>
    <xf numFmtId="165" fontId="2" fillId="0" borderId="12" xfId="0" applyNumberFormat="1" applyFont="1" applyBorder="1" applyAlignment="1">
      <alignment wrapText="1" shrinkToFit="1"/>
    </xf>
    <xf numFmtId="165" fontId="26" fillId="0" borderId="2" xfId="0" applyNumberFormat="1" applyFont="1" applyBorder="1"/>
    <xf numFmtId="165" fontId="2" fillId="0" borderId="11" xfId="0" applyNumberFormat="1" applyFont="1" applyBorder="1" applyAlignment="1">
      <alignment wrapText="1" shrinkToFit="1"/>
    </xf>
    <xf numFmtId="0" fontId="2" fillId="0" borderId="3" xfId="0" applyFont="1" applyBorder="1" applyAlignment="1">
      <alignment horizontal="center" wrapText="1" shrinkToFit="1"/>
    </xf>
    <xf numFmtId="49" fontId="2" fillId="0" borderId="3" xfId="0" applyNumberFormat="1" applyFont="1" applyBorder="1" applyAlignment="1">
      <alignment horizontal="center" wrapText="1" shrinkToFit="1"/>
    </xf>
    <xf numFmtId="0" fontId="2" fillId="0" borderId="0" xfId="0" applyFont="1" applyAlignment="1">
      <alignment wrapText="1" shrinkToFit="1"/>
    </xf>
    <xf numFmtId="2" fontId="5" fillId="0" borderId="1" xfId="2" applyNumberFormat="1" applyFont="1" applyBorder="1" applyAlignment="1">
      <alignment horizontal="left" wrapText="1" shrinkToFit="1"/>
    </xf>
    <xf numFmtId="49" fontId="5" fillId="0" borderId="1" xfId="2" applyNumberFormat="1" applyFont="1" applyBorder="1" applyAlignment="1">
      <alignment horizontal="center" wrapText="1" shrinkToFit="1"/>
    </xf>
    <xf numFmtId="2" fontId="5" fillId="0" borderId="1" xfId="2" applyNumberFormat="1" applyFont="1" applyBorder="1" applyAlignment="1">
      <alignment horizontal="center" wrapText="1" shrinkToFit="1"/>
    </xf>
    <xf numFmtId="165" fontId="5" fillId="0" borderId="2" xfId="0" applyNumberFormat="1" applyFont="1" applyBorder="1" applyAlignment="1">
      <alignment horizontal="right" vertical="center" wrapText="1" shrinkToFit="1"/>
    </xf>
    <xf numFmtId="165" fontId="5" fillId="0" borderId="11" xfId="0" applyNumberFormat="1" applyFont="1" applyBorder="1" applyAlignment="1">
      <alignment horizontal="right" vertical="center" wrapText="1" shrinkToFit="1"/>
    </xf>
    <xf numFmtId="49" fontId="5" fillId="0" borderId="3" xfId="2" applyNumberFormat="1" applyFont="1" applyBorder="1" applyAlignment="1">
      <alignment horizontal="center" wrapText="1" shrinkToFit="1"/>
    </xf>
    <xf numFmtId="0" fontId="2" fillId="0" borderId="1" xfId="2" applyFont="1" applyBorder="1" applyAlignment="1">
      <alignment horizontal="left" wrapText="1" shrinkToFit="1"/>
    </xf>
    <xf numFmtId="49" fontId="2" fillId="0" borderId="3" xfId="2" applyNumberFormat="1" applyFont="1" applyBorder="1" applyAlignment="1">
      <alignment horizontal="center" wrapText="1" shrinkToFit="1"/>
    </xf>
    <xf numFmtId="0" fontId="2" fillId="0" borderId="2" xfId="2" applyFont="1" applyBorder="1" applyAlignment="1">
      <alignment wrapText="1" shrinkToFit="1"/>
    </xf>
    <xf numFmtId="49" fontId="2" fillId="0" borderId="4" xfId="2" applyNumberFormat="1" applyFont="1" applyBorder="1" applyAlignment="1">
      <alignment horizontal="center" wrapText="1" shrinkToFit="1"/>
    </xf>
    <xf numFmtId="49" fontId="2" fillId="0" borderId="2" xfId="2" applyNumberFormat="1" applyFont="1" applyBorder="1" applyAlignment="1">
      <alignment horizontal="center" wrapText="1" shrinkToFit="1"/>
    </xf>
    <xf numFmtId="49" fontId="2" fillId="0" borderId="5" xfId="2" applyNumberFormat="1" applyFont="1" applyBorder="1" applyAlignment="1">
      <alignment horizontal="center" wrapText="1" shrinkToFit="1"/>
    </xf>
    <xf numFmtId="49" fontId="2" fillId="0" borderId="4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wrapText="1" shrinkToFit="1"/>
    </xf>
    <xf numFmtId="165" fontId="2" fillId="0" borderId="9" xfId="0" applyNumberFormat="1" applyFont="1" applyBorder="1" applyAlignment="1">
      <alignment wrapText="1" shrinkToFit="1"/>
    </xf>
    <xf numFmtId="165" fontId="2" fillId="0" borderId="10" xfId="0" applyNumberFormat="1" applyFont="1" applyBorder="1" applyAlignment="1">
      <alignment wrapText="1" shrinkToFit="1"/>
    </xf>
    <xf numFmtId="165" fontId="2" fillId="0" borderId="5" xfId="0" applyNumberFormat="1" applyFont="1" applyBorder="1" applyAlignment="1">
      <alignment wrapText="1" shrinkToFit="1"/>
    </xf>
    <xf numFmtId="165" fontId="2" fillId="0" borderId="34" xfId="0" applyNumberFormat="1" applyFont="1" applyBorder="1" applyAlignment="1">
      <alignment wrapText="1" shrinkToFit="1"/>
    </xf>
    <xf numFmtId="2" fontId="2" fillId="0" borderId="2" xfId="2" applyNumberFormat="1" applyFont="1" applyBorder="1" applyAlignment="1">
      <alignment horizontal="left" wrapText="1" shrinkToFit="1"/>
    </xf>
    <xf numFmtId="2" fontId="2" fillId="0" borderId="3" xfId="2" applyNumberFormat="1" applyFont="1" applyBorder="1" applyAlignment="1">
      <alignment horizontal="center" wrapText="1" shrinkToFit="1"/>
    </xf>
    <xf numFmtId="2" fontId="2" fillId="0" borderId="2" xfId="2" applyNumberFormat="1" applyFont="1" applyBorder="1" applyAlignment="1">
      <alignment horizontal="left" vertical="center" wrapText="1" shrinkToFit="1"/>
    </xf>
    <xf numFmtId="49" fontId="5" fillId="0" borderId="4" xfId="2" applyNumberFormat="1" applyFont="1" applyBorder="1" applyAlignment="1">
      <alignment horizontal="center" wrapText="1" shrinkToFit="1"/>
    </xf>
    <xf numFmtId="0" fontId="15" fillId="0" borderId="1" xfId="0" applyFont="1" applyBorder="1"/>
    <xf numFmtId="165" fontId="3" fillId="0" borderId="5" xfId="0" applyNumberFormat="1" applyFont="1" applyBorder="1" applyAlignment="1">
      <alignment wrapText="1" shrinkToFit="1"/>
    </xf>
    <xf numFmtId="165" fontId="3" fillId="0" borderId="34" xfId="0" applyNumberFormat="1" applyFont="1" applyBorder="1" applyAlignment="1">
      <alignment wrapText="1" shrinkToFit="1"/>
    </xf>
    <xf numFmtId="49" fontId="2" fillId="0" borderId="6" xfId="0" applyNumberFormat="1" applyFont="1" applyBorder="1" applyAlignment="1">
      <alignment horizontal="center" shrinkToFit="1"/>
    </xf>
    <xf numFmtId="165" fontId="2" fillId="0" borderId="5" xfId="0" applyNumberFormat="1" applyFont="1" applyBorder="1"/>
    <xf numFmtId="49" fontId="2" fillId="0" borderId="12" xfId="0" applyNumberFormat="1" applyFont="1" applyBorder="1" applyAlignment="1">
      <alignment horizontal="center" shrinkToFit="1"/>
    </xf>
    <xf numFmtId="165" fontId="2" fillId="0" borderId="6" xfId="0" applyNumberFormat="1" applyFont="1" applyBorder="1" applyAlignment="1">
      <alignment wrapText="1" shrinkToFit="1"/>
    </xf>
    <xf numFmtId="49" fontId="2" fillId="0" borderId="1" xfId="0" applyNumberFormat="1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left" wrapText="1" shrinkToFit="1"/>
    </xf>
    <xf numFmtId="0" fontId="3" fillId="0" borderId="35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3" fillId="0" borderId="0" xfId="0" applyNumberFormat="1" applyFont="1" applyAlignment="1">
      <alignment wrapText="1"/>
    </xf>
    <xf numFmtId="49" fontId="3" fillId="0" borderId="1" xfId="0" applyNumberFormat="1" applyFont="1" applyBorder="1" applyAlignment="1">
      <alignment horizontal="center" shrinkToFit="1"/>
    </xf>
    <xf numFmtId="2" fontId="5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wrapText="1"/>
    </xf>
    <xf numFmtId="165" fontId="5" fillId="0" borderId="1" xfId="0" applyNumberFormat="1" applyFont="1" applyBorder="1" applyAlignment="1">
      <alignment wrapText="1" shrinkToFit="1"/>
    </xf>
    <xf numFmtId="2" fontId="2" fillId="0" borderId="1" xfId="0" applyNumberFormat="1" applyFont="1" applyBorder="1" applyAlignment="1">
      <alignment horizontal="left" wrapText="1" shrinkToFi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 shrinkToFit="1"/>
    </xf>
    <xf numFmtId="2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/>
    <xf numFmtId="0" fontId="2" fillId="0" borderId="3" xfId="0" applyFont="1" applyBorder="1" applyAlignment="1">
      <alignment horizontal="left" wrapText="1" shrinkToFit="1"/>
    </xf>
    <xf numFmtId="0" fontId="2" fillId="0" borderId="36" xfId="0" applyFont="1" applyBorder="1" applyAlignment="1">
      <alignment horizontal="left" wrapText="1" shrinkToFit="1"/>
    </xf>
    <xf numFmtId="165" fontId="15" fillId="0" borderId="3" xfId="0" applyNumberFormat="1" applyFont="1" applyBorder="1"/>
    <xf numFmtId="1" fontId="5" fillId="0" borderId="1" xfId="2" applyNumberFormat="1" applyFont="1" applyBorder="1" applyAlignment="1">
      <alignment horizontal="center" wrapText="1" shrinkToFit="1"/>
    </xf>
    <xf numFmtId="165" fontId="5" fillId="0" borderId="3" xfId="2" applyNumberFormat="1" applyFont="1" applyBorder="1" applyAlignment="1">
      <alignment wrapText="1" shrinkToFit="1"/>
    </xf>
    <xf numFmtId="165" fontId="5" fillId="0" borderId="7" xfId="2" applyNumberFormat="1" applyFont="1" applyBorder="1" applyAlignment="1">
      <alignment wrapText="1" shrinkToFit="1"/>
    </xf>
    <xf numFmtId="165" fontId="5" fillId="0" borderId="2" xfId="2" applyNumberFormat="1" applyFont="1" applyBorder="1" applyAlignment="1">
      <alignment wrapText="1" shrinkToFit="1"/>
    </xf>
    <xf numFmtId="165" fontId="2" fillId="0" borderId="11" xfId="2" applyNumberFormat="1" applyFont="1" applyBorder="1" applyAlignment="1">
      <alignment wrapText="1" shrinkToFit="1"/>
    </xf>
    <xf numFmtId="165" fontId="2" fillId="0" borderId="2" xfId="2" applyNumberFormat="1" applyFont="1" applyBorder="1" applyAlignment="1">
      <alignment horizontal="right" vertical="center" wrapText="1" shrinkToFit="1"/>
    </xf>
    <xf numFmtId="165" fontId="2" fillId="0" borderId="11" xfId="2" applyNumberFormat="1" applyFont="1" applyBorder="1" applyAlignment="1">
      <alignment horizontal="right" vertical="center" wrapText="1" shrinkToFit="1"/>
    </xf>
    <xf numFmtId="0" fontId="0" fillId="0" borderId="2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2" fontId="3" fillId="0" borderId="1" xfId="2" applyNumberFormat="1" applyFont="1" applyBorder="1" applyAlignment="1">
      <alignment horizontal="left" wrapText="1" shrinkToFit="1"/>
    </xf>
    <xf numFmtId="49" fontId="3" fillId="0" borderId="1" xfId="2" applyNumberFormat="1" applyFont="1" applyBorder="1" applyAlignment="1">
      <alignment horizontal="center" wrapText="1" shrinkToFit="1"/>
    </xf>
    <xf numFmtId="2" fontId="3" fillId="0" borderId="1" xfId="2" applyNumberFormat="1" applyFont="1" applyBorder="1" applyAlignment="1">
      <alignment horizontal="center" wrapText="1" shrinkToFit="1"/>
    </xf>
    <xf numFmtId="165" fontId="3" fillId="0" borderId="1" xfId="2" applyNumberFormat="1" applyFont="1" applyBorder="1" applyAlignment="1">
      <alignment wrapText="1" shrinkToFit="1"/>
    </xf>
    <xf numFmtId="165" fontId="3" fillId="0" borderId="4" xfId="2" applyNumberFormat="1" applyFont="1" applyBorder="1" applyAlignment="1">
      <alignment wrapText="1" shrinkToFit="1"/>
    </xf>
    <xf numFmtId="165" fontId="5" fillId="0" borderId="1" xfId="2" applyNumberFormat="1" applyFont="1" applyBorder="1" applyAlignment="1">
      <alignment wrapText="1" shrinkToFit="1"/>
    </xf>
    <xf numFmtId="165" fontId="5" fillId="0" borderId="4" xfId="2" applyNumberFormat="1" applyFont="1" applyBorder="1" applyAlignment="1">
      <alignment wrapText="1" shrinkToFit="1"/>
    </xf>
    <xf numFmtId="0" fontId="0" fillId="0" borderId="37" xfId="0" applyBorder="1" applyAlignment="1">
      <alignment wrapText="1" shrinkToFit="1"/>
    </xf>
    <xf numFmtId="2" fontId="2" fillId="0" borderId="1" xfId="2" applyNumberFormat="1" applyFont="1" applyBorder="1" applyAlignment="1">
      <alignment horizontal="left" vertical="center" wrapText="1" shrinkToFit="1"/>
    </xf>
    <xf numFmtId="165" fontId="2" fillId="0" borderId="9" xfId="0" applyNumberFormat="1" applyFont="1" applyBorder="1"/>
    <xf numFmtId="0" fontId="0" fillId="0" borderId="2" xfId="0" applyBorder="1" applyAlignment="1">
      <alignment wrapText="1" shrinkToFit="1"/>
    </xf>
    <xf numFmtId="165" fontId="2" fillId="0" borderId="34" xfId="2" applyNumberFormat="1" applyFont="1" applyBorder="1" applyAlignment="1">
      <alignment wrapText="1" shrinkToFit="1"/>
    </xf>
    <xf numFmtId="4" fontId="3" fillId="0" borderId="12" xfId="3" applyNumberFormat="1" applyFont="1" applyBorder="1" applyAlignment="1">
      <alignment horizontal="left" wrapText="1" shrinkToFit="1"/>
    </xf>
    <xf numFmtId="49" fontId="3" fillId="0" borderId="6" xfId="3" applyNumberFormat="1" applyFont="1" applyBorder="1" applyAlignment="1">
      <alignment horizontal="center" wrapText="1" shrinkToFit="1"/>
    </xf>
    <xf numFmtId="49" fontId="3" fillId="0" borderId="6" xfId="0" applyNumberFormat="1" applyFont="1" applyBorder="1" applyAlignment="1">
      <alignment horizontal="center" wrapText="1" shrinkToFit="1"/>
    </xf>
    <xf numFmtId="165" fontId="3" fillId="0" borderId="2" xfId="0" applyNumberFormat="1" applyFont="1" applyBorder="1" applyAlignment="1">
      <alignment horizontal="right" vertical="center" wrapText="1" shrinkToFit="1"/>
    </xf>
    <xf numFmtId="165" fontId="3" fillId="0" borderId="11" xfId="0" applyNumberFormat="1" applyFont="1" applyBorder="1" applyAlignment="1">
      <alignment horizontal="right" vertical="center" wrapText="1" shrinkToFit="1"/>
    </xf>
    <xf numFmtId="4" fontId="3" fillId="0" borderId="4" xfId="3" applyNumberFormat="1" applyFont="1" applyBorder="1" applyAlignment="1">
      <alignment horizontal="left" wrapText="1" shrinkToFit="1"/>
    </xf>
    <xf numFmtId="49" fontId="5" fillId="0" borderId="1" xfId="3" applyNumberFormat="1" applyFont="1" applyBorder="1" applyAlignment="1">
      <alignment horizontal="center" wrapText="1" shrinkToFit="1"/>
    </xf>
    <xf numFmtId="0" fontId="5" fillId="0" borderId="1" xfId="0" applyFont="1" applyBorder="1" applyAlignment="1">
      <alignment wrapText="1" shrinkToFit="1"/>
    </xf>
    <xf numFmtId="0" fontId="27" fillId="0" borderId="0" xfId="0" applyFont="1"/>
    <xf numFmtId="4" fontId="2" fillId="0" borderId="4" xfId="3" applyNumberFormat="1" applyFont="1" applyBorder="1" applyAlignment="1">
      <alignment horizontal="left" wrapText="1" shrinkToFit="1"/>
    </xf>
    <xf numFmtId="49" fontId="2" fillId="0" borderId="1" xfId="3" applyNumberFormat="1" applyFont="1" applyBorder="1" applyAlignment="1">
      <alignment horizontal="center" wrapText="1" shrinkToFit="1"/>
    </xf>
    <xf numFmtId="4" fontId="2" fillId="0" borderId="4" xfId="2" applyNumberFormat="1" applyFont="1" applyBorder="1" applyAlignment="1">
      <alignment horizontal="left" wrapText="1" shrinkToFit="1"/>
    </xf>
    <xf numFmtId="49" fontId="2" fillId="0" borderId="6" xfId="3" applyNumberFormat="1" applyFont="1" applyBorder="1" applyAlignment="1">
      <alignment horizontal="center" wrapText="1" shrinkToFit="1"/>
    </xf>
    <xf numFmtId="49" fontId="2" fillId="0" borderId="3" xfId="3" applyNumberFormat="1" applyFont="1" applyBorder="1" applyAlignment="1">
      <alignment horizontal="center" wrapText="1" shrinkToFit="1"/>
    </xf>
    <xf numFmtId="49" fontId="2" fillId="0" borderId="16" xfId="0" applyNumberFormat="1" applyFont="1" applyBorder="1" applyAlignment="1">
      <alignment horizontal="center" wrapText="1" shrinkToFit="1"/>
    </xf>
    <xf numFmtId="2" fontId="2" fillId="0" borderId="1" xfId="3" applyNumberFormat="1" applyFont="1" applyBorder="1" applyAlignment="1">
      <alignment horizontal="center" wrapText="1" shrinkToFit="1"/>
    </xf>
    <xf numFmtId="0" fontId="2" fillId="0" borderId="1" xfId="3" applyFont="1" applyBorder="1" applyAlignment="1">
      <alignment wrapText="1" shrinkToFit="1"/>
    </xf>
    <xf numFmtId="0" fontId="5" fillId="0" borderId="12" xfId="0" applyFont="1" applyBorder="1"/>
    <xf numFmtId="49" fontId="5" fillId="0" borderId="6" xfId="3" applyNumberFormat="1" applyFont="1" applyBorder="1" applyAlignment="1">
      <alignment horizontal="center" wrapText="1" shrinkToFit="1"/>
    </xf>
    <xf numFmtId="49" fontId="5" fillId="0" borderId="6" xfId="0" applyNumberFormat="1" applyFont="1" applyBorder="1" applyAlignment="1">
      <alignment horizontal="center" wrapText="1" shrinkToFit="1"/>
    </xf>
    <xf numFmtId="4" fontId="5" fillId="0" borderId="4" xfId="3" applyNumberFormat="1" applyFont="1" applyBorder="1" applyAlignment="1">
      <alignment horizontal="left" wrapText="1" shrinkToFit="1"/>
    </xf>
    <xf numFmtId="0" fontId="2" fillId="0" borderId="0" xfId="3" applyFont="1" applyAlignment="1">
      <alignment wrapText="1" shrinkToFit="1"/>
    </xf>
    <xf numFmtId="2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4" fontId="2" fillId="0" borderId="2" xfId="3" applyNumberFormat="1" applyFont="1" applyBorder="1" applyAlignment="1">
      <alignment horizontal="left" wrapText="1" shrinkToFit="1"/>
    </xf>
    <xf numFmtId="49" fontId="2" fillId="0" borderId="2" xfId="3" applyNumberFormat="1" applyFont="1" applyBorder="1" applyAlignment="1">
      <alignment horizontal="center" wrapText="1" shrinkToFi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center"/>
    </xf>
    <xf numFmtId="165" fontId="2" fillId="0" borderId="11" xfId="5" applyNumberFormat="1" applyFont="1" applyBorder="1" applyAlignment="1">
      <alignment horizontal="right" vertical="center" wrapText="1" shrinkToFit="1"/>
    </xf>
    <xf numFmtId="165" fontId="2" fillId="0" borderId="2" xfId="3" applyNumberFormat="1" applyFont="1" applyBorder="1" applyAlignment="1">
      <alignment horizontal="right" vertical="center" wrapText="1" shrinkToFit="1"/>
    </xf>
    <xf numFmtId="49" fontId="2" fillId="0" borderId="2" xfId="0" applyNumberFormat="1" applyFont="1" applyBorder="1" applyAlignment="1">
      <alignment horizontal="center" vertical="top" wrapText="1" shrinkToFit="1"/>
    </xf>
    <xf numFmtId="0" fontId="2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vertical="top"/>
    </xf>
    <xf numFmtId="0" fontId="2" fillId="0" borderId="2" xfId="3" applyFont="1" applyBorder="1" applyAlignment="1">
      <alignment wrapText="1" shrinkToFit="1"/>
    </xf>
    <xf numFmtId="2" fontId="2" fillId="0" borderId="2" xfId="3" applyNumberFormat="1" applyFont="1" applyBorder="1" applyAlignment="1">
      <alignment horizontal="center" wrapText="1" shrinkToFit="1"/>
    </xf>
    <xf numFmtId="2" fontId="2" fillId="0" borderId="2" xfId="0" applyNumberFormat="1" applyFont="1" applyBorder="1" applyAlignment="1">
      <alignment horizontal="center" wrapText="1" shrinkToFit="1"/>
    </xf>
    <xf numFmtId="0" fontId="2" fillId="0" borderId="2" xfId="0" applyFont="1" applyBorder="1" applyAlignment="1">
      <alignment horizontal="center"/>
    </xf>
    <xf numFmtId="165" fontId="2" fillId="0" borderId="2" xfId="5" applyNumberFormat="1" applyFont="1" applyBorder="1" applyAlignment="1">
      <alignment horizontal="right" vertical="center" wrapText="1" shrinkToFit="1"/>
    </xf>
    <xf numFmtId="165" fontId="2" fillId="0" borderId="11" xfId="3" applyNumberFormat="1" applyFont="1" applyBorder="1" applyAlignment="1">
      <alignment horizontal="right" vertical="center" wrapText="1" shrinkToFit="1"/>
    </xf>
    <xf numFmtId="0" fontId="2" fillId="0" borderId="2" xfId="0" applyFont="1" applyBorder="1"/>
    <xf numFmtId="4" fontId="2" fillId="0" borderId="2" xfId="0" applyNumberFormat="1" applyFont="1" applyBorder="1" applyAlignment="1">
      <alignment horizontal="left" wrapText="1" shrinkToFit="1"/>
    </xf>
    <xf numFmtId="49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/>
    <xf numFmtId="2" fontId="2" fillId="0" borderId="2" xfId="2" applyNumberFormat="1" applyFont="1" applyBorder="1" applyAlignment="1">
      <alignment horizontal="center" wrapText="1" shrinkToFit="1"/>
    </xf>
    <xf numFmtId="2" fontId="2" fillId="0" borderId="2" xfId="0" applyNumberFormat="1" applyFont="1" applyBorder="1" applyAlignment="1">
      <alignment horizontal="center"/>
    </xf>
    <xf numFmtId="2" fontId="2" fillId="0" borderId="2" xfId="3" applyNumberFormat="1" applyFont="1" applyBorder="1" applyAlignment="1">
      <alignment horizontal="left" wrapText="1" shrinkToFit="1"/>
    </xf>
    <xf numFmtId="49" fontId="2" fillId="0" borderId="2" xfId="3" applyNumberFormat="1" applyFont="1" applyBorder="1" applyAlignment="1">
      <alignment horizontal="left" wrapText="1" shrinkToFit="1"/>
    </xf>
    <xf numFmtId="4" fontId="2" fillId="0" borderId="2" xfId="0" applyNumberFormat="1" applyFont="1" applyBorder="1" applyAlignment="1">
      <alignment horizontal="left" shrinkToFit="1"/>
    </xf>
    <xf numFmtId="4" fontId="2" fillId="0" borderId="2" xfId="0" applyNumberFormat="1" applyFont="1" applyBorder="1" applyAlignment="1">
      <alignment shrinkToFit="1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vertical="center"/>
    </xf>
    <xf numFmtId="165" fontId="5" fillId="0" borderId="11" xfId="3" applyNumberFormat="1" applyFont="1" applyBorder="1" applyAlignment="1">
      <alignment horizontal="right" vertical="center" wrapText="1" shrinkToFit="1"/>
    </xf>
    <xf numFmtId="165" fontId="5" fillId="0" borderId="2" xfId="3" applyNumberFormat="1" applyFont="1" applyBorder="1" applyAlignment="1">
      <alignment horizontal="right" vertical="center" wrapText="1" shrinkToFit="1"/>
    </xf>
    <xf numFmtId="4" fontId="2" fillId="0" borderId="2" xfId="0" applyNumberFormat="1" applyFont="1" applyBorder="1"/>
    <xf numFmtId="0" fontId="2" fillId="0" borderId="2" xfId="2" applyFont="1" applyBorder="1" applyAlignment="1">
      <alignment horizontal="center" wrapText="1" shrinkToFit="1"/>
    </xf>
    <xf numFmtId="0" fontId="2" fillId="0" borderId="2" xfId="0" applyFont="1" applyBorder="1" applyAlignment="1">
      <alignment horizontal="left"/>
    </xf>
    <xf numFmtId="4" fontId="2" fillId="0" borderId="2" xfId="0" applyNumberFormat="1" applyFont="1" applyBorder="1" applyAlignment="1">
      <alignment horizontal="left" vertical="top" wrapText="1" shrinkToFit="1"/>
    </xf>
    <xf numFmtId="2" fontId="2" fillId="0" borderId="2" xfId="0" applyNumberFormat="1" applyFont="1" applyBorder="1" applyAlignment="1">
      <alignment horizontal="left" shrinkToFit="1"/>
    </xf>
    <xf numFmtId="0" fontId="5" fillId="0" borderId="2" xfId="0" applyFont="1" applyBorder="1" applyAlignment="1">
      <alignment wrapText="1" shrinkToFit="1"/>
    </xf>
    <xf numFmtId="49" fontId="5" fillId="0" borderId="2" xfId="3" applyNumberFormat="1" applyFont="1" applyBorder="1" applyAlignment="1">
      <alignment horizontal="center" wrapText="1" shrinkToFit="1"/>
    </xf>
    <xf numFmtId="0" fontId="5" fillId="0" borderId="11" xfId="0" applyFont="1" applyBorder="1" applyAlignment="1">
      <alignment horizontal="right" vertical="center"/>
    </xf>
    <xf numFmtId="0" fontId="2" fillId="0" borderId="2" xfId="3" applyFont="1" applyBorder="1"/>
    <xf numFmtId="4" fontId="2" fillId="0" borderId="2" xfId="3" applyNumberFormat="1" applyFont="1" applyBorder="1" applyAlignment="1">
      <alignment horizontal="left" vertical="center" wrapText="1" shrinkToFit="1"/>
    </xf>
    <xf numFmtId="49" fontId="2" fillId="0" borderId="2" xfId="3" applyNumberFormat="1" applyFont="1" applyBorder="1" applyAlignment="1">
      <alignment horizontal="center" vertical="top" wrapText="1" shrinkToFit="1"/>
    </xf>
    <xf numFmtId="0" fontId="2" fillId="0" borderId="2" xfId="0" applyFont="1" applyBorder="1" applyAlignment="1">
      <alignment vertical="top" wrapText="1" shrinkToFit="1"/>
    </xf>
    <xf numFmtId="0" fontId="3" fillId="0" borderId="2" xfId="0" applyFont="1" applyBorder="1" applyAlignment="1">
      <alignment horizontal="left" wrapText="1" shrinkToFit="1"/>
    </xf>
    <xf numFmtId="49" fontId="3" fillId="0" borderId="2" xfId="0" applyNumberFormat="1" applyFont="1" applyBorder="1" applyAlignment="1">
      <alignment horizontal="center" wrapText="1" shrinkToFit="1"/>
    </xf>
    <xf numFmtId="0" fontId="3" fillId="0" borderId="0" xfId="0" applyFont="1"/>
    <xf numFmtId="0" fontId="3" fillId="0" borderId="2" xfId="0" applyFont="1" applyBorder="1" applyAlignment="1">
      <alignment wrapText="1" shrinkToFit="1"/>
    </xf>
    <xf numFmtId="49" fontId="3" fillId="0" borderId="2" xfId="3" applyNumberFormat="1" applyFont="1" applyBorder="1" applyAlignment="1">
      <alignment horizontal="center" wrapText="1" shrinkToFit="1"/>
    </xf>
    <xf numFmtId="0" fontId="5" fillId="0" borderId="0" xfId="0" applyFont="1"/>
    <xf numFmtId="0" fontId="10" fillId="0" borderId="0" xfId="0" applyFont="1"/>
    <xf numFmtId="0" fontId="2" fillId="0" borderId="25" xfId="0" applyFont="1" applyBorder="1" applyAlignment="1">
      <alignment wrapText="1" shrinkToFit="1"/>
    </xf>
    <xf numFmtId="0" fontId="2" fillId="0" borderId="2" xfId="0" applyFont="1" applyBorder="1" applyAlignment="1">
      <alignment horizontal="left" wrapText="1" shrinkToFit="1"/>
    </xf>
    <xf numFmtId="165" fontId="5" fillId="0" borderId="5" xfId="0" applyNumberFormat="1" applyFont="1" applyBorder="1" applyAlignment="1">
      <alignment horizontal="right" vertical="center" wrapText="1" shrinkToFit="1"/>
    </xf>
    <xf numFmtId="165" fontId="5" fillId="0" borderId="34" xfId="0" applyNumberFormat="1" applyFont="1" applyBorder="1" applyAlignment="1">
      <alignment horizontal="right" vertical="center" wrapText="1" shrinkToFit="1"/>
    </xf>
    <xf numFmtId="165" fontId="2" fillId="0" borderId="5" xfId="0" applyNumberFormat="1" applyFont="1" applyBorder="1" applyAlignment="1">
      <alignment horizontal="right" vertical="center" wrapText="1" shrinkToFit="1"/>
    </xf>
    <xf numFmtId="165" fontId="2" fillId="0" borderId="34" xfId="0" applyNumberFormat="1" applyFont="1" applyBorder="1" applyAlignment="1">
      <alignment horizontal="right" vertical="center" wrapText="1" shrinkToFit="1"/>
    </xf>
    <xf numFmtId="0" fontId="2" fillId="0" borderId="38" xfId="0" applyFont="1" applyBorder="1" applyAlignment="1">
      <alignment wrapText="1" shrinkToFit="1"/>
    </xf>
    <xf numFmtId="49" fontId="2" fillId="0" borderId="38" xfId="3" applyNumberFormat="1" applyFont="1" applyBorder="1" applyAlignment="1">
      <alignment horizontal="center" wrapText="1" shrinkToFit="1"/>
    </xf>
    <xf numFmtId="0" fontId="2" fillId="0" borderId="2" xfId="3" applyFont="1" applyBorder="1" applyAlignment="1">
      <alignment horizontal="center" wrapText="1" shrinkToFit="1"/>
    </xf>
    <xf numFmtId="4" fontId="5" fillId="0" borderId="2" xfId="0" applyNumberFormat="1" applyFont="1" applyBorder="1" applyAlignment="1">
      <alignment horizontal="left" wrapText="1" shrinkToFit="1"/>
    </xf>
    <xf numFmtId="165" fontId="2" fillId="0" borderId="24" xfId="0" applyNumberFormat="1" applyFont="1" applyBorder="1" applyAlignment="1">
      <alignment horizontal="right" vertical="center" wrapText="1" shrinkToFit="1"/>
    </xf>
    <xf numFmtId="165" fontId="2" fillId="0" borderId="21" xfId="0" applyNumberFormat="1" applyFont="1" applyBorder="1" applyAlignment="1">
      <alignment horizontal="right" vertical="center" wrapText="1" shrinkToFit="1"/>
    </xf>
    <xf numFmtId="165" fontId="2" fillId="0" borderId="25" xfId="0" applyNumberFormat="1" applyFont="1" applyBorder="1" applyAlignment="1">
      <alignment horizontal="right" vertical="center" wrapText="1" shrinkToFit="1"/>
    </xf>
    <xf numFmtId="165" fontId="2" fillId="0" borderId="29" xfId="0" applyNumberFormat="1" applyFont="1" applyBorder="1" applyAlignment="1">
      <alignment horizontal="right" vertical="center" wrapText="1" shrinkToFit="1"/>
    </xf>
    <xf numFmtId="165" fontId="5" fillId="0" borderId="9" xfId="0" applyNumberFormat="1" applyFont="1" applyBorder="1" applyAlignment="1">
      <alignment horizontal="right" vertical="center" wrapText="1" shrinkToFit="1"/>
    </xf>
    <xf numFmtId="165" fontId="5" fillId="0" borderId="10" xfId="0" applyNumberFormat="1" applyFont="1" applyBorder="1" applyAlignment="1">
      <alignment horizontal="right" vertical="center" wrapText="1" shrinkToFit="1"/>
    </xf>
    <xf numFmtId="165" fontId="2" fillId="0" borderId="9" xfId="0" applyNumberFormat="1" applyFont="1" applyBorder="1" applyAlignment="1">
      <alignment horizontal="right" vertical="center" wrapText="1" shrinkToFit="1"/>
    </xf>
    <xf numFmtId="49" fontId="2" fillId="0" borderId="8" xfId="3" applyNumberFormat="1" applyFont="1" applyBorder="1" applyAlignment="1">
      <alignment horizontal="center" wrapText="1" shrinkToFit="1"/>
    </xf>
    <xf numFmtId="0" fontId="2" fillId="0" borderId="13" xfId="0" applyFont="1" applyBorder="1" applyAlignment="1">
      <alignment wrapText="1" shrinkToFit="1"/>
    </xf>
    <xf numFmtId="49" fontId="2" fillId="0" borderId="13" xfId="3" applyNumberFormat="1" applyFont="1" applyBorder="1" applyAlignment="1">
      <alignment horizontal="center" wrapText="1" shrinkToFit="1"/>
    </xf>
    <xf numFmtId="0" fontId="2" fillId="0" borderId="13" xfId="3" applyFont="1" applyBorder="1" applyAlignment="1">
      <alignment horizontal="center" wrapText="1" shrinkToFit="1"/>
    </xf>
    <xf numFmtId="0" fontId="2" fillId="0" borderId="2" xfId="0" applyFont="1" applyBorder="1" applyAlignment="1">
      <alignment vertical="center" wrapText="1" shrinkToFit="1"/>
    </xf>
    <xf numFmtId="49" fontId="2" fillId="0" borderId="2" xfId="3" applyNumberFormat="1" applyFont="1" applyBorder="1" applyAlignment="1">
      <alignment horizontal="center" vertical="center" wrapText="1" shrinkToFit="1"/>
    </xf>
    <xf numFmtId="49" fontId="2" fillId="0" borderId="11" xfId="3" applyNumberFormat="1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vertical="center" wrapText="1" shrinkToFit="1"/>
    </xf>
    <xf numFmtId="4" fontId="3" fillId="0" borderId="2" xfId="0" applyNumberFormat="1" applyFont="1" applyBorder="1" applyAlignment="1">
      <alignment horizontal="left" vertical="center" wrapText="1" shrinkToFit="1"/>
    </xf>
    <xf numFmtId="49" fontId="3" fillId="0" borderId="2" xfId="3" applyNumberFormat="1" applyFont="1" applyBorder="1" applyAlignment="1">
      <alignment horizontal="center" vertical="center" wrapText="1" shrinkToFit="1"/>
    </xf>
    <xf numFmtId="49" fontId="3" fillId="0" borderId="11" xfId="3" applyNumberFormat="1" applyFont="1" applyBorder="1" applyAlignment="1">
      <alignment horizontal="center" vertical="center" wrapText="1" shrinkToFit="1"/>
    </xf>
    <xf numFmtId="0" fontId="3" fillId="0" borderId="38" xfId="0" applyFont="1" applyBorder="1" applyAlignment="1">
      <alignment horizontal="left" vertical="center" wrapText="1" shrinkToFit="1"/>
    </xf>
    <xf numFmtId="49" fontId="3" fillId="0" borderId="8" xfId="3" applyNumberFormat="1" applyFont="1" applyBorder="1" applyAlignment="1">
      <alignment horizontal="center" vertical="center" wrapText="1" shrinkToFit="1"/>
    </xf>
    <xf numFmtId="49" fontId="3" fillId="0" borderId="32" xfId="3" applyNumberFormat="1" applyFont="1" applyBorder="1" applyAlignment="1">
      <alignment horizontal="center" vertical="center" wrapText="1" shrinkToFit="1"/>
    </xf>
    <xf numFmtId="2" fontId="5" fillId="0" borderId="2" xfId="2" applyNumberFormat="1" applyFont="1" applyBorder="1" applyAlignment="1">
      <alignment horizontal="left" vertical="center" wrapText="1" shrinkToFit="1"/>
    </xf>
    <xf numFmtId="49" fontId="5" fillId="0" borderId="2" xfId="3" applyNumberFormat="1" applyFont="1" applyBorder="1" applyAlignment="1">
      <alignment horizontal="center" vertical="center" wrapText="1" shrinkToFit="1"/>
    </xf>
    <xf numFmtId="2" fontId="2" fillId="0" borderId="2" xfId="2" applyNumberFormat="1" applyFont="1" applyBorder="1" applyAlignment="1">
      <alignment horizontal="center" vertical="center" wrapText="1" shrinkToFit="1"/>
    </xf>
    <xf numFmtId="2" fontId="2" fillId="0" borderId="2" xfId="0" applyNumberFormat="1" applyFont="1" applyBorder="1" applyAlignment="1">
      <alignment horizontal="left" vertical="center" wrapText="1" shrinkToFit="1"/>
    </xf>
    <xf numFmtId="49" fontId="2" fillId="0" borderId="25" xfId="3" applyNumberFormat="1" applyFont="1" applyBorder="1" applyAlignment="1">
      <alignment horizontal="center" vertical="center" wrapText="1" shrinkToFit="1"/>
    </xf>
    <xf numFmtId="49" fontId="2" fillId="0" borderId="2" xfId="2" applyNumberFormat="1" applyFont="1" applyBorder="1" applyAlignment="1">
      <alignment horizontal="center" vertical="center" wrapText="1" shrinkToFit="1"/>
    </xf>
    <xf numFmtId="2" fontId="2" fillId="0" borderId="38" xfId="2" applyNumberFormat="1" applyFont="1" applyBorder="1" applyAlignment="1">
      <alignment horizontal="left" vertical="center" wrapText="1" shrinkToFit="1"/>
    </xf>
    <xf numFmtId="2" fontId="2" fillId="0" borderId="1" xfId="2" applyNumberFormat="1" applyFont="1" applyBorder="1" applyAlignment="1">
      <alignment horizontal="center" vertical="center" wrapText="1" shrinkToFit="1"/>
    </xf>
    <xf numFmtId="2" fontId="2" fillId="0" borderId="4" xfId="2" applyNumberFormat="1" applyFont="1" applyBorder="1" applyAlignment="1">
      <alignment horizontal="center" vertical="center" wrapText="1" shrinkToFit="1"/>
    </xf>
    <xf numFmtId="2" fontId="2" fillId="0" borderId="7" xfId="2" applyNumberFormat="1" applyFont="1" applyBorder="1" applyAlignment="1">
      <alignment horizontal="center" vertical="center" wrapText="1" shrinkToFit="1"/>
    </xf>
    <xf numFmtId="49" fontId="2" fillId="0" borderId="26" xfId="3" applyNumberFormat="1" applyFont="1" applyBorder="1" applyAlignment="1">
      <alignment horizontal="center" vertical="center" wrapText="1" shrinkToFit="1"/>
    </xf>
    <xf numFmtId="2" fontId="2" fillId="0" borderId="3" xfId="2" applyNumberFormat="1" applyFont="1" applyBorder="1" applyAlignment="1">
      <alignment horizontal="center" vertical="center" wrapText="1" shrinkToFit="1"/>
    </xf>
    <xf numFmtId="2" fontId="2" fillId="0" borderId="8" xfId="2" applyNumberFormat="1" applyFont="1" applyBorder="1" applyAlignment="1">
      <alignment horizontal="center" vertical="center" wrapText="1" shrinkToFit="1"/>
    </xf>
    <xf numFmtId="49" fontId="2" fillId="0" borderId="8" xfId="2" applyNumberFormat="1" applyFont="1" applyBorder="1" applyAlignment="1">
      <alignment horizontal="center" vertical="center" wrapText="1" shrinkToFit="1"/>
    </xf>
    <xf numFmtId="2" fontId="3" fillId="0" borderId="2" xfId="2" applyNumberFormat="1" applyFont="1" applyBorder="1" applyAlignment="1">
      <alignment horizontal="left" vertical="center" wrapText="1" shrinkToFit="1"/>
    </xf>
    <xf numFmtId="2" fontId="3" fillId="0" borderId="2" xfId="2" applyNumberFormat="1" applyFont="1" applyBorder="1" applyAlignment="1">
      <alignment horizontal="center" vertical="center" wrapText="1" shrinkToFit="1"/>
    </xf>
    <xf numFmtId="4" fontId="5" fillId="0" borderId="2" xfId="0" applyNumberFormat="1" applyFont="1" applyBorder="1" applyAlignment="1">
      <alignment horizontal="left" vertical="center" wrapText="1" shrinkToFit="1"/>
    </xf>
    <xf numFmtId="2" fontId="2" fillId="0" borderId="39" xfId="2" applyNumberFormat="1" applyFont="1" applyBorder="1" applyAlignment="1">
      <alignment horizontal="left" vertical="center" wrapText="1" shrinkToFit="1"/>
    </xf>
    <xf numFmtId="0" fontId="2" fillId="0" borderId="13" xfId="0" applyFont="1" applyBorder="1" applyAlignment="1">
      <alignment vertical="center" wrapText="1" shrinkToFit="1"/>
    </xf>
    <xf numFmtId="49" fontId="2" fillId="0" borderId="1" xfId="0" applyNumberFormat="1" applyFont="1" applyBorder="1" applyAlignment="1">
      <alignment horizontal="left" vertical="center" wrapText="1" shrinkToFit="1"/>
    </xf>
    <xf numFmtId="4" fontId="2" fillId="0" borderId="2" xfId="0" applyNumberFormat="1" applyFont="1" applyBorder="1" applyAlignment="1">
      <alignment horizontal="left" vertical="center" wrapText="1" shrinkToFit="1"/>
    </xf>
    <xf numFmtId="0" fontId="2" fillId="0" borderId="1" xfId="3" applyFont="1" applyBorder="1" applyAlignment="1">
      <alignment vertical="center" wrapText="1" shrinkToFit="1"/>
    </xf>
    <xf numFmtId="0" fontId="3" fillId="0" borderId="38" xfId="0" applyFont="1" applyBorder="1" applyAlignment="1">
      <alignment horizontal="left" wrapText="1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5" fontId="3" fillId="0" borderId="6" xfId="0" applyNumberFormat="1" applyFont="1" applyBorder="1"/>
    <xf numFmtId="165" fontId="3" fillId="0" borderId="12" xfId="0" applyNumberFormat="1" applyFont="1" applyBorder="1"/>
    <xf numFmtId="165" fontId="3" fillId="0" borderId="13" xfId="0" applyNumberFormat="1" applyFont="1" applyBorder="1"/>
    <xf numFmtId="0" fontId="3" fillId="0" borderId="2" xfId="0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/>
    </xf>
    <xf numFmtId="2" fontId="5" fillId="0" borderId="2" xfId="2" applyNumberFormat="1" applyFont="1" applyBorder="1" applyAlignment="1">
      <alignment horizontal="left" wrapText="1" shrinkToFit="1"/>
    </xf>
    <xf numFmtId="49" fontId="5" fillId="0" borderId="5" xfId="2" applyNumberFormat="1" applyFont="1" applyBorder="1" applyAlignment="1">
      <alignment horizontal="center" wrapText="1" shrinkToFit="1"/>
    </xf>
    <xf numFmtId="165" fontId="5" fillId="0" borderId="1" xfId="0" applyNumberFormat="1" applyFont="1" applyBorder="1"/>
    <xf numFmtId="165" fontId="5" fillId="0" borderId="4" xfId="0" applyNumberFormat="1" applyFont="1" applyBorder="1"/>
    <xf numFmtId="165" fontId="2" fillId="0" borderId="1" xfId="2" applyNumberFormat="1" applyFont="1" applyBorder="1"/>
    <xf numFmtId="165" fontId="2" fillId="0" borderId="2" xfId="2" applyNumberFormat="1" applyFont="1" applyBorder="1"/>
    <xf numFmtId="0" fontId="0" fillId="0" borderId="2" xfId="0" applyBorder="1"/>
    <xf numFmtId="49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11" xfId="0" applyNumberFormat="1" applyFont="1" applyBorder="1" applyAlignment="1">
      <alignment vertical="center"/>
    </xf>
    <xf numFmtId="165" fontId="2" fillId="0" borderId="19" xfId="0" applyNumberFormat="1" applyFont="1" applyBorder="1"/>
    <xf numFmtId="165" fontId="2" fillId="0" borderId="34" xfId="0" applyNumberFormat="1" applyFont="1" applyBorder="1"/>
    <xf numFmtId="2" fontId="2" fillId="0" borderId="2" xfId="0" applyNumberFormat="1" applyFont="1" applyBorder="1" applyAlignment="1">
      <alignment horizontal="center" vertical="center" wrapText="1" shrinkToFit="1"/>
    </xf>
    <xf numFmtId="165" fontId="2" fillId="0" borderId="27" xfId="0" applyNumberFormat="1" applyFont="1" applyBorder="1"/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49" fontId="2" fillId="0" borderId="40" xfId="3" applyNumberFormat="1" applyFont="1" applyBorder="1" applyAlignment="1">
      <alignment horizontal="center" wrapText="1" shrinkToFit="1"/>
    </xf>
    <xf numFmtId="165" fontId="2" fillId="0" borderId="11" xfId="0" applyNumberFormat="1" applyFont="1" applyBorder="1"/>
    <xf numFmtId="0" fontId="0" fillId="0" borderId="1" xfId="0" applyBorder="1"/>
    <xf numFmtId="0" fontId="2" fillId="0" borderId="1" xfId="0" applyFont="1" applyBorder="1" applyAlignment="1">
      <alignment horizontal="left" vertical="center" wrapText="1" shrinkToFit="1"/>
    </xf>
    <xf numFmtId="49" fontId="2" fillId="0" borderId="1" xfId="0" applyNumberFormat="1" applyFont="1" applyBorder="1" applyAlignment="1">
      <alignment horizontal="left"/>
    </xf>
    <xf numFmtId="0" fontId="2" fillId="0" borderId="1" xfId="3" applyFont="1" applyBorder="1" applyAlignment="1">
      <alignment wrapText="1"/>
    </xf>
    <xf numFmtId="49" fontId="2" fillId="0" borderId="1" xfId="3" applyNumberFormat="1" applyFont="1" applyBorder="1" applyAlignment="1">
      <alignment wrapText="1" shrinkToFit="1"/>
    </xf>
    <xf numFmtId="0" fontId="2" fillId="0" borderId="8" xfId="0" applyFont="1" applyBorder="1" applyAlignment="1">
      <alignment wrapText="1"/>
    </xf>
    <xf numFmtId="2" fontId="2" fillId="0" borderId="3" xfId="3" applyNumberFormat="1" applyFont="1" applyBorder="1" applyAlignment="1">
      <alignment wrapText="1" shrinkToFit="1"/>
    </xf>
    <xf numFmtId="49" fontId="2" fillId="0" borderId="2" xfId="3" applyNumberFormat="1" applyFont="1" applyBorder="1" applyAlignment="1">
      <alignment vertical="center" wrapText="1" shrinkToFit="1"/>
    </xf>
    <xf numFmtId="49" fontId="3" fillId="0" borderId="2" xfId="2" applyNumberFormat="1" applyFont="1" applyBorder="1" applyAlignment="1">
      <alignment horizontal="center" vertical="center" wrapText="1" shrinkToFit="1"/>
    </xf>
    <xf numFmtId="165" fontId="3" fillId="0" borderId="2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horizontal="center" vertical="center" wrapText="1" shrinkToFit="1"/>
    </xf>
    <xf numFmtId="2" fontId="5" fillId="0" borderId="2" xfId="2" applyNumberFormat="1" applyFont="1" applyBorder="1" applyAlignment="1">
      <alignment horizontal="center" vertical="center" wrapText="1" shrinkToFit="1"/>
    </xf>
    <xf numFmtId="49" fontId="5" fillId="0" borderId="2" xfId="2" applyNumberFormat="1" applyFont="1" applyBorder="1" applyAlignment="1">
      <alignment horizontal="center" vertical="center" wrapText="1" shrinkToFit="1"/>
    </xf>
    <xf numFmtId="165" fontId="5" fillId="0" borderId="2" xfId="0" applyNumberFormat="1" applyFont="1" applyBorder="1" applyAlignment="1">
      <alignment vertical="center"/>
    </xf>
    <xf numFmtId="0" fontId="2" fillId="0" borderId="2" xfId="2" applyFont="1" applyBorder="1" applyAlignment="1">
      <alignment horizontal="left" vertical="center" wrapText="1"/>
    </xf>
    <xf numFmtId="49" fontId="2" fillId="0" borderId="2" xfId="3" applyNumberFormat="1" applyFont="1" applyBorder="1" applyAlignment="1">
      <alignment horizontal="center" vertical="center"/>
    </xf>
    <xf numFmtId="2" fontId="3" fillId="0" borderId="2" xfId="2" applyNumberFormat="1" applyFont="1" applyBorder="1" applyAlignment="1">
      <alignment horizontal="left" wrapText="1" shrinkToFit="1"/>
    </xf>
    <xf numFmtId="49" fontId="3" fillId="0" borderId="2" xfId="2" applyNumberFormat="1" applyFont="1" applyBorder="1" applyAlignment="1">
      <alignment horizontal="center" wrapText="1" shrinkToFit="1"/>
    </xf>
    <xf numFmtId="2" fontId="3" fillId="0" borderId="2" xfId="2" applyNumberFormat="1" applyFont="1" applyBorder="1" applyAlignment="1">
      <alignment horizontal="center" wrapText="1" shrinkToFit="1"/>
    </xf>
    <xf numFmtId="165" fontId="3" fillId="0" borderId="2" xfId="2" applyNumberFormat="1" applyFont="1" applyBorder="1" applyAlignment="1">
      <alignment wrapText="1" shrinkToFit="1"/>
    </xf>
    <xf numFmtId="2" fontId="5" fillId="0" borderId="38" xfId="2" applyNumberFormat="1" applyFont="1" applyBorder="1" applyAlignment="1">
      <alignment horizontal="left" wrapText="1" shrinkToFit="1"/>
    </xf>
    <xf numFmtId="49" fontId="5" fillId="0" borderId="6" xfId="2" applyNumberFormat="1" applyFont="1" applyBorder="1" applyAlignment="1">
      <alignment horizontal="center" wrapText="1" shrinkToFit="1"/>
    </xf>
    <xf numFmtId="2" fontId="5" fillId="0" borderId="6" xfId="2" applyNumberFormat="1" applyFont="1" applyBorder="1" applyAlignment="1">
      <alignment horizontal="center" wrapText="1" shrinkToFit="1"/>
    </xf>
    <xf numFmtId="165" fontId="5" fillId="0" borderId="13" xfId="2" applyNumberFormat="1" applyFont="1" applyBorder="1" applyAlignment="1">
      <alignment horizontal="right" vertical="center" wrapText="1" shrinkToFit="1"/>
    </xf>
    <xf numFmtId="165" fontId="0" fillId="0" borderId="13" xfId="0" applyNumberFormat="1" applyBorder="1" applyAlignment="1">
      <alignment wrapText="1" shrinkToFit="1"/>
    </xf>
    <xf numFmtId="165" fontId="5" fillId="0" borderId="14" xfId="2" applyNumberFormat="1" applyFont="1" applyBorder="1" applyAlignment="1">
      <alignment horizontal="right" vertical="center" wrapText="1" shrinkToFit="1"/>
    </xf>
    <xf numFmtId="2" fontId="2" fillId="0" borderId="1" xfId="3" applyNumberFormat="1" applyFont="1" applyBorder="1" applyAlignment="1">
      <alignment horizontal="left" wrapText="1" shrinkToFit="1"/>
    </xf>
    <xf numFmtId="165" fontId="0" fillId="0" borderId="2" xfId="0" applyNumberFormat="1" applyBorder="1" applyAlignment="1">
      <alignment wrapText="1" shrinkToFit="1"/>
    </xf>
    <xf numFmtId="0" fontId="28" fillId="0" borderId="0" xfId="2" applyFont="1"/>
    <xf numFmtId="2" fontId="2" fillId="0" borderId="1" xfId="2" applyNumberFormat="1" applyFont="1" applyBorder="1" applyAlignment="1">
      <alignment horizontal="left" vertical="top" wrapText="1" shrinkToFit="1"/>
    </xf>
    <xf numFmtId="165" fontId="2" fillId="0" borderId="13" xfId="2" applyNumberFormat="1" applyFont="1" applyBorder="1" applyAlignment="1">
      <alignment horizontal="right" vertical="center" wrapText="1" shrinkToFit="1"/>
    </xf>
    <xf numFmtId="165" fontId="2" fillId="0" borderId="14" xfId="2" applyNumberFormat="1" applyFont="1" applyBorder="1" applyAlignment="1">
      <alignment horizontal="right" vertical="center" wrapText="1" shrinkToFit="1"/>
    </xf>
    <xf numFmtId="2" fontId="2" fillId="0" borderId="1" xfId="2" applyNumberFormat="1" applyFont="1" applyBorder="1" applyAlignment="1">
      <alignment wrapText="1" shrinkToFit="1"/>
    </xf>
    <xf numFmtId="165" fontId="0" fillId="0" borderId="2" xfId="0" applyNumberFormat="1" applyBorder="1"/>
    <xf numFmtId="0" fontId="2" fillId="0" borderId="0" xfId="2" applyFont="1" applyAlignment="1">
      <alignment wrapText="1" shrinkToFit="1"/>
    </xf>
    <xf numFmtId="165" fontId="2" fillId="0" borderId="25" xfId="0" applyNumberFormat="1" applyFont="1" applyBorder="1"/>
    <xf numFmtId="2" fontId="2" fillId="0" borderId="3" xfId="2" applyNumberFormat="1" applyFont="1" applyBorder="1" applyAlignment="1">
      <alignment horizontal="left" wrapText="1" shrinkToFit="1"/>
    </xf>
    <xf numFmtId="0" fontId="0" fillId="0" borderId="8" xfId="0" applyBorder="1" applyAlignment="1">
      <alignment horizontal="right" vertical="center"/>
    </xf>
    <xf numFmtId="165" fontId="2" fillId="0" borderId="26" xfId="0" applyNumberFormat="1" applyFont="1" applyBorder="1"/>
    <xf numFmtId="0" fontId="0" fillId="0" borderId="32" xfId="0" applyBorder="1" applyAlignment="1">
      <alignment horizontal="right" vertical="center"/>
    </xf>
    <xf numFmtId="49" fontId="2" fillId="0" borderId="1" xfId="2" applyNumberFormat="1" applyFont="1" applyBorder="1" applyAlignment="1">
      <alignment horizontal="center" vertical="center" wrapText="1" shrinkToFit="1"/>
    </xf>
    <xf numFmtId="2" fontId="3" fillId="0" borderId="2" xfId="3" applyNumberFormat="1" applyFont="1" applyBorder="1" applyAlignment="1">
      <alignment horizontal="left" wrapText="1" shrinkToFit="1"/>
    </xf>
    <xf numFmtId="2" fontId="3" fillId="0" borderId="2" xfId="3" applyNumberFormat="1" applyFont="1" applyBorder="1" applyAlignment="1">
      <alignment horizontal="center" wrapText="1" shrinkToFit="1"/>
    </xf>
    <xf numFmtId="165" fontId="3" fillId="0" borderId="2" xfId="3" applyNumberFormat="1" applyFont="1" applyBorder="1" applyAlignment="1">
      <alignment horizontal="right" vertical="center" wrapText="1" shrinkToFit="1"/>
    </xf>
    <xf numFmtId="165" fontId="3" fillId="0" borderId="11" xfId="3" applyNumberFormat="1" applyFont="1" applyBorder="1" applyAlignment="1">
      <alignment horizontal="right" vertical="center" wrapText="1" shrinkToFit="1"/>
    </xf>
    <xf numFmtId="2" fontId="5" fillId="0" borderId="2" xfId="3" applyNumberFormat="1" applyFont="1" applyBorder="1" applyAlignment="1">
      <alignment horizontal="left" wrapText="1" shrinkToFit="1"/>
    </xf>
    <xf numFmtId="49" fontId="5" fillId="0" borderId="2" xfId="5" applyNumberFormat="1" applyFont="1" applyBorder="1" applyAlignment="1">
      <alignment horizontal="center" wrapText="1" shrinkToFit="1"/>
    </xf>
    <xf numFmtId="2" fontId="3" fillId="0" borderId="2" xfId="0" applyNumberFormat="1" applyFont="1" applyBorder="1" applyAlignment="1">
      <alignment horizontal="center" wrapText="1" shrinkToFit="1"/>
    </xf>
    <xf numFmtId="2" fontId="3" fillId="0" borderId="2" xfId="0" applyNumberFormat="1" applyFont="1" applyBorder="1" applyAlignment="1">
      <alignment wrapText="1" shrinkToFit="1"/>
    </xf>
    <xf numFmtId="49" fontId="3" fillId="0" borderId="2" xfId="0" applyNumberFormat="1" applyFont="1" applyBorder="1" applyAlignment="1">
      <alignment wrapText="1" shrinkToFit="1"/>
    </xf>
    <xf numFmtId="165" fontId="5" fillId="0" borderId="2" xfId="5" applyNumberFormat="1" applyFont="1" applyBorder="1" applyAlignment="1">
      <alignment horizontal="right" vertical="center" wrapText="1" shrinkToFit="1"/>
    </xf>
    <xf numFmtId="165" fontId="5" fillId="0" borderId="11" xfId="5" applyNumberFormat="1" applyFont="1" applyBorder="1" applyAlignment="1">
      <alignment horizontal="right" vertical="center" wrapText="1" shrinkToFit="1"/>
    </xf>
    <xf numFmtId="49" fontId="2" fillId="0" borderId="2" xfId="5" applyNumberFormat="1" applyFont="1" applyBorder="1" applyAlignment="1">
      <alignment horizontal="center" wrapText="1" shrinkToFit="1"/>
    </xf>
    <xf numFmtId="0" fontId="2" fillId="0" borderId="11" xfId="0" applyFont="1" applyBorder="1"/>
    <xf numFmtId="49" fontId="2" fillId="0" borderId="2" xfId="0" applyNumberFormat="1" applyFont="1" applyBorder="1" applyAlignment="1">
      <alignment wrapText="1" shrinkToFit="1"/>
    </xf>
    <xf numFmtId="49" fontId="5" fillId="0" borderId="2" xfId="0" applyNumberFormat="1" applyFont="1" applyBorder="1" applyAlignment="1">
      <alignment wrapText="1" shrinkToFit="1"/>
    </xf>
    <xf numFmtId="49" fontId="2" fillId="0" borderId="2" xfId="2" applyNumberFormat="1" applyFont="1" applyBorder="1" applyAlignment="1">
      <alignment wrapText="1" shrinkToFit="1"/>
    </xf>
    <xf numFmtId="2" fontId="2" fillId="0" borderId="2" xfId="0" applyNumberFormat="1" applyFont="1" applyBorder="1" applyAlignment="1">
      <alignment wrapText="1" shrinkToFit="1"/>
    </xf>
    <xf numFmtId="1" fontId="2" fillId="0" borderId="2" xfId="3" applyNumberFormat="1" applyFont="1" applyBorder="1" applyAlignment="1">
      <alignment horizontal="center" wrapText="1" shrinkToFit="1"/>
    </xf>
    <xf numFmtId="2" fontId="2" fillId="0" borderId="1" xfId="0" applyNumberFormat="1" applyFont="1" applyBorder="1" applyAlignment="1">
      <alignment wrapText="1" shrinkToFit="1"/>
    </xf>
    <xf numFmtId="49" fontId="2" fillId="0" borderId="1" xfId="5" applyNumberFormat="1" applyFont="1" applyBorder="1" applyAlignment="1">
      <alignment horizontal="center" wrapText="1" shrinkToFit="1"/>
    </xf>
    <xf numFmtId="4" fontId="2" fillId="0" borderId="4" xfId="0" applyNumberFormat="1" applyFont="1" applyBorder="1" applyAlignment="1">
      <alignment horizontal="left" wrapText="1" shrinkToFit="1"/>
    </xf>
    <xf numFmtId="2" fontId="2" fillId="0" borderId="2" xfId="3" applyNumberFormat="1" applyFont="1" applyBorder="1" applyAlignment="1">
      <alignment wrapText="1" shrinkToFit="1"/>
    </xf>
    <xf numFmtId="2" fontId="2" fillId="0" borderId="2" xfId="3" applyNumberFormat="1" applyFont="1" applyBorder="1" applyAlignment="1">
      <alignment horizontal="left" vertical="top" wrapText="1" shrinkToFit="1"/>
    </xf>
    <xf numFmtId="49" fontId="2" fillId="0" borderId="2" xfId="5" applyNumberFormat="1" applyFont="1" applyBorder="1" applyAlignment="1">
      <alignment horizontal="center" vertical="top" wrapText="1" shrinkToFit="1"/>
    </xf>
    <xf numFmtId="2" fontId="2" fillId="0" borderId="2" xfId="3" applyNumberFormat="1" applyFont="1" applyBorder="1" applyAlignment="1">
      <alignment horizontal="center" vertical="top" wrapText="1" shrinkToFit="1"/>
    </xf>
    <xf numFmtId="2" fontId="2" fillId="0" borderId="2" xfId="2" applyNumberFormat="1" applyFont="1" applyBorder="1" applyAlignment="1">
      <alignment horizontal="center" vertical="top" wrapText="1" shrinkToFit="1"/>
    </xf>
    <xf numFmtId="2" fontId="5" fillId="0" borderId="2" xfId="3" applyNumberFormat="1" applyFont="1" applyBorder="1" applyAlignment="1">
      <alignment vertical="top" wrapText="1" shrinkToFit="1"/>
    </xf>
    <xf numFmtId="49" fontId="5" fillId="0" borderId="2" xfId="5" applyNumberFormat="1" applyFont="1" applyBorder="1" applyAlignment="1">
      <alignment horizontal="center" vertical="top" wrapText="1" shrinkToFit="1"/>
    </xf>
    <xf numFmtId="2" fontId="5" fillId="0" borderId="2" xfId="0" applyNumberFormat="1" applyFont="1" applyBorder="1" applyAlignment="1">
      <alignment horizontal="center" wrapText="1" shrinkToFit="1"/>
    </xf>
    <xf numFmtId="2" fontId="5" fillId="0" borderId="2" xfId="3" applyNumberFormat="1" applyFont="1" applyBorder="1" applyAlignment="1">
      <alignment horizontal="center" vertical="top" wrapText="1" shrinkToFit="1"/>
    </xf>
    <xf numFmtId="2" fontId="5" fillId="0" borderId="2" xfId="2" applyNumberFormat="1" applyFont="1" applyBorder="1" applyAlignment="1">
      <alignment vertical="top" wrapText="1" shrinkToFit="1"/>
    </xf>
    <xf numFmtId="49" fontId="5" fillId="0" borderId="2" xfId="2" applyNumberFormat="1" applyFont="1" applyBorder="1" applyAlignment="1">
      <alignment vertical="top" wrapText="1" shrinkToFit="1"/>
    </xf>
    <xf numFmtId="165" fontId="5" fillId="0" borderId="2" xfId="2" applyNumberFormat="1" applyFont="1" applyBorder="1" applyAlignment="1">
      <alignment horizontal="right" vertical="center" wrapText="1" shrinkToFit="1"/>
    </xf>
    <xf numFmtId="2" fontId="2" fillId="0" borderId="2" xfId="3" applyNumberFormat="1" applyFont="1" applyBorder="1" applyAlignment="1">
      <alignment vertical="top" wrapText="1" shrinkToFit="1"/>
    </xf>
    <xf numFmtId="49" fontId="2" fillId="0" borderId="2" xfId="2" applyNumberFormat="1" applyFont="1" applyBorder="1" applyAlignment="1">
      <alignment vertical="top" wrapText="1" shrinkToFit="1"/>
    </xf>
    <xf numFmtId="2" fontId="2" fillId="0" borderId="2" xfId="3" applyNumberFormat="1" applyFont="1" applyBorder="1" applyAlignment="1">
      <alignment horizontal="left" vertical="center" wrapText="1" shrinkToFit="1"/>
    </xf>
    <xf numFmtId="49" fontId="2" fillId="0" borderId="2" xfId="5" applyNumberFormat="1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2" fontId="2" fillId="0" borderId="2" xfId="3" applyNumberFormat="1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vertical="center"/>
    </xf>
    <xf numFmtId="2" fontId="2" fillId="0" borderId="2" xfId="3" applyNumberFormat="1" applyFont="1" applyBorder="1" applyAlignment="1">
      <alignment vertical="center" wrapText="1" shrinkToFit="1"/>
    </xf>
    <xf numFmtId="2" fontId="5" fillId="0" borderId="2" xfId="2" applyNumberFormat="1" applyFont="1" applyBorder="1" applyAlignment="1">
      <alignment horizontal="center" wrapText="1" shrinkToFit="1"/>
    </xf>
    <xf numFmtId="49" fontId="5" fillId="0" borderId="2" xfId="2" applyNumberFormat="1" applyFont="1" applyBorder="1" applyAlignment="1">
      <alignment wrapText="1" shrinkToFit="1"/>
    </xf>
    <xf numFmtId="49" fontId="2" fillId="0" borderId="0" xfId="5" applyNumberFormat="1" applyFont="1" applyAlignment="1">
      <alignment horizontal="center" wrapText="1" shrinkToFit="1"/>
    </xf>
    <xf numFmtId="2" fontId="2" fillId="0" borderId="0" xfId="3" applyNumberFormat="1" applyFont="1" applyAlignment="1">
      <alignment horizontal="center" wrapText="1" shrinkToFit="1"/>
    </xf>
    <xf numFmtId="2" fontId="2" fillId="0" borderId="0" xfId="2" applyNumberFormat="1" applyFont="1" applyAlignment="1">
      <alignment horizontal="center" wrapText="1" shrinkToFit="1"/>
    </xf>
    <xf numFmtId="49" fontId="2" fillId="0" borderId="0" xfId="2" applyNumberFormat="1" applyFont="1" applyAlignment="1">
      <alignment horizontal="center" wrapText="1" shrinkToFit="1"/>
    </xf>
    <xf numFmtId="165" fontId="2" fillId="0" borderId="0" xfId="5" applyNumberFormat="1" applyFont="1" applyAlignment="1">
      <alignment horizontal="right" vertical="center" wrapText="1" shrinkToFit="1"/>
    </xf>
    <xf numFmtId="0" fontId="18" fillId="0" borderId="0" xfId="0" applyFont="1"/>
    <xf numFmtId="49" fontId="2" fillId="0" borderId="2" xfId="3" applyNumberFormat="1" applyFont="1" applyBorder="1" applyAlignment="1">
      <alignment horizontal="center" wrapText="1"/>
    </xf>
    <xf numFmtId="165" fontId="2" fillId="0" borderId="2" xfId="5" applyNumberFormat="1" applyFont="1" applyBorder="1" applyAlignment="1">
      <alignment wrapText="1"/>
    </xf>
    <xf numFmtId="165" fontId="2" fillId="0" borderId="11" xfId="5" applyNumberFormat="1" applyFont="1" applyBorder="1" applyAlignment="1">
      <alignment wrapText="1"/>
    </xf>
    <xf numFmtId="4" fontId="3" fillId="0" borderId="2" xfId="0" applyNumberFormat="1" applyFont="1" applyBorder="1" applyAlignment="1">
      <alignment horizontal="left" wrapText="1"/>
    </xf>
    <xf numFmtId="49" fontId="3" fillId="0" borderId="2" xfId="3" applyNumberFormat="1" applyFont="1" applyBorder="1" applyAlignment="1">
      <alignment horizontal="center" wrapText="1"/>
    </xf>
    <xf numFmtId="165" fontId="3" fillId="0" borderId="2" xfId="5" applyNumberFormat="1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3" fillId="0" borderId="6" xfId="0" applyFont="1" applyBorder="1" applyAlignment="1">
      <alignment wrapText="1" shrinkToFit="1"/>
    </xf>
    <xf numFmtId="165" fontId="3" fillId="0" borderId="38" xfId="5" applyNumberFormat="1" applyFont="1" applyBorder="1" applyAlignment="1">
      <alignment wrapText="1"/>
    </xf>
    <xf numFmtId="4" fontId="3" fillId="0" borderId="38" xfId="5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 shrinkToFit="1"/>
    </xf>
    <xf numFmtId="4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wrapText="1" shrinkToFit="1"/>
    </xf>
    <xf numFmtId="165" fontId="2" fillId="0" borderId="1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left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2" fillId="0" borderId="3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 vertical="top"/>
    </xf>
    <xf numFmtId="165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vertical="top"/>
    </xf>
    <xf numFmtId="2" fontId="12" fillId="0" borderId="1" xfId="2" applyNumberFormat="1" applyFont="1" applyBorder="1" applyAlignment="1">
      <alignment horizontal="center" wrapText="1" shrinkToFit="1"/>
    </xf>
    <xf numFmtId="49" fontId="11" fillId="0" borderId="3" xfId="0" applyNumberFormat="1" applyFont="1" applyBorder="1" applyAlignment="1">
      <alignment horizontal="center" wrapText="1" shrinkToFit="1"/>
    </xf>
    <xf numFmtId="165" fontId="12" fillId="0" borderId="6" xfId="0" applyNumberFormat="1" applyFont="1" applyBorder="1" applyAlignment="1">
      <alignment horizontal="right"/>
    </xf>
    <xf numFmtId="165" fontId="11" fillId="0" borderId="6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left" vertical="center" wrapText="1" shrinkToFit="1"/>
    </xf>
    <xf numFmtId="49" fontId="11" fillId="0" borderId="2" xfId="0" applyNumberFormat="1" applyFont="1" applyBorder="1" applyAlignment="1">
      <alignment horizontal="center" wrapText="1" shrinkToFit="1"/>
    </xf>
    <xf numFmtId="165" fontId="12" fillId="0" borderId="3" xfId="0" applyNumberFormat="1" applyFont="1" applyBorder="1" applyAlignment="1">
      <alignment horizontal="right"/>
    </xf>
    <xf numFmtId="165" fontId="12" fillId="0" borderId="3" xfId="0" applyNumberFormat="1" applyFont="1" applyBorder="1" applyAlignment="1">
      <alignment horizontal="right" vertical="top"/>
    </xf>
    <xf numFmtId="165" fontId="11" fillId="0" borderId="2" xfId="0" applyNumberFormat="1" applyFont="1" applyBorder="1" applyAlignment="1">
      <alignment horizontal="right" vertical="top"/>
    </xf>
    <xf numFmtId="165" fontId="11" fillId="0" borderId="2" xfId="3" applyNumberFormat="1" applyFont="1" applyBorder="1" applyAlignment="1">
      <alignment horizontal="right"/>
    </xf>
    <xf numFmtId="0" fontId="12" fillId="0" borderId="1" xfId="0" applyFont="1" applyBorder="1" applyAlignment="1">
      <alignment horizontal="center" wrapText="1"/>
    </xf>
    <xf numFmtId="165" fontId="12" fillId="0" borderId="6" xfId="0" applyNumberFormat="1" applyFont="1" applyBorder="1" applyAlignment="1">
      <alignment horizontal="right" vertical="top"/>
    </xf>
    <xf numFmtId="2" fontId="11" fillId="0" borderId="5" xfId="0" applyNumberFormat="1" applyFont="1" applyBorder="1" applyAlignment="1">
      <alignment horizontal="center" wrapText="1" shrinkToFit="1"/>
    </xf>
    <xf numFmtId="2" fontId="11" fillId="0" borderId="6" xfId="0" applyNumberFormat="1" applyFont="1" applyBorder="1" applyAlignment="1">
      <alignment horizontal="center" wrapText="1" shrinkToFit="1"/>
    </xf>
    <xf numFmtId="49" fontId="12" fillId="0" borderId="1" xfId="0" applyNumberFormat="1" applyFont="1" applyBorder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49" fontId="11" fillId="0" borderId="27" xfId="0" applyNumberFormat="1" applyFont="1" applyBorder="1" applyAlignment="1">
      <alignment horizontal="center"/>
    </xf>
    <xf numFmtId="165" fontId="11" fillId="0" borderId="3" xfId="0" applyNumberFormat="1" applyFont="1" applyBorder="1" applyAlignment="1">
      <alignment horizontal="right"/>
    </xf>
    <xf numFmtId="165" fontId="11" fillId="0" borderId="3" xfId="0" applyNumberFormat="1" applyFont="1" applyBorder="1" applyAlignment="1">
      <alignment horizontal="right" vertical="top"/>
    </xf>
    <xf numFmtId="49" fontId="12" fillId="0" borderId="2" xfId="0" applyNumberFormat="1" applyFont="1" applyBorder="1" applyAlignment="1">
      <alignment horizontal="left" wrapText="1"/>
    </xf>
    <xf numFmtId="0" fontId="12" fillId="0" borderId="2" xfId="0" applyFont="1" applyBorder="1" applyAlignment="1">
      <alignment horizontal="center"/>
    </xf>
    <xf numFmtId="49" fontId="12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65" fontId="12" fillId="0" borderId="0" xfId="5" applyNumberFormat="1" applyFont="1" applyAlignment="1">
      <alignment horizontal="righ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0" fontId="2" fillId="0" borderId="8" xfId="0" applyFont="1" applyBorder="1" applyAlignment="1">
      <alignment horizontal="left" vertical="top" wrapText="1"/>
    </xf>
    <xf numFmtId="4" fontId="3" fillId="0" borderId="26" xfId="0" applyNumberFormat="1" applyFont="1" applyBorder="1" applyAlignment="1">
      <alignment horizontal="center" vertical="top"/>
    </xf>
    <xf numFmtId="0" fontId="3" fillId="0" borderId="29" xfId="0" applyFont="1" applyBorder="1" applyAlignment="1">
      <alignment horizontal="right" vertical="center"/>
    </xf>
    <xf numFmtId="168" fontId="2" fillId="0" borderId="25" xfId="0" applyNumberFormat="1" applyFont="1" applyBorder="1" applyAlignment="1">
      <alignment horizontal="left" vertical="center"/>
    </xf>
    <xf numFmtId="0" fontId="3" fillId="0" borderId="29" xfId="0" applyFont="1" applyBorder="1"/>
    <xf numFmtId="0" fontId="2" fillId="0" borderId="25" xfId="0" applyFont="1" applyBorder="1"/>
    <xf numFmtId="0" fontId="3" fillId="0" borderId="41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 wrapText="1" shrinkToFit="1"/>
    </xf>
    <xf numFmtId="168" fontId="3" fillId="0" borderId="36" xfId="0" applyNumberFormat="1" applyFont="1" applyBorder="1" applyAlignment="1">
      <alignment horizontal="center" vertical="center" wrapText="1" shrinkToFit="1"/>
    </xf>
    <xf numFmtId="0" fontId="3" fillId="0" borderId="36" xfId="0" applyFont="1" applyBorder="1" applyAlignment="1">
      <alignment horizontal="center" vertical="center" wrapText="1" shrinkToFit="1"/>
    </xf>
    <xf numFmtId="168" fontId="3" fillId="0" borderId="2" xfId="0" applyNumberFormat="1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14" fillId="0" borderId="6" xfId="0" applyFont="1" applyBorder="1" applyAlignment="1">
      <alignment horizontal="left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4" fillId="0" borderId="4" xfId="0" applyFont="1" applyBorder="1" applyAlignment="1">
      <alignment horizontal="center" vertical="center" wrapText="1" shrinkToFit="1"/>
    </xf>
    <xf numFmtId="171" fontId="14" fillId="0" borderId="2" xfId="0" applyNumberFormat="1" applyFont="1" applyBorder="1" applyAlignment="1">
      <alignment horizontal="right" vertical="center" wrapText="1" shrinkToFit="1"/>
    </xf>
    <xf numFmtId="2" fontId="2" fillId="0" borderId="6" xfId="0" applyNumberFormat="1" applyFont="1" applyBorder="1" applyAlignment="1">
      <alignment horizontal="left" wrapText="1" shrinkToFit="1"/>
    </xf>
    <xf numFmtId="2" fontId="2" fillId="0" borderId="6" xfId="0" applyNumberFormat="1" applyFont="1" applyBorder="1" applyAlignment="1">
      <alignment horizontal="center" wrapText="1" shrinkToFit="1"/>
    </xf>
    <xf numFmtId="0" fontId="3" fillId="0" borderId="13" xfId="0" applyFont="1" applyBorder="1"/>
    <xf numFmtId="49" fontId="3" fillId="0" borderId="13" xfId="0" applyNumberFormat="1" applyFont="1" applyBorder="1" applyAlignment="1">
      <alignment horizontal="center" vertical="top" wrapText="1" shrinkToFit="1"/>
    </xf>
    <xf numFmtId="2" fontId="2" fillId="0" borderId="2" xfId="0" applyNumberFormat="1" applyFont="1" applyBorder="1" applyAlignment="1">
      <alignment horizontal="center" vertical="top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left" vertical="top" wrapText="1" shrinkToFit="1"/>
    </xf>
    <xf numFmtId="49" fontId="3" fillId="0" borderId="2" xfId="0" applyNumberFormat="1" applyFont="1" applyBorder="1" applyAlignment="1">
      <alignment horizontal="center" vertical="top" wrapText="1" shrinkToFit="1"/>
    </xf>
    <xf numFmtId="0" fontId="2" fillId="0" borderId="38" xfId="0" applyFont="1" applyBorder="1" applyAlignment="1">
      <alignment vertical="top" wrapText="1" shrinkToFit="1"/>
    </xf>
    <xf numFmtId="49" fontId="2" fillId="0" borderId="38" xfId="0" applyNumberFormat="1" applyFont="1" applyBorder="1" applyAlignment="1">
      <alignment horizontal="center" wrapText="1" shrinkToFit="1"/>
    </xf>
    <xf numFmtId="0" fontId="2" fillId="0" borderId="2" xfId="0" applyFont="1" applyBorder="1" applyAlignment="1">
      <alignment horizontal="left" vertical="top" wrapText="1" shrinkToFit="1"/>
    </xf>
    <xf numFmtId="0" fontId="3" fillId="0" borderId="42" xfId="0" applyFont="1" applyBorder="1" applyAlignment="1">
      <alignment horizontal="left" vertical="top" wrapText="1" shrinkToFit="1"/>
    </xf>
    <xf numFmtId="0" fontId="3" fillId="0" borderId="42" xfId="0" applyFont="1" applyBorder="1" applyAlignment="1">
      <alignment horizontal="center" vertical="top" wrapText="1" shrinkToFit="1"/>
    </xf>
    <xf numFmtId="49" fontId="3" fillId="0" borderId="42" xfId="0" applyNumberFormat="1" applyFont="1" applyBorder="1" applyAlignment="1">
      <alignment horizontal="center" vertical="top" wrapText="1" shrinkToFit="1"/>
    </xf>
    <xf numFmtId="49" fontId="2" fillId="0" borderId="42" xfId="0" applyNumberFormat="1" applyFont="1" applyBorder="1" applyAlignment="1">
      <alignment horizontal="center" wrapText="1" shrinkToFit="1"/>
    </xf>
    <xf numFmtId="49" fontId="2" fillId="0" borderId="3" xfId="0" applyNumberFormat="1" applyFont="1" applyBorder="1" applyAlignment="1">
      <alignment horizontal="center" vertical="top" wrapText="1" shrinkToFit="1"/>
    </xf>
    <xf numFmtId="4" fontId="3" fillId="0" borderId="11" xfId="0" applyNumberFormat="1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left" vertical="top" wrapText="1" shrinkToFit="1"/>
    </xf>
    <xf numFmtId="0" fontId="18" fillId="0" borderId="2" xfId="0" applyFont="1" applyBorder="1"/>
    <xf numFmtId="49" fontId="3" fillId="0" borderId="2" xfId="0" applyNumberFormat="1" applyFont="1" applyBorder="1" applyAlignment="1">
      <alignment horizontal="center" vertical="center" wrapText="1" shrinkToFit="1"/>
    </xf>
    <xf numFmtId="2" fontId="6" fillId="0" borderId="1" xfId="0" applyNumberFormat="1" applyFont="1" applyBorder="1" applyAlignment="1">
      <alignment horizontal="left" wrapText="1" shrinkToFit="1"/>
    </xf>
    <xf numFmtId="2" fontId="6" fillId="0" borderId="1" xfId="0" applyNumberFormat="1" applyFont="1" applyBorder="1" applyAlignment="1">
      <alignment horizontal="center" wrapText="1" shrinkToFit="1"/>
    </xf>
    <xf numFmtId="165" fontId="6" fillId="0" borderId="13" xfId="0" applyNumberFormat="1" applyFont="1" applyBorder="1" applyAlignment="1">
      <alignment horizontal="right" vertical="center" wrapText="1" shrinkToFit="1"/>
    </xf>
    <xf numFmtId="0" fontId="6" fillId="0" borderId="0" xfId="0" applyFont="1"/>
    <xf numFmtId="2" fontId="2" fillId="0" borderId="38" xfId="0" applyNumberFormat="1" applyFont="1" applyBorder="1" applyAlignment="1">
      <alignment horizontal="center" wrapText="1" shrinkToFit="1"/>
    </xf>
    <xf numFmtId="2" fontId="2" fillId="0" borderId="37" xfId="0" applyNumberFormat="1" applyFont="1" applyBorder="1" applyAlignment="1">
      <alignment horizontal="left" wrapText="1" shrinkToFit="1"/>
    </xf>
    <xf numFmtId="49" fontId="2" fillId="0" borderId="5" xfId="0" applyNumberFormat="1" applyFont="1" applyBorder="1" applyAlignment="1">
      <alignment horizontal="center" wrapText="1" shrinkToFit="1"/>
    </xf>
    <xf numFmtId="4" fontId="3" fillId="0" borderId="43" xfId="0" applyNumberFormat="1" applyFont="1" applyBorder="1" applyAlignment="1">
      <alignment horizontal="left" vertical="top" wrapText="1" shrinkToFit="1"/>
    </xf>
    <xf numFmtId="49" fontId="3" fillId="0" borderId="43" xfId="0" applyNumberFormat="1" applyFont="1" applyBorder="1" applyAlignment="1">
      <alignment horizontal="center" wrapText="1" shrinkToFit="1"/>
    </xf>
    <xf numFmtId="16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9" fillId="0" borderId="2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/>
    </xf>
    <xf numFmtId="165" fontId="3" fillId="0" borderId="42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12" fillId="0" borderId="4" xfId="6" applyFont="1" applyBorder="1" applyAlignment="1">
      <alignment wrapText="1"/>
    </xf>
    <xf numFmtId="165" fontId="12" fillId="0" borderId="2" xfId="6" applyNumberFormat="1" applyFont="1" applyBorder="1" applyAlignment="1">
      <alignment horizontal="center"/>
    </xf>
    <xf numFmtId="0" fontId="11" fillId="0" borderId="7" xfId="6" applyFont="1" applyBorder="1" applyAlignment="1">
      <alignment wrapText="1"/>
    </xf>
    <xf numFmtId="165" fontId="11" fillId="0" borderId="2" xfId="6" applyNumberFormat="1" applyFont="1" applyBorder="1" applyAlignment="1">
      <alignment horizontal="center"/>
    </xf>
    <xf numFmtId="0" fontId="20" fillId="0" borderId="11" xfId="0" applyFont="1" applyBorder="1" applyAlignment="1">
      <alignment wrapText="1"/>
    </xf>
    <xf numFmtId="0" fontId="11" fillId="0" borderId="2" xfId="2" applyFont="1" applyBorder="1"/>
    <xf numFmtId="0" fontId="20" fillId="0" borderId="11" xfId="0" applyFont="1" applyBorder="1" applyAlignment="1">
      <alignment vertical="center" wrapText="1"/>
    </xf>
    <xf numFmtId="0" fontId="2" fillId="0" borderId="4" xfId="7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top" wrapText="1"/>
    </xf>
    <xf numFmtId="165" fontId="5" fillId="2" borderId="1" xfId="2" applyNumberFormat="1" applyFont="1" applyFill="1" applyBorder="1" applyAlignment="1">
      <alignment wrapText="1" shrinkToFit="1"/>
    </xf>
    <xf numFmtId="165" fontId="2" fillId="2" borderId="1" xfId="2" applyNumberFormat="1" applyFont="1" applyFill="1" applyBorder="1" applyAlignment="1">
      <alignment wrapText="1" shrinkToFit="1"/>
    </xf>
    <xf numFmtId="0" fontId="28" fillId="0" borderId="0" xfId="0" applyFont="1"/>
    <xf numFmtId="0" fontId="2" fillId="0" borderId="2" xfId="0" applyFont="1" applyBorder="1" applyAlignment="1">
      <alignment horizontal="center" vertical="top" wrapText="1"/>
    </xf>
    <xf numFmtId="172" fontId="2" fillId="0" borderId="2" xfId="5" applyNumberFormat="1" applyFont="1" applyBorder="1" applyAlignment="1">
      <alignment horizontal="center" wrapText="1"/>
    </xf>
    <xf numFmtId="172" fontId="2" fillId="0" borderId="2" xfId="5" applyNumberFormat="1" applyFont="1" applyBorder="1" applyAlignment="1">
      <alignment horizontal="center" vertical="center"/>
    </xf>
    <xf numFmtId="17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165" fontId="2" fillId="0" borderId="2" xfId="5" applyNumberFormat="1" applyFont="1" applyBorder="1" applyAlignment="1">
      <alignment horizontal="center" vertical="top" wrapText="1"/>
    </xf>
    <xf numFmtId="165" fontId="2" fillId="0" borderId="2" xfId="5" applyNumberFormat="1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165" fontId="2" fillId="0" borderId="2" xfId="5" applyNumberFormat="1" applyFont="1" applyFill="1" applyBorder="1" applyAlignment="1">
      <alignment horizontal="center" vertical="top" wrapText="1"/>
    </xf>
    <xf numFmtId="165" fontId="2" fillId="0" borderId="2" xfId="5" applyNumberFormat="1" applyFont="1" applyBorder="1" applyAlignment="1">
      <alignment horizontal="center" vertical="top"/>
    </xf>
    <xf numFmtId="0" fontId="12" fillId="0" borderId="0" xfId="0" applyFont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</cellXfs>
  <cellStyles count="8">
    <cellStyle name="Excel Built-in Normal" xfId="2"/>
    <cellStyle name="Обычный" xfId="0" builtinId="0"/>
    <cellStyle name="Обычный 2" xfId="4"/>
    <cellStyle name="Обычный_бюджет 2008г. администраторы источн." xfId="7"/>
    <cellStyle name="Обычный_Копия бюджет 2008г.источники финансирования дефицита б-та." xfId="6"/>
    <cellStyle name="Обычный_Приложения к решению сессии на 2007 год" xfId="3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\for_all\&#1060;&#1080;&#1085;&#1072;&#1085;&#1089;&#1086;&#1074;&#1086;&#1077;%20&#1091;&#1087;&#1088;&#1072;&#1074;&#1083;&#1077;&#1085;&#1080;&#1077;\&#1059;&#1090;&#1086;&#1095;&#1085;&#1077;&#1085;&#1080;&#1103;%202019%20&#1075;&#1086;&#1076;&#1072;\&#1091;&#1090;&#1086;&#1095;&#1085;&#1077;&#1085;&#1080;&#1077;%20&#1089;&#1077;&#1085;&#1090;&#1103;&#1073;&#1088;&#1100;\66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0;&#1080;&#1085;&#1072;&#1085;&#1089;&#1086;&#1074;&#1086;&#1077;%20&#1091;&#1087;&#1088;&#1072;&#1074;&#1083;&#1077;&#1085;&#1080;&#1077;\&#1059;&#1090;&#1086;&#1095;&#1085;&#1077;&#1085;&#1080;&#1103;%202017%20&#1075;&#1086;&#1076;&#1072;\&#1092;&#1077;&#1074;&#1088;&#1072;&#1083;&#1100;%202017\&#1055;&#1088;&#1080;&#1083;&#1086;&#1078;&#1077;&#1085;&#1080;&#1103;%20&#1092;&#1077;&#1074;&#1088;&#1072;&#1083;&#1100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.6 МБТ 19"/>
      <sheetName val="пр.8 функц.19"/>
      <sheetName val="пр.10 МП 19"/>
      <sheetName val="пр.12 вед. 19"/>
      <sheetName val="пр.14 ист.19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3">
          <cell r="N13">
            <v>2897.6</v>
          </cell>
          <cell r="O13">
            <v>0</v>
          </cell>
        </row>
        <row r="30">
          <cell r="N30">
            <v>200</v>
          </cell>
          <cell r="O30">
            <v>0</v>
          </cell>
        </row>
        <row r="36">
          <cell r="N36">
            <v>2228</v>
          </cell>
          <cell r="O36">
            <v>0</v>
          </cell>
        </row>
        <row r="38">
          <cell r="N38">
            <v>2228</v>
          </cell>
          <cell r="O38">
            <v>0</v>
          </cell>
        </row>
        <row r="43">
          <cell r="N43">
            <v>21477.100000000002</v>
          </cell>
          <cell r="O43">
            <v>0</v>
          </cell>
        </row>
        <row r="46">
          <cell r="N46">
            <v>21459.100000000002</v>
          </cell>
          <cell r="O46">
            <v>0</v>
          </cell>
        </row>
        <row r="57">
          <cell r="N57">
            <v>18</v>
          </cell>
          <cell r="O57">
            <v>0</v>
          </cell>
        </row>
        <row r="59">
          <cell r="N59">
            <v>4.3</v>
          </cell>
          <cell r="O59">
            <v>4.3</v>
          </cell>
        </row>
        <row r="61">
          <cell r="N61">
            <v>4.3</v>
          </cell>
          <cell r="O61">
            <v>4.3</v>
          </cell>
        </row>
        <row r="68">
          <cell r="N68">
            <v>50</v>
          </cell>
          <cell r="O68">
            <v>0</v>
          </cell>
        </row>
        <row r="70">
          <cell r="N70">
            <v>200</v>
          </cell>
          <cell r="O70">
            <v>0</v>
          </cell>
        </row>
        <row r="75">
          <cell r="N75">
            <v>350</v>
          </cell>
          <cell r="O75">
            <v>0</v>
          </cell>
        </row>
        <row r="80">
          <cell r="N80">
            <v>275</v>
          </cell>
          <cell r="O80">
            <v>0</v>
          </cell>
        </row>
        <row r="86">
          <cell r="N86">
            <v>20</v>
          </cell>
          <cell r="O86">
            <v>0</v>
          </cell>
        </row>
        <row r="88">
          <cell r="N88">
            <v>171.3</v>
          </cell>
          <cell r="O88">
            <v>0</v>
          </cell>
        </row>
        <row r="90">
          <cell r="N90">
            <v>25</v>
          </cell>
          <cell r="O90">
            <v>0</v>
          </cell>
        </row>
        <row r="92">
          <cell r="N92">
            <v>91.7</v>
          </cell>
          <cell r="O92">
            <v>0</v>
          </cell>
        </row>
        <row r="95">
          <cell r="N95">
            <v>950</v>
          </cell>
          <cell r="O95">
            <v>0</v>
          </cell>
        </row>
        <row r="108">
          <cell r="N108">
            <v>425.90000000000003</v>
          </cell>
          <cell r="O108">
            <v>419.6</v>
          </cell>
        </row>
        <row r="110">
          <cell r="N110">
            <v>32167.100000000006</v>
          </cell>
          <cell r="O110">
            <v>0</v>
          </cell>
        </row>
        <row r="115">
          <cell r="N115">
            <v>150</v>
          </cell>
          <cell r="O115">
            <v>0</v>
          </cell>
        </row>
        <row r="120">
          <cell r="N120">
            <v>1566</v>
          </cell>
          <cell r="O120">
            <v>0</v>
          </cell>
        </row>
        <row r="125">
          <cell r="N125">
            <v>631.6</v>
          </cell>
          <cell r="O125">
            <v>631.6</v>
          </cell>
        </row>
        <row r="129">
          <cell r="N129">
            <v>875.8</v>
          </cell>
          <cell r="O129">
            <v>875.8</v>
          </cell>
        </row>
        <row r="133">
          <cell r="N133">
            <v>427</v>
          </cell>
          <cell r="O133">
            <v>427</v>
          </cell>
        </row>
        <row r="145">
          <cell r="N145">
            <v>1285</v>
          </cell>
          <cell r="O145">
            <v>1176.2</v>
          </cell>
        </row>
        <row r="159">
          <cell r="N159">
            <v>1176.2</v>
          </cell>
          <cell r="O159">
            <v>1176.2</v>
          </cell>
        </row>
        <row r="167">
          <cell r="N167">
            <v>11.599999999999966</v>
          </cell>
          <cell r="O167">
            <v>0</v>
          </cell>
        </row>
        <row r="194">
          <cell r="N194">
            <v>2296.4</v>
          </cell>
          <cell r="O194">
            <v>1996.4</v>
          </cell>
        </row>
        <row r="201">
          <cell r="N201">
            <v>70.2</v>
          </cell>
          <cell r="O201">
            <v>0</v>
          </cell>
        </row>
        <row r="203">
          <cell r="N203">
            <v>10</v>
          </cell>
          <cell r="O203">
            <v>0</v>
          </cell>
        </row>
        <row r="207">
          <cell r="N207">
            <v>145</v>
          </cell>
          <cell r="O207">
            <v>0</v>
          </cell>
        </row>
        <row r="211">
          <cell r="N211">
            <v>0</v>
          </cell>
          <cell r="O211">
            <v>0</v>
          </cell>
        </row>
        <row r="221">
          <cell r="N221">
            <v>360</v>
          </cell>
          <cell r="O221">
            <v>180</v>
          </cell>
        </row>
        <row r="226">
          <cell r="N226">
            <v>3973.6</v>
          </cell>
          <cell r="O226">
            <v>0</v>
          </cell>
        </row>
        <row r="228">
          <cell r="N228">
            <v>3973.6</v>
          </cell>
          <cell r="O228">
            <v>0</v>
          </cell>
        </row>
        <row r="235">
          <cell r="N235">
            <v>1172.5</v>
          </cell>
          <cell r="O235">
            <v>1024.6999999999998</v>
          </cell>
        </row>
        <row r="238">
          <cell r="N238">
            <v>2703.0000000000005</v>
          </cell>
          <cell r="O238">
            <v>2703.0000000000005</v>
          </cell>
        </row>
        <row r="242">
          <cell r="N242">
            <v>901.00000000000011</v>
          </cell>
          <cell r="O242">
            <v>901.00000000000011</v>
          </cell>
        </row>
        <row r="246">
          <cell r="N246">
            <v>1802.0000000000002</v>
          </cell>
          <cell r="O246">
            <v>1802.0000000000002</v>
          </cell>
        </row>
        <row r="252">
          <cell r="N252">
            <v>4413.8999999999996</v>
          </cell>
          <cell r="O252">
            <v>3650</v>
          </cell>
        </row>
        <row r="254">
          <cell r="N254">
            <v>3650</v>
          </cell>
          <cell r="O254">
            <v>3650</v>
          </cell>
        </row>
        <row r="258">
          <cell r="N258">
            <v>463.90000000000003</v>
          </cell>
          <cell r="O258">
            <v>0</v>
          </cell>
        </row>
        <row r="262">
          <cell r="O262">
            <v>0</v>
          </cell>
        </row>
        <row r="269">
          <cell r="N269">
            <v>2009.3</v>
          </cell>
          <cell r="O269">
            <v>0</v>
          </cell>
        </row>
        <row r="471">
          <cell r="N471">
            <v>8.4</v>
          </cell>
          <cell r="O471">
            <v>0</v>
          </cell>
        </row>
        <row r="474">
          <cell r="N474">
            <v>1475.1</v>
          </cell>
          <cell r="O474">
            <v>588.1</v>
          </cell>
        </row>
        <row r="521">
          <cell r="N521">
            <v>500</v>
          </cell>
          <cell r="O521">
            <v>0</v>
          </cell>
        </row>
        <row r="783">
          <cell r="O783">
            <v>0</v>
          </cell>
        </row>
        <row r="821">
          <cell r="N821">
            <v>0</v>
          </cell>
          <cell r="O821">
            <v>0</v>
          </cell>
        </row>
        <row r="825">
          <cell r="N825">
            <v>0</v>
          </cell>
          <cell r="O825">
            <v>0</v>
          </cell>
        </row>
        <row r="846">
          <cell r="N846">
            <v>3190.0000000000005</v>
          </cell>
          <cell r="O846">
            <v>0</v>
          </cell>
        </row>
        <row r="851">
          <cell r="N851">
            <v>573.20000000000005</v>
          </cell>
          <cell r="O851">
            <v>0</v>
          </cell>
        </row>
        <row r="855">
          <cell r="N855">
            <v>2900</v>
          </cell>
          <cell r="O855">
            <v>0</v>
          </cell>
        </row>
        <row r="858">
          <cell r="N858">
            <v>780</v>
          </cell>
          <cell r="O858">
            <v>624</v>
          </cell>
        </row>
        <row r="865">
          <cell r="N865">
            <v>4753.8999999999996</v>
          </cell>
          <cell r="O865">
            <v>0</v>
          </cell>
        </row>
        <row r="869">
          <cell r="N869">
            <v>200</v>
          </cell>
          <cell r="O869">
            <v>0</v>
          </cell>
        </row>
        <row r="871">
          <cell r="N871">
            <v>1657.2</v>
          </cell>
          <cell r="O871">
            <v>0</v>
          </cell>
        </row>
        <row r="874">
          <cell r="N874">
            <v>4826.9000000000005</v>
          </cell>
          <cell r="O874">
            <v>0</v>
          </cell>
        </row>
        <row r="878">
          <cell r="N878">
            <v>6110.7000000000007</v>
          </cell>
          <cell r="O878">
            <v>6110.7000000000007</v>
          </cell>
        </row>
        <row r="880">
          <cell r="N880">
            <v>375</v>
          </cell>
          <cell r="O880">
            <v>300</v>
          </cell>
        </row>
        <row r="890">
          <cell r="N890">
            <v>8303.5</v>
          </cell>
          <cell r="O890">
            <v>7590</v>
          </cell>
        </row>
        <row r="915">
          <cell r="O915">
            <v>0</v>
          </cell>
        </row>
        <row r="929">
          <cell r="O929">
            <v>0</v>
          </cell>
        </row>
        <row r="955">
          <cell r="N955">
            <v>11.6</v>
          </cell>
          <cell r="O955">
            <v>0</v>
          </cell>
        </row>
        <row r="962">
          <cell r="N962">
            <v>1465</v>
          </cell>
          <cell r="O962">
            <v>0</v>
          </cell>
        </row>
        <row r="965">
          <cell r="N965">
            <v>1465</v>
          </cell>
          <cell r="O965">
            <v>0</v>
          </cell>
        </row>
        <row r="970">
          <cell r="N970">
            <v>7416.4</v>
          </cell>
          <cell r="O970">
            <v>0</v>
          </cell>
        </row>
        <row r="972">
          <cell r="O972">
            <v>0</v>
          </cell>
        </row>
        <row r="980">
          <cell r="O980">
            <v>0</v>
          </cell>
        </row>
        <row r="984">
          <cell r="O984">
            <v>0</v>
          </cell>
        </row>
        <row r="1007">
          <cell r="N1007">
            <v>10</v>
          </cell>
          <cell r="O1007">
            <v>0</v>
          </cell>
        </row>
        <row r="1009">
          <cell r="O1009">
            <v>0</v>
          </cell>
        </row>
        <row r="1013">
          <cell r="N1013">
            <v>110.6</v>
          </cell>
          <cell r="O1013">
            <v>110.6</v>
          </cell>
        </row>
        <row r="1019">
          <cell r="N1019">
            <v>65681</v>
          </cell>
          <cell r="O1019">
            <v>3611.1</v>
          </cell>
        </row>
        <row r="1024">
          <cell r="O1024">
            <v>0</v>
          </cell>
        </row>
        <row r="1026">
          <cell r="O1026">
            <v>0</v>
          </cell>
        </row>
        <row r="1028">
          <cell r="O1028">
            <v>0</v>
          </cell>
        </row>
        <row r="1030">
          <cell r="O1030">
            <v>0</v>
          </cell>
        </row>
        <row r="1032">
          <cell r="O1032">
            <v>0</v>
          </cell>
        </row>
        <row r="1034">
          <cell r="O1034">
            <v>0</v>
          </cell>
        </row>
        <row r="1042">
          <cell r="O1042">
            <v>0</v>
          </cell>
        </row>
        <row r="1099">
          <cell r="N1099">
            <v>3260.9</v>
          </cell>
          <cell r="O1099">
            <v>0</v>
          </cell>
        </row>
        <row r="1108">
          <cell r="N1108">
            <v>892.7</v>
          </cell>
          <cell r="O1108">
            <v>0</v>
          </cell>
        </row>
        <row r="1112">
          <cell r="N1112">
            <v>3031.76</v>
          </cell>
          <cell r="O1112">
            <v>909.5</v>
          </cell>
        </row>
        <row r="1157">
          <cell r="O1157">
            <v>0</v>
          </cell>
        </row>
        <row r="1160">
          <cell r="N1160">
            <v>420</v>
          </cell>
          <cell r="O1160">
            <v>0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.10 вед.17"/>
      <sheetName val="пр.2 ГАД ОМСУ"/>
      <sheetName val="пр.4 соб.дох.17"/>
      <sheetName val="пр.5 соб.дох.18-19"/>
      <sheetName val="пр.6 МБТ 17"/>
      <sheetName val="пр.7 МБТ 18-19"/>
      <sheetName val="пр.8 функц. 17"/>
      <sheetName val="пр.9 функц.18-19"/>
      <sheetName val="пр.11 вед.18-19"/>
      <sheetName val="пр.12 ист.17"/>
      <sheetName val="пр.13 ист.18-19"/>
      <sheetName val="пр.16 ИМБТ 18-19"/>
      <sheetName val="пр.17 Бюдж_инвестиц_"/>
    </sheetNames>
    <sheetDataSet>
      <sheetData sheetId="0" refreshError="1">
        <row r="18">
          <cell r="A18" t="str">
            <v xml:space="preserve">Фонд оплаты труда государственных (муниципальных) органов </v>
          </cell>
        </row>
        <row r="20">
          <cell r="A20" t="str">
    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    </cell>
        </row>
        <row r="32">
          <cell r="A32" t="str">
    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    </cell>
        </row>
        <row r="40">
          <cell r="A40" t="str">
            <v>Уплата налога на имущество организаций и земельного налога</v>
          </cell>
        </row>
        <row r="97">
          <cell r="A97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opLeftCell="A22" zoomScale="70" workbookViewId="0">
      <selection activeCell="A52" sqref="A52:E53"/>
    </sheetView>
  </sheetViews>
  <sheetFormatPr defaultColWidth="9.109375" defaultRowHeight="15.05" x14ac:dyDescent="0.25"/>
  <cols>
    <col min="1" max="1" width="88.33203125" style="6" customWidth="1"/>
    <col min="2" max="2" width="14.88671875" style="7" customWidth="1"/>
    <col min="3" max="3" width="15" style="8" customWidth="1"/>
    <col min="4" max="4" width="21" style="9" customWidth="1"/>
    <col min="5" max="5" width="19" style="10" customWidth="1"/>
    <col min="6" max="16384" width="9.109375" style="11"/>
  </cols>
  <sheetData>
    <row r="1" spans="1:5" x14ac:dyDescent="0.25">
      <c r="E1" s="10" t="s">
        <v>8</v>
      </c>
    </row>
    <row r="2" spans="1:5" x14ac:dyDescent="0.25">
      <c r="E2" s="12" t="s">
        <v>0</v>
      </c>
    </row>
    <row r="3" spans="1:5" x14ac:dyDescent="0.25">
      <c r="E3" s="12" t="s">
        <v>1</v>
      </c>
    </row>
    <row r="4" spans="1:5" x14ac:dyDescent="0.25">
      <c r="E4" s="12" t="s">
        <v>2</v>
      </c>
    </row>
    <row r="5" spans="1:5" x14ac:dyDescent="0.25">
      <c r="E5" s="2" t="s">
        <v>3</v>
      </c>
    </row>
    <row r="6" spans="1:5" x14ac:dyDescent="0.25">
      <c r="E6" s="2" t="s">
        <v>993</v>
      </c>
    </row>
    <row r="7" spans="1:5" x14ac:dyDescent="0.25">
      <c r="E7" s="2"/>
    </row>
    <row r="8" spans="1:5" x14ac:dyDescent="0.25">
      <c r="A8" s="1333" t="s">
        <v>9</v>
      </c>
      <c r="B8" s="1333"/>
      <c r="C8" s="1333"/>
      <c r="D8" s="1333"/>
      <c r="E8" s="1333"/>
    </row>
    <row r="9" spans="1:5" x14ac:dyDescent="0.25">
      <c r="B9" s="13"/>
      <c r="C9" s="6"/>
      <c r="D9" s="14"/>
    </row>
    <row r="10" spans="1:5" x14ac:dyDescent="0.25">
      <c r="E10" s="9" t="s">
        <v>5</v>
      </c>
    </row>
    <row r="11" spans="1:5" ht="60.25" x14ac:dyDescent="0.25">
      <c r="A11" s="15" t="s">
        <v>6</v>
      </c>
      <c r="B11" s="16" t="s">
        <v>10</v>
      </c>
      <c r="C11" s="15" t="s">
        <v>11</v>
      </c>
      <c r="D11" s="17" t="s">
        <v>7</v>
      </c>
      <c r="E11" s="18" t="s">
        <v>12</v>
      </c>
    </row>
    <row r="12" spans="1:5" s="23" customFormat="1" x14ac:dyDescent="0.25">
      <c r="A12" s="19" t="s">
        <v>13</v>
      </c>
      <c r="B12" s="20" t="s">
        <v>14</v>
      </c>
      <c r="C12" s="21"/>
      <c r="D12" s="22">
        <f>D19+D18+D17+D16+D15+D14+D13</f>
        <v>82889.290000000008</v>
      </c>
      <c r="E12" s="22">
        <f>E19+E18+E17+E16+E15+E14+E13</f>
        <v>5006.6000000000004</v>
      </c>
    </row>
    <row r="13" spans="1:5" ht="30.15" x14ac:dyDescent="0.25">
      <c r="A13" s="24" t="s">
        <v>15</v>
      </c>
      <c r="B13" s="25" t="s">
        <v>14</v>
      </c>
      <c r="C13" s="26" t="s">
        <v>16</v>
      </c>
      <c r="D13" s="27">
        <f>'[2]пр.12 вед. 19'!N36</f>
        <v>2228</v>
      </c>
      <c r="E13" s="27">
        <f>'[2]пр.12 вед. 19'!O36</f>
        <v>0</v>
      </c>
    </row>
    <row r="14" spans="1:5" ht="30.15" x14ac:dyDescent="0.25">
      <c r="A14" s="24" t="s">
        <v>17</v>
      </c>
      <c r="B14" s="25" t="s">
        <v>14</v>
      </c>
      <c r="C14" s="26" t="s">
        <v>18</v>
      </c>
      <c r="D14" s="27">
        <f>'[2]пр.12 вед. 19'!N13</f>
        <v>2897.6</v>
      </c>
      <c r="E14" s="27">
        <f>'[2]пр.12 вед. 19'!O13</f>
        <v>0</v>
      </c>
    </row>
    <row r="15" spans="1:5" ht="34.549999999999997" customHeight="1" x14ac:dyDescent="0.25">
      <c r="A15" s="24" t="s">
        <v>19</v>
      </c>
      <c r="B15" s="25" t="s">
        <v>14</v>
      </c>
      <c r="C15" s="26" t="s">
        <v>20</v>
      </c>
      <c r="D15" s="27">
        <f>'[2]пр.12 вед. 19'!N43</f>
        <v>21477.100000000002</v>
      </c>
      <c r="E15" s="27">
        <f>'[2]пр.12 вед. 19'!O43</f>
        <v>0</v>
      </c>
    </row>
    <row r="16" spans="1:5" x14ac:dyDescent="0.25">
      <c r="A16" s="28" t="s">
        <v>21</v>
      </c>
      <c r="B16" s="29" t="s">
        <v>14</v>
      </c>
      <c r="C16" s="30" t="s">
        <v>22</v>
      </c>
      <c r="D16" s="27">
        <f>'[2]пр.12 вед. 19'!N59</f>
        <v>4.3</v>
      </c>
      <c r="E16" s="27">
        <f>'[2]пр.12 вед. 19'!O59</f>
        <v>4.3</v>
      </c>
    </row>
    <row r="17" spans="1:5" ht="30.15" x14ac:dyDescent="0.25">
      <c r="A17" s="24" t="s">
        <v>23</v>
      </c>
      <c r="B17" s="25" t="s">
        <v>14</v>
      </c>
      <c r="C17" s="26" t="s">
        <v>24</v>
      </c>
      <c r="D17" s="27">
        <f>'[2]пр.12 вед. 19'!N269+'[2]пр.12 вед. 19'!N970</f>
        <v>9425.6999999999989</v>
      </c>
      <c r="E17" s="27">
        <f>'[2]пр.12 вед. 19'!O269+'[2]пр.12 вед. 19'!O970</f>
        <v>0</v>
      </c>
    </row>
    <row r="18" spans="1:5" x14ac:dyDescent="0.25">
      <c r="A18" s="24" t="s">
        <v>25</v>
      </c>
      <c r="B18" s="25" t="s">
        <v>14</v>
      </c>
      <c r="C18" s="26" t="s">
        <v>26</v>
      </c>
      <c r="D18" s="27">
        <f>'пр.12 вед. 19'!G1001</f>
        <v>778.35</v>
      </c>
      <c r="E18" s="27">
        <f>'[2]пр.12 вед. 19'!O984</f>
        <v>0</v>
      </c>
    </row>
    <row r="19" spans="1:5" x14ac:dyDescent="0.25">
      <c r="A19" s="31" t="s">
        <v>27</v>
      </c>
      <c r="B19" s="32" t="s">
        <v>14</v>
      </c>
      <c r="C19" s="33" t="s">
        <v>28</v>
      </c>
      <c r="D19" s="27">
        <f>'пр.12 вед. 19'!G64+'пр.12 вед. 19'!G1010</f>
        <v>46078.240000000005</v>
      </c>
      <c r="E19" s="27">
        <f>'пр.12 вед. 19'!H64</f>
        <v>5002.3</v>
      </c>
    </row>
    <row r="20" spans="1:5" s="23" customFormat="1" x14ac:dyDescent="0.25">
      <c r="A20" s="34" t="s">
        <v>29</v>
      </c>
      <c r="B20" s="35" t="s">
        <v>18</v>
      </c>
      <c r="C20" s="36"/>
      <c r="D20" s="22">
        <f>D21</f>
        <v>1285</v>
      </c>
      <c r="E20" s="22">
        <f>E21</f>
        <v>1176.2</v>
      </c>
    </row>
    <row r="21" spans="1:5" ht="30.15" x14ac:dyDescent="0.25">
      <c r="A21" s="37" t="s">
        <v>30</v>
      </c>
      <c r="B21" s="32" t="s">
        <v>18</v>
      </c>
      <c r="C21" s="38" t="s">
        <v>31</v>
      </c>
      <c r="D21" s="27">
        <f>'[2]пр.12 вед. 19'!N145</f>
        <v>1285</v>
      </c>
      <c r="E21" s="27">
        <f>'[2]пр.12 вед. 19'!O145</f>
        <v>1176.2</v>
      </c>
    </row>
    <row r="22" spans="1:5" s="23" customFormat="1" x14ac:dyDescent="0.25">
      <c r="A22" s="19" t="s">
        <v>32</v>
      </c>
      <c r="B22" s="20" t="s">
        <v>20</v>
      </c>
      <c r="C22" s="21"/>
      <c r="D22" s="22">
        <f>D25+D24+D23</f>
        <v>60792.800000000003</v>
      </c>
      <c r="E22" s="22">
        <f>E25+E24+E23</f>
        <v>27678.799999999999</v>
      </c>
    </row>
    <row r="23" spans="1:5" x14ac:dyDescent="0.25">
      <c r="A23" s="24" t="s">
        <v>33</v>
      </c>
      <c r="B23" s="25" t="s">
        <v>20</v>
      </c>
      <c r="C23" s="26" t="s">
        <v>22</v>
      </c>
      <c r="D23" s="27">
        <f>'пр.12 вед. 19'!G165</f>
        <v>3924.7999999999993</v>
      </c>
      <c r="E23" s="27">
        <f>'пр.12 вед. 19'!H165</f>
        <v>3913.2</v>
      </c>
    </row>
    <row r="24" spans="1:5" x14ac:dyDescent="0.25">
      <c r="A24" s="24" t="s">
        <v>34</v>
      </c>
      <c r="B24" s="25" t="s">
        <v>20</v>
      </c>
      <c r="C24" s="26" t="s">
        <v>31</v>
      </c>
      <c r="D24" s="27">
        <f>'пр.12 вед. 19'!G186+'пр.12 вед. 19'!G736+'пр.12 вед. 19'!G833</f>
        <v>27293.4</v>
      </c>
      <c r="E24" s="27">
        <f>'пр.12 вед. 19'!H186+'пр.12 вед. 19'!H736+'пр.12 вед. 19'!H833</f>
        <v>13943.8</v>
      </c>
    </row>
    <row r="25" spans="1:5" x14ac:dyDescent="0.25">
      <c r="A25" s="24" t="s">
        <v>35</v>
      </c>
      <c r="B25" s="25" t="s">
        <v>20</v>
      </c>
      <c r="C25" s="26" t="s">
        <v>36</v>
      </c>
      <c r="D25" s="27">
        <f>'пр.12 вед. 19'!G192+'пр.12 вед. 19'!G469+'пр.12 вед. 19'!G856</f>
        <v>29574.6</v>
      </c>
      <c r="E25" s="27">
        <f>'пр.12 вед. 19'!H192+'пр.12 вед. 19'!H469+'пр.12 вед. 19'!H856</f>
        <v>9821.8000000000011</v>
      </c>
    </row>
    <row r="26" spans="1:5" x14ac:dyDescent="0.25">
      <c r="A26" s="19" t="s">
        <v>37</v>
      </c>
      <c r="B26" s="20" t="s">
        <v>22</v>
      </c>
      <c r="C26" s="21"/>
      <c r="D26" s="39">
        <f>D30+D29+D28+D27</f>
        <v>70970.97</v>
      </c>
      <c r="E26" s="39">
        <f>E30+E29+E28+E27</f>
        <v>42370.29</v>
      </c>
    </row>
    <row r="27" spans="1:5" x14ac:dyDescent="0.25">
      <c r="A27" s="40" t="s">
        <v>38</v>
      </c>
      <c r="B27" s="41" t="s">
        <v>22</v>
      </c>
      <c r="C27" s="42" t="s">
        <v>14</v>
      </c>
      <c r="D27" s="27">
        <f>'пр.12 вед. 19'!G905</f>
        <v>8303.5</v>
      </c>
      <c r="E27" s="27">
        <f>'пр.12 вед. 19'!H905</f>
        <v>7590</v>
      </c>
    </row>
    <row r="28" spans="1:5" x14ac:dyDescent="0.25">
      <c r="A28" s="43" t="s">
        <v>39</v>
      </c>
      <c r="B28" s="44" t="s">
        <v>22</v>
      </c>
      <c r="C28" s="45" t="s">
        <v>16</v>
      </c>
      <c r="D28" s="27">
        <f>'пр.12 вед. 19'!G759+'пр.12 вед. 19'!G910</f>
        <v>30117.97</v>
      </c>
      <c r="E28" s="27">
        <f>'пр.12 вед. 19'!H759+'пр.12 вед. 19'!H910</f>
        <v>8920.59</v>
      </c>
    </row>
    <row r="29" spans="1:5" x14ac:dyDescent="0.25">
      <c r="A29" s="43" t="s">
        <v>40</v>
      </c>
      <c r="B29" s="44" t="s">
        <v>22</v>
      </c>
      <c r="C29" s="45" t="s">
        <v>18</v>
      </c>
      <c r="D29" s="27">
        <f>'пр.12 вед. 19'!G935</f>
        <v>28942.400000000001</v>
      </c>
      <c r="E29" s="27">
        <f>'пр.12 вед. 19'!H935</f>
        <v>25859.7</v>
      </c>
    </row>
    <row r="30" spans="1:5" x14ac:dyDescent="0.25">
      <c r="A30" s="46" t="s">
        <v>41</v>
      </c>
      <c r="B30" s="44" t="s">
        <v>22</v>
      </c>
      <c r="C30" s="45" t="s">
        <v>22</v>
      </c>
      <c r="D30" s="27">
        <f>'пр.12 вед. 19'!G801</f>
        <v>3607.1000000000004</v>
      </c>
      <c r="E30" s="27">
        <f>'пр.12 вед. 19'!H801</f>
        <v>0</v>
      </c>
    </row>
    <row r="31" spans="1:5" s="23" customFormat="1" x14ac:dyDescent="0.25">
      <c r="A31" s="47" t="s">
        <v>42</v>
      </c>
      <c r="B31" s="48" t="s">
        <v>24</v>
      </c>
      <c r="C31" s="48"/>
      <c r="D31" s="22">
        <f>D32</f>
        <v>4113</v>
      </c>
      <c r="E31" s="22">
        <f>E32</f>
        <v>3885.5</v>
      </c>
    </row>
    <row r="32" spans="1:5" x14ac:dyDescent="0.25">
      <c r="A32" s="49" t="s">
        <v>43</v>
      </c>
      <c r="B32" s="44" t="s">
        <v>24</v>
      </c>
      <c r="C32" s="44" t="s">
        <v>22</v>
      </c>
      <c r="D32" s="27">
        <f>'пр.12 вед. 19'!G814</f>
        <v>4113</v>
      </c>
      <c r="E32" s="27">
        <f>'пр.12 вед. 19'!H814</f>
        <v>3885.5</v>
      </c>
    </row>
    <row r="33" spans="1:5" x14ac:dyDescent="0.25">
      <c r="A33" s="19" t="s">
        <v>44</v>
      </c>
      <c r="B33" s="50" t="s">
        <v>45</v>
      </c>
      <c r="C33" s="51"/>
      <c r="D33" s="22">
        <f>D34+D35+D36+D37+D38+D39</f>
        <v>869277.70000000007</v>
      </c>
      <c r="E33" s="22">
        <f>E34+E35+E36+E37+E38+E39</f>
        <v>683895.65</v>
      </c>
    </row>
    <row r="34" spans="1:5" x14ac:dyDescent="0.25">
      <c r="A34" s="52" t="s">
        <v>46</v>
      </c>
      <c r="B34" s="53" t="s">
        <v>45</v>
      </c>
      <c r="C34" s="54" t="s">
        <v>14</v>
      </c>
      <c r="D34" s="55">
        <f>'пр.12 вед. 19'!G478</f>
        <v>217499.80000000008</v>
      </c>
      <c r="E34" s="55">
        <f>'пр.12 вед. 19'!H478</f>
        <v>175214.40000000002</v>
      </c>
    </row>
    <row r="35" spans="1:5" x14ac:dyDescent="0.25">
      <c r="A35" s="52" t="s">
        <v>47</v>
      </c>
      <c r="B35" s="56" t="s">
        <v>45</v>
      </c>
      <c r="C35" s="57" t="s">
        <v>16</v>
      </c>
      <c r="D35" s="55">
        <f>'пр.12 вед. 19'!G520</f>
        <v>463938.89999999997</v>
      </c>
      <c r="E35" s="55">
        <f>'пр.12 вед. 19'!H520</f>
        <v>420679.1</v>
      </c>
    </row>
    <row r="36" spans="1:5" x14ac:dyDescent="0.25">
      <c r="A36" s="58" t="s">
        <v>48</v>
      </c>
      <c r="B36" s="59" t="s">
        <v>45</v>
      </c>
      <c r="C36" s="60" t="s">
        <v>18</v>
      </c>
      <c r="D36" s="55">
        <f>'пр.12 вед. 19'!G285+'пр.12 вед. 19'!G600</f>
        <v>87480.349999999977</v>
      </c>
      <c r="E36" s="55">
        <f>'пр.12 вед. 19'!H285+'пр.12 вед. 19'!H600</f>
        <v>42547.3</v>
      </c>
    </row>
    <row r="37" spans="1:5" x14ac:dyDescent="0.25">
      <c r="A37" s="52" t="s">
        <v>49</v>
      </c>
      <c r="B37" s="56" t="s">
        <v>45</v>
      </c>
      <c r="C37" s="57" t="s">
        <v>22</v>
      </c>
      <c r="D37" s="55">
        <f>'пр.12 вед. 19'!G219</f>
        <v>360</v>
      </c>
      <c r="E37" s="55">
        <f>'пр.12 вед. 19'!H219</f>
        <v>180</v>
      </c>
    </row>
    <row r="38" spans="1:5" x14ac:dyDescent="0.25">
      <c r="A38" s="52" t="s">
        <v>50</v>
      </c>
      <c r="B38" s="56" t="s">
        <v>45</v>
      </c>
      <c r="C38" s="57" t="s">
        <v>45</v>
      </c>
      <c r="D38" s="55">
        <f>'пр.12 вед. 19'!G314+'пр.12 вед. 19'!G631</f>
        <v>7947.4</v>
      </c>
      <c r="E38" s="55">
        <f>'пр.12 вед. 19'!H314+'пр.12 вед. 19'!H631</f>
        <v>7747.4</v>
      </c>
    </row>
    <row r="39" spans="1:5" x14ac:dyDescent="0.25">
      <c r="A39" s="52" t="s">
        <v>51</v>
      </c>
      <c r="B39" s="56" t="s">
        <v>45</v>
      </c>
      <c r="C39" s="57" t="s">
        <v>31</v>
      </c>
      <c r="D39" s="27">
        <f>'пр.12 вед. 19'!G645</f>
        <v>92051.250000000015</v>
      </c>
      <c r="E39" s="27">
        <f>'пр.12 вед. 19'!H645</f>
        <v>37527.449999999997</v>
      </c>
    </row>
    <row r="40" spans="1:5" x14ac:dyDescent="0.25">
      <c r="A40" s="61" t="s">
        <v>52</v>
      </c>
      <c r="B40" s="62" t="s">
        <v>53</v>
      </c>
      <c r="C40" s="63"/>
      <c r="D40" s="22">
        <f>D41+D42</f>
        <v>93486.599999999991</v>
      </c>
      <c r="E40" s="22">
        <f>E41+E42</f>
        <v>50932.899999999994</v>
      </c>
    </row>
    <row r="41" spans="1:5" x14ac:dyDescent="0.25">
      <c r="A41" s="64" t="s">
        <v>54</v>
      </c>
      <c r="B41" s="56" t="s">
        <v>53</v>
      </c>
      <c r="C41" s="65" t="s">
        <v>14</v>
      </c>
      <c r="D41" s="27">
        <f>'пр.12 вед. 19'!G327+'пр.12 вед. 19'!G820</f>
        <v>85808.2</v>
      </c>
      <c r="E41" s="27">
        <f>'пр.12 вед. 19'!H327+'пр.12 вед. 19'!H820</f>
        <v>50466.599999999991</v>
      </c>
    </row>
    <row r="42" spans="1:5" x14ac:dyDescent="0.25">
      <c r="A42" s="66" t="s">
        <v>55</v>
      </c>
      <c r="B42" s="56" t="s">
        <v>53</v>
      </c>
      <c r="C42" s="65" t="s">
        <v>20</v>
      </c>
      <c r="D42" s="27">
        <f>'пр.12 вед. 19'!G412</f>
        <v>7678.3999999999987</v>
      </c>
      <c r="E42" s="27">
        <f>'пр.12 вед. 19'!H412</f>
        <v>466.29999999999995</v>
      </c>
    </row>
    <row r="43" spans="1:5" s="23" customFormat="1" x14ac:dyDescent="0.25">
      <c r="A43" s="67" t="s">
        <v>56</v>
      </c>
      <c r="B43" s="62" t="s">
        <v>57</v>
      </c>
      <c r="C43" s="68"/>
      <c r="D43" s="22">
        <f>D44+D45+D46</f>
        <v>29481.699999999997</v>
      </c>
      <c r="E43" s="22">
        <f>E44+E45+E46</f>
        <v>22497.800000000003</v>
      </c>
    </row>
    <row r="44" spans="1:5" x14ac:dyDescent="0.25">
      <c r="A44" s="66" t="s">
        <v>58</v>
      </c>
      <c r="B44" s="44" t="s">
        <v>57</v>
      </c>
      <c r="C44" s="45" t="s">
        <v>14</v>
      </c>
      <c r="D44" s="27">
        <f>'[2]пр.12 вед. 19'!N226</f>
        <v>3973.6</v>
      </c>
      <c r="E44" s="27">
        <f>'[2]пр.12 вед. 19'!O226</f>
        <v>0</v>
      </c>
    </row>
    <row r="45" spans="1:5" x14ac:dyDescent="0.25">
      <c r="A45" s="66" t="s">
        <v>59</v>
      </c>
      <c r="B45" s="44" t="s">
        <v>57</v>
      </c>
      <c r="C45" s="45" t="s">
        <v>18</v>
      </c>
      <c r="D45" s="27">
        <f>'пр.12 вед. 19'!G233+'пр.12 вед. 19'!G448+'пр.12 вед. 19'!G716+'пр.12 вед. 19'!G1018+'пр.12 вед. 19'!G1072</f>
        <v>22805.1</v>
      </c>
      <c r="E45" s="27">
        <f>'пр.12 вед. 19'!H233+'пр.12 вед. 19'!H448+'пр.12 вед. 19'!H716+'пр.12 вед. 19'!H1018+'пр.12 вед. 19'!H1072</f>
        <v>19794.800000000003</v>
      </c>
    </row>
    <row r="46" spans="1:5" x14ac:dyDescent="0.25">
      <c r="A46" s="37" t="s">
        <v>60</v>
      </c>
      <c r="B46" s="69" t="s">
        <v>57</v>
      </c>
      <c r="C46" s="70" t="s">
        <v>24</v>
      </c>
      <c r="D46" s="27">
        <f>'[2]пр.12 вед. 19'!N238</f>
        <v>2703.0000000000005</v>
      </c>
      <c r="E46" s="27">
        <f>'[2]пр.12 вед. 19'!O238</f>
        <v>2703.0000000000005</v>
      </c>
    </row>
    <row r="47" spans="1:5" s="23" customFormat="1" x14ac:dyDescent="0.25">
      <c r="A47" s="71" t="s">
        <v>61</v>
      </c>
      <c r="B47" s="72" t="s">
        <v>26</v>
      </c>
      <c r="C47" s="73"/>
      <c r="D47" s="22">
        <f>D48+D49+D51+D50</f>
        <v>48064.56</v>
      </c>
      <c r="E47" s="22">
        <f>E48+E49+E51+E50</f>
        <v>20860</v>
      </c>
    </row>
    <row r="48" spans="1:5" x14ac:dyDescent="0.25">
      <c r="A48" s="74" t="s">
        <v>62</v>
      </c>
      <c r="B48" s="41" t="s">
        <v>26</v>
      </c>
      <c r="C48" s="42" t="s">
        <v>14</v>
      </c>
      <c r="D48" s="27">
        <f>'пр.12 вед. 19'!G971+'пр.12 вед. 19'!G1081</f>
        <v>31314.299999999996</v>
      </c>
      <c r="E48" s="27">
        <f>'пр.12 вед. 19'!H971+'пр.12 вед. 19'!H1081</f>
        <v>10707.199999999999</v>
      </c>
    </row>
    <row r="49" spans="1:5" x14ac:dyDescent="0.25">
      <c r="A49" s="75" t="s">
        <v>63</v>
      </c>
      <c r="B49" s="76" t="s">
        <v>26</v>
      </c>
      <c r="C49" s="77" t="s">
        <v>16</v>
      </c>
      <c r="D49" s="27">
        <f>'пр.12 вед. 19'!G1124</f>
        <v>3924.46</v>
      </c>
      <c r="E49" s="27">
        <f>'пр.12 вед. 19'!H1124</f>
        <v>909.5</v>
      </c>
    </row>
    <row r="50" spans="1:5" x14ac:dyDescent="0.25">
      <c r="A50" s="78" t="s">
        <v>64</v>
      </c>
      <c r="B50" s="79">
        <v>11</v>
      </c>
      <c r="C50" s="63" t="s">
        <v>18</v>
      </c>
      <c r="D50" s="27">
        <f>'пр.12 вед. 19'!G1136</f>
        <v>9711.7000000000007</v>
      </c>
      <c r="E50" s="27">
        <f>'пр.12 вед. 19'!H1136</f>
        <v>9162</v>
      </c>
    </row>
    <row r="51" spans="1:5" x14ac:dyDescent="0.25">
      <c r="A51" s="78" t="s">
        <v>65</v>
      </c>
      <c r="B51" s="80" t="s">
        <v>26</v>
      </c>
      <c r="C51" s="63" t="s">
        <v>22</v>
      </c>
      <c r="D51" s="27">
        <f>'пр.12 вед. 19'!G1146</f>
        <v>3114.0999999999995</v>
      </c>
      <c r="E51" s="27">
        <f>'пр.12 вед. 19'!H1146</f>
        <v>81.3</v>
      </c>
    </row>
    <row r="52" spans="1:5" s="23" customFormat="1" x14ac:dyDescent="0.25">
      <c r="A52" s="81" t="s">
        <v>66</v>
      </c>
      <c r="B52" s="82" t="s">
        <v>28</v>
      </c>
      <c r="C52" s="83"/>
      <c r="D52" s="84">
        <f>D53</f>
        <v>10</v>
      </c>
      <c r="E52" s="84">
        <f>E53</f>
        <v>0</v>
      </c>
    </row>
    <row r="53" spans="1:5" x14ac:dyDescent="0.25">
      <c r="A53" s="85" t="s">
        <v>67</v>
      </c>
      <c r="B53" s="86" t="s">
        <v>28</v>
      </c>
      <c r="C53" s="87" t="s">
        <v>14</v>
      </c>
      <c r="D53" s="88">
        <f>'[2]пр.12 вед. 19'!N1007</f>
        <v>10</v>
      </c>
      <c r="E53" s="88">
        <f>'[2]пр.12 вед. 19'!O1007</f>
        <v>0</v>
      </c>
    </row>
    <row r="54" spans="1:5" s="23" customFormat="1" ht="29.95" customHeight="1" x14ac:dyDescent="0.25">
      <c r="A54" s="19" t="s">
        <v>68</v>
      </c>
      <c r="B54" s="20" t="s">
        <v>69</v>
      </c>
      <c r="C54" s="21"/>
      <c r="D54" s="22">
        <f>D55+D56</f>
        <v>71670.5</v>
      </c>
      <c r="E54" s="22">
        <f>E55+E56</f>
        <v>7371.7000000000007</v>
      </c>
    </row>
    <row r="55" spans="1:5" ht="30.15" x14ac:dyDescent="0.25">
      <c r="A55" s="24" t="s">
        <v>70</v>
      </c>
      <c r="B55" s="25" t="s">
        <v>69</v>
      </c>
      <c r="C55" s="26" t="s">
        <v>14</v>
      </c>
      <c r="D55" s="27">
        <f>'[2]пр.12 вед. 19'!N1013</f>
        <v>110.6</v>
      </c>
      <c r="E55" s="27">
        <f>'[2]пр.12 вед. 19'!O1013</f>
        <v>110.6</v>
      </c>
    </row>
    <row r="56" spans="1:5" x14ac:dyDescent="0.25">
      <c r="A56" s="24" t="s">
        <v>71</v>
      </c>
      <c r="B56" s="44" t="s">
        <v>69</v>
      </c>
      <c r="C56" s="45" t="s">
        <v>18</v>
      </c>
      <c r="D56" s="27">
        <f>'[2]пр.12 вед. 19'!N252+'[2]пр.12 вед. 19'!N962+'[2]пр.12 вед. 19'!N1019</f>
        <v>71559.899999999994</v>
      </c>
      <c r="E56" s="27">
        <f>'[2]пр.12 вед. 19'!O252+'[2]пр.12 вед. 19'!O962+'[2]пр.12 вед. 19'!O1019</f>
        <v>7261.1</v>
      </c>
    </row>
    <row r="57" spans="1:5" x14ac:dyDescent="0.25">
      <c r="A57" s="24"/>
      <c r="B57" s="89"/>
      <c r="C57" s="90"/>
      <c r="D57" s="27"/>
      <c r="E57" s="27"/>
    </row>
    <row r="58" spans="1:5" x14ac:dyDescent="0.25">
      <c r="A58" s="91" t="s">
        <v>72</v>
      </c>
      <c r="B58" s="92"/>
      <c r="C58" s="93"/>
      <c r="D58" s="22">
        <f>D12+D22+D26+D33+D43+D47+D52+D54+D40+D20+D31</f>
        <v>1332042.1200000001</v>
      </c>
      <c r="E58" s="22">
        <f>E12+E22+E26+E33+E43+E47+E52+E54+E40+E20+E31</f>
        <v>865675.44000000006</v>
      </c>
    </row>
    <row r="59" spans="1:5" x14ac:dyDescent="0.25">
      <c r="A59" s="66"/>
      <c r="B59" s="44"/>
      <c r="C59" s="94"/>
      <c r="D59" s="27"/>
      <c r="E59" s="27"/>
    </row>
    <row r="60" spans="1:5" x14ac:dyDescent="0.25">
      <c r="D60" s="95"/>
      <c r="E60" s="95"/>
    </row>
    <row r="61" spans="1:5" x14ac:dyDescent="0.25">
      <c r="D61" s="96"/>
      <c r="E61" s="96"/>
    </row>
    <row r="62" spans="1:5" x14ac:dyDescent="0.25">
      <c r="D62" s="96"/>
      <c r="E62" s="96"/>
    </row>
    <row r="63" spans="1:5" x14ac:dyDescent="0.25">
      <c r="D63" s="96"/>
      <c r="E63" s="96"/>
    </row>
    <row r="64" spans="1:5" x14ac:dyDescent="0.25">
      <c r="D64" s="96"/>
      <c r="E64" s="96"/>
    </row>
    <row r="65" spans="4:5" x14ac:dyDescent="0.25">
      <c r="D65" s="96"/>
      <c r="E65" s="96"/>
    </row>
    <row r="66" spans="4:5" x14ac:dyDescent="0.25">
      <c r="D66" s="96"/>
      <c r="E66" s="96"/>
    </row>
    <row r="67" spans="4:5" x14ac:dyDescent="0.25">
      <c r="D67" s="96"/>
      <c r="E67" s="96"/>
    </row>
    <row r="68" spans="4:5" x14ac:dyDescent="0.25">
      <c r="D68" s="96"/>
      <c r="E68" s="96"/>
    </row>
    <row r="69" spans="4:5" x14ac:dyDescent="0.25">
      <c r="D69" s="96"/>
      <c r="E69" s="96"/>
    </row>
    <row r="70" spans="4:5" x14ac:dyDescent="0.25">
      <c r="D70" s="96"/>
      <c r="E70" s="96"/>
    </row>
    <row r="71" spans="4:5" x14ac:dyDescent="0.25">
      <c r="D71" s="96"/>
      <c r="E71" s="96"/>
    </row>
    <row r="72" spans="4:5" x14ac:dyDescent="0.25">
      <c r="D72" s="96"/>
      <c r="E72" s="96"/>
    </row>
    <row r="73" spans="4:5" x14ac:dyDescent="0.25">
      <c r="D73" s="96"/>
      <c r="E73" s="96"/>
    </row>
    <row r="74" spans="4:5" x14ac:dyDescent="0.25">
      <c r="D74" s="96"/>
      <c r="E74" s="96"/>
    </row>
    <row r="75" spans="4:5" x14ac:dyDescent="0.25">
      <c r="D75" s="96"/>
      <c r="E75" s="96"/>
    </row>
    <row r="76" spans="4:5" x14ac:dyDescent="0.25">
      <c r="D76" s="96"/>
      <c r="E76" s="96"/>
    </row>
    <row r="77" spans="4:5" x14ac:dyDescent="0.25">
      <c r="D77" s="96"/>
      <c r="E77" s="96"/>
    </row>
    <row r="78" spans="4:5" x14ac:dyDescent="0.25">
      <c r="D78" s="96"/>
      <c r="E78" s="96"/>
    </row>
    <row r="79" spans="4:5" x14ac:dyDescent="0.25">
      <c r="D79" s="96"/>
      <c r="E79" s="96"/>
    </row>
    <row r="80" spans="4:5" x14ac:dyDescent="0.25">
      <c r="D80" s="96"/>
      <c r="E80" s="96"/>
    </row>
    <row r="81" spans="1:5" x14ac:dyDescent="0.25">
      <c r="D81" s="96"/>
      <c r="E81" s="96"/>
    </row>
    <row r="82" spans="1:5" x14ac:dyDescent="0.25">
      <c r="D82" s="96"/>
      <c r="E82" s="96"/>
    </row>
    <row r="83" spans="1:5" x14ac:dyDescent="0.25">
      <c r="D83" s="96"/>
      <c r="E83" s="96"/>
    </row>
    <row r="84" spans="1:5" x14ac:dyDescent="0.25">
      <c r="D84" s="96"/>
      <c r="E84" s="96"/>
    </row>
    <row r="85" spans="1:5" x14ac:dyDescent="0.25">
      <c r="D85" s="96"/>
      <c r="E85" s="96"/>
    </row>
    <row r="86" spans="1:5" x14ac:dyDescent="0.25">
      <c r="D86" s="96"/>
      <c r="E86" s="96"/>
    </row>
    <row r="87" spans="1:5" x14ac:dyDescent="0.25">
      <c r="D87" s="96"/>
      <c r="E87" s="96"/>
    </row>
    <row r="88" spans="1:5" x14ac:dyDescent="0.25">
      <c r="A88" s="11"/>
      <c r="B88" s="11"/>
      <c r="C88" s="11"/>
      <c r="D88" s="96"/>
      <c r="E88" s="96"/>
    </row>
    <row r="89" spans="1:5" x14ac:dyDescent="0.25">
      <c r="A89" s="11"/>
      <c r="B89" s="11"/>
      <c r="C89" s="11"/>
      <c r="D89" s="96"/>
      <c r="E89" s="96"/>
    </row>
    <row r="90" spans="1:5" x14ac:dyDescent="0.25">
      <c r="D90" s="96"/>
      <c r="E90" s="96"/>
    </row>
    <row r="91" spans="1:5" x14ac:dyDescent="0.25">
      <c r="D91" s="96"/>
      <c r="E91" s="96"/>
    </row>
    <row r="92" spans="1:5" x14ac:dyDescent="0.25">
      <c r="D92" s="97"/>
      <c r="E92" s="97"/>
    </row>
    <row r="93" spans="1:5" x14ac:dyDescent="0.25">
      <c r="D93" s="97"/>
      <c r="E93" s="97"/>
    </row>
    <row r="94" spans="1:5" x14ac:dyDescent="0.25">
      <c r="D94" s="97"/>
      <c r="E94" s="97"/>
    </row>
    <row r="95" spans="1:5" x14ac:dyDescent="0.25">
      <c r="D95" s="96"/>
      <c r="E95" s="96"/>
    </row>
    <row r="96" spans="1:5" x14ac:dyDescent="0.25">
      <c r="D96" s="96"/>
      <c r="E96" s="96"/>
    </row>
    <row r="97" spans="4:5" x14ac:dyDescent="0.25">
      <c r="D97" s="96"/>
      <c r="E97" s="96"/>
    </row>
    <row r="98" spans="4:5" x14ac:dyDescent="0.25">
      <c r="D98" s="96"/>
      <c r="E98" s="96"/>
    </row>
    <row r="99" spans="4:5" x14ac:dyDescent="0.25">
      <c r="D99" s="96"/>
      <c r="E99" s="96"/>
    </row>
    <row r="100" spans="4:5" x14ac:dyDescent="0.25">
      <c r="D100" s="96"/>
      <c r="E100" s="96"/>
    </row>
    <row r="101" spans="4:5" x14ac:dyDescent="0.25">
      <c r="D101" s="96"/>
      <c r="E101" s="96"/>
    </row>
    <row r="102" spans="4:5" x14ac:dyDescent="0.25">
      <c r="D102" s="96"/>
      <c r="E102" s="96"/>
    </row>
    <row r="103" spans="4:5" x14ac:dyDescent="0.25">
      <c r="D103" s="96"/>
      <c r="E103" s="96"/>
    </row>
    <row r="104" spans="4:5" x14ac:dyDescent="0.25">
      <c r="D104" s="96"/>
      <c r="E104" s="96"/>
    </row>
    <row r="105" spans="4:5" x14ac:dyDescent="0.25">
      <c r="D105" s="96"/>
      <c r="E105" s="96"/>
    </row>
    <row r="106" spans="4:5" x14ac:dyDescent="0.25">
      <c r="D106" s="96"/>
      <c r="E106" s="96"/>
    </row>
    <row r="107" spans="4:5" x14ac:dyDescent="0.25">
      <c r="D107" s="96"/>
      <c r="E107" s="96"/>
    </row>
    <row r="108" spans="4:5" x14ac:dyDescent="0.25">
      <c r="D108" s="96"/>
      <c r="E108" s="96"/>
    </row>
    <row r="109" spans="4:5" x14ac:dyDescent="0.25">
      <c r="D109" s="96"/>
      <c r="E109" s="96"/>
    </row>
    <row r="110" spans="4:5" x14ac:dyDescent="0.25">
      <c r="D110" s="96"/>
      <c r="E110" s="96"/>
    </row>
  </sheetData>
  <customSheetViews>
    <customSheetView guid="{8FE950BC-83DD-48A9-9D97-785E1D4A5463}" scale="70" topLeftCell="A50">
      <selection activeCell="D58" sqref="D58"/>
      <pageMargins left="0.7" right="0.7" top="0.75" bottom="0.75" header="0.3" footer="0.3"/>
    </customSheetView>
    <customSheetView guid="{4C0E8930-E78C-4E80-BB98-F699FED5C6A3}" scale="70" topLeftCell="A23">
      <selection activeCell="I49" sqref="I49"/>
      <pageMargins left="0.7" right="0.7" top="0.75" bottom="0.75" header="0.3" footer="0.3"/>
    </customSheetView>
    <customSheetView guid="{EEB01707-DE97-49E6-BE36-426A52EF5C09}">
      <selection activeCell="A15" sqref="A15"/>
      <pageMargins left="0.7" right="0.7" top="0.75" bottom="0.75" header="0.3" footer="0.3"/>
    </customSheetView>
    <customSheetView guid="{5AF74CB8-3D38-4B56-838B-9A20AC7E2644}" scale="70" topLeftCell="A17">
      <selection activeCell="D39" sqref="D39"/>
      <pageMargins left="0.7" right="0.7" top="0.75" bottom="0.75" header="0.3" footer="0.3"/>
    </customSheetView>
  </customSheetViews>
  <mergeCells count="1">
    <mergeCell ref="A8:E8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opLeftCell="A16" zoomScale="75" zoomScaleNormal="75" workbookViewId="0">
      <selection activeCell="D55" sqref="D55:G55"/>
    </sheetView>
  </sheetViews>
  <sheetFormatPr defaultRowHeight="15.05" x14ac:dyDescent="0.25"/>
  <cols>
    <col min="1" max="1" width="103.88671875" style="6" customWidth="1"/>
    <col min="2" max="2" width="9.109375" style="7"/>
    <col min="3" max="3" width="12" style="8" customWidth="1"/>
    <col min="4" max="4" width="18" style="9" customWidth="1"/>
    <col min="5" max="5" width="18" style="10" customWidth="1"/>
    <col min="6" max="7" width="18" style="11" customWidth="1"/>
    <col min="8" max="256" width="9.109375" style="11"/>
    <col min="257" max="257" width="103.88671875" style="11" customWidth="1"/>
    <col min="258" max="258" width="9.109375" style="11"/>
    <col min="259" max="259" width="12" style="11" customWidth="1"/>
    <col min="260" max="263" width="18" style="11" customWidth="1"/>
    <col min="264" max="512" width="9.109375" style="11"/>
    <col min="513" max="513" width="103.88671875" style="11" customWidth="1"/>
    <col min="514" max="514" width="9.109375" style="11"/>
    <col min="515" max="515" width="12" style="11" customWidth="1"/>
    <col min="516" max="519" width="18" style="11" customWidth="1"/>
    <col min="520" max="768" width="9.109375" style="11"/>
    <col min="769" max="769" width="103.88671875" style="11" customWidth="1"/>
    <col min="770" max="770" width="9.109375" style="11"/>
    <col min="771" max="771" width="12" style="11" customWidth="1"/>
    <col min="772" max="775" width="18" style="11" customWidth="1"/>
    <col min="776" max="1024" width="9.109375" style="11"/>
    <col min="1025" max="1025" width="103.88671875" style="11" customWidth="1"/>
    <col min="1026" max="1026" width="9.109375" style="11"/>
    <col min="1027" max="1027" width="12" style="11" customWidth="1"/>
    <col min="1028" max="1031" width="18" style="11" customWidth="1"/>
    <col min="1032" max="1280" width="9.109375" style="11"/>
    <col min="1281" max="1281" width="103.88671875" style="11" customWidth="1"/>
    <col min="1282" max="1282" width="9.109375" style="11"/>
    <col min="1283" max="1283" width="12" style="11" customWidth="1"/>
    <col min="1284" max="1287" width="18" style="11" customWidth="1"/>
    <col min="1288" max="1536" width="9.109375" style="11"/>
    <col min="1537" max="1537" width="103.88671875" style="11" customWidth="1"/>
    <col min="1538" max="1538" width="9.109375" style="11"/>
    <col min="1539" max="1539" width="12" style="11" customWidth="1"/>
    <col min="1540" max="1543" width="18" style="11" customWidth="1"/>
    <col min="1544" max="1792" width="9.109375" style="11"/>
    <col min="1793" max="1793" width="103.88671875" style="11" customWidth="1"/>
    <col min="1794" max="1794" width="9.109375" style="11"/>
    <col min="1795" max="1795" width="12" style="11" customWidth="1"/>
    <col min="1796" max="1799" width="18" style="11" customWidth="1"/>
    <col min="1800" max="2048" width="9.109375" style="11"/>
    <col min="2049" max="2049" width="103.88671875" style="11" customWidth="1"/>
    <col min="2050" max="2050" width="9.109375" style="11"/>
    <col min="2051" max="2051" width="12" style="11" customWidth="1"/>
    <col min="2052" max="2055" width="18" style="11" customWidth="1"/>
    <col min="2056" max="2304" width="9.109375" style="11"/>
    <col min="2305" max="2305" width="103.88671875" style="11" customWidth="1"/>
    <col min="2306" max="2306" width="9.109375" style="11"/>
    <col min="2307" max="2307" width="12" style="11" customWidth="1"/>
    <col min="2308" max="2311" width="18" style="11" customWidth="1"/>
    <col min="2312" max="2560" width="9.109375" style="11"/>
    <col min="2561" max="2561" width="103.88671875" style="11" customWidth="1"/>
    <col min="2562" max="2562" width="9.109375" style="11"/>
    <col min="2563" max="2563" width="12" style="11" customWidth="1"/>
    <col min="2564" max="2567" width="18" style="11" customWidth="1"/>
    <col min="2568" max="2816" width="9.109375" style="11"/>
    <col min="2817" max="2817" width="103.88671875" style="11" customWidth="1"/>
    <col min="2818" max="2818" width="9.109375" style="11"/>
    <col min="2819" max="2819" width="12" style="11" customWidth="1"/>
    <col min="2820" max="2823" width="18" style="11" customWidth="1"/>
    <col min="2824" max="3072" width="9.109375" style="11"/>
    <col min="3073" max="3073" width="103.88671875" style="11" customWidth="1"/>
    <col min="3074" max="3074" width="9.109375" style="11"/>
    <col min="3075" max="3075" width="12" style="11" customWidth="1"/>
    <col min="3076" max="3079" width="18" style="11" customWidth="1"/>
    <col min="3080" max="3328" width="9.109375" style="11"/>
    <col min="3329" max="3329" width="103.88671875" style="11" customWidth="1"/>
    <col min="3330" max="3330" width="9.109375" style="11"/>
    <col min="3331" max="3331" width="12" style="11" customWidth="1"/>
    <col min="3332" max="3335" width="18" style="11" customWidth="1"/>
    <col min="3336" max="3584" width="9.109375" style="11"/>
    <col min="3585" max="3585" width="103.88671875" style="11" customWidth="1"/>
    <col min="3586" max="3586" width="9.109375" style="11"/>
    <col min="3587" max="3587" width="12" style="11" customWidth="1"/>
    <col min="3588" max="3591" width="18" style="11" customWidth="1"/>
    <col min="3592" max="3840" width="9.109375" style="11"/>
    <col min="3841" max="3841" width="103.88671875" style="11" customWidth="1"/>
    <col min="3842" max="3842" width="9.109375" style="11"/>
    <col min="3843" max="3843" width="12" style="11" customWidth="1"/>
    <col min="3844" max="3847" width="18" style="11" customWidth="1"/>
    <col min="3848" max="4096" width="9.109375" style="11"/>
    <col min="4097" max="4097" width="103.88671875" style="11" customWidth="1"/>
    <col min="4098" max="4098" width="9.109375" style="11"/>
    <col min="4099" max="4099" width="12" style="11" customWidth="1"/>
    <col min="4100" max="4103" width="18" style="11" customWidth="1"/>
    <col min="4104" max="4352" width="9.109375" style="11"/>
    <col min="4353" max="4353" width="103.88671875" style="11" customWidth="1"/>
    <col min="4354" max="4354" width="9.109375" style="11"/>
    <col min="4355" max="4355" width="12" style="11" customWidth="1"/>
    <col min="4356" max="4359" width="18" style="11" customWidth="1"/>
    <col min="4360" max="4608" width="9.109375" style="11"/>
    <col min="4609" max="4609" width="103.88671875" style="11" customWidth="1"/>
    <col min="4610" max="4610" width="9.109375" style="11"/>
    <col min="4611" max="4611" width="12" style="11" customWidth="1"/>
    <col min="4612" max="4615" width="18" style="11" customWidth="1"/>
    <col min="4616" max="4864" width="9.109375" style="11"/>
    <col min="4865" max="4865" width="103.88671875" style="11" customWidth="1"/>
    <col min="4866" max="4866" width="9.109375" style="11"/>
    <col min="4867" max="4867" width="12" style="11" customWidth="1"/>
    <col min="4868" max="4871" width="18" style="11" customWidth="1"/>
    <col min="4872" max="5120" width="9.109375" style="11"/>
    <col min="5121" max="5121" width="103.88671875" style="11" customWidth="1"/>
    <col min="5122" max="5122" width="9.109375" style="11"/>
    <col min="5123" max="5123" width="12" style="11" customWidth="1"/>
    <col min="5124" max="5127" width="18" style="11" customWidth="1"/>
    <col min="5128" max="5376" width="9.109375" style="11"/>
    <col min="5377" max="5377" width="103.88671875" style="11" customWidth="1"/>
    <col min="5378" max="5378" width="9.109375" style="11"/>
    <col min="5379" max="5379" width="12" style="11" customWidth="1"/>
    <col min="5380" max="5383" width="18" style="11" customWidth="1"/>
    <col min="5384" max="5632" width="9.109375" style="11"/>
    <col min="5633" max="5633" width="103.88671875" style="11" customWidth="1"/>
    <col min="5634" max="5634" width="9.109375" style="11"/>
    <col min="5635" max="5635" width="12" style="11" customWidth="1"/>
    <col min="5636" max="5639" width="18" style="11" customWidth="1"/>
    <col min="5640" max="5888" width="9.109375" style="11"/>
    <col min="5889" max="5889" width="103.88671875" style="11" customWidth="1"/>
    <col min="5890" max="5890" width="9.109375" style="11"/>
    <col min="5891" max="5891" width="12" style="11" customWidth="1"/>
    <col min="5892" max="5895" width="18" style="11" customWidth="1"/>
    <col min="5896" max="6144" width="9.109375" style="11"/>
    <col min="6145" max="6145" width="103.88671875" style="11" customWidth="1"/>
    <col min="6146" max="6146" width="9.109375" style="11"/>
    <col min="6147" max="6147" width="12" style="11" customWidth="1"/>
    <col min="6148" max="6151" width="18" style="11" customWidth="1"/>
    <col min="6152" max="6400" width="9.109375" style="11"/>
    <col min="6401" max="6401" width="103.88671875" style="11" customWidth="1"/>
    <col min="6402" max="6402" width="9.109375" style="11"/>
    <col min="6403" max="6403" width="12" style="11" customWidth="1"/>
    <col min="6404" max="6407" width="18" style="11" customWidth="1"/>
    <col min="6408" max="6656" width="9.109375" style="11"/>
    <col min="6657" max="6657" width="103.88671875" style="11" customWidth="1"/>
    <col min="6658" max="6658" width="9.109375" style="11"/>
    <col min="6659" max="6659" width="12" style="11" customWidth="1"/>
    <col min="6660" max="6663" width="18" style="11" customWidth="1"/>
    <col min="6664" max="6912" width="9.109375" style="11"/>
    <col min="6913" max="6913" width="103.88671875" style="11" customWidth="1"/>
    <col min="6914" max="6914" width="9.109375" style="11"/>
    <col min="6915" max="6915" width="12" style="11" customWidth="1"/>
    <col min="6916" max="6919" width="18" style="11" customWidth="1"/>
    <col min="6920" max="7168" width="9.109375" style="11"/>
    <col min="7169" max="7169" width="103.88671875" style="11" customWidth="1"/>
    <col min="7170" max="7170" width="9.109375" style="11"/>
    <col min="7171" max="7171" width="12" style="11" customWidth="1"/>
    <col min="7172" max="7175" width="18" style="11" customWidth="1"/>
    <col min="7176" max="7424" width="9.109375" style="11"/>
    <col min="7425" max="7425" width="103.88671875" style="11" customWidth="1"/>
    <col min="7426" max="7426" width="9.109375" style="11"/>
    <col min="7427" max="7427" width="12" style="11" customWidth="1"/>
    <col min="7428" max="7431" width="18" style="11" customWidth="1"/>
    <col min="7432" max="7680" width="9.109375" style="11"/>
    <col min="7681" max="7681" width="103.88671875" style="11" customWidth="1"/>
    <col min="7682" max="7682" width="9.109375" style="11"/>
    <col min="7683" max="7683" width="12" style="11" customWidth="1"/>
    <col min="7684" max="7687" width="18" style="11" customWidth="1"/>
    <col min="7688" max="7936" width="9.109375" style="11"/>
    <col min="7937" max="7937" width="103.88671875" style="11" customWidth="1"/>
    <col min="7938" max="7938" width="9.109375" style="11"/>
    <col min="7939" max="7939" width="12" style="11" customWidth="1"/>
    <col min="7940" max="7943" width="18" style="11" customWidth="1"/>
    <col min="7944" max="8192" width="9.109375" style="11"/>
    <col min="8193" max="8193" width="103.88671875" style="11" customWidth="1"/>
    <col min="8194" max="8194" width="9.109375" style="11"/>
    <col min="8195" max="8195" width="12" style="11" customWidth="1"/>
    <col min="8196" max="8199" width="18" style="11" customWidth="1"/>
    <col min="8200" max="8448" width="9.109375" style="11"/>
    <col min="8449" max="8449" width="103.88671875" style="11" customWidth="1"/>
    <col min="8450" max="8450" width="9.109375" style="11"/>
    <col min="8451" max="8451" width="12" style="11" customWidth="1"/>
    <col min="8452" max="8455" width="18" style="11" customWidth="1"/>
    <col min="8456" max="8704" width="9.109375" style="11"/>
    <col min="8705" max="8705" width="103.88671875" style="11" customWidth="1"/>
    <col min="8706" max="8706" width="9.109375" style="11"/>
    <col min="8707" max="8707" width="12" style="11" customWidth="1"/>
    <col min="8708" max="8711" width="18" style="11" customWidth="1"/>
    <col min="8712" max="8960" width="9.109375" style="11"/>
    <col min="8961" max="8961" width="103.88671875" style="11" customWidth="1"/>
    <col min="8962" max="8962" width="9.109375" style="11"/>
    <col min="8963" max="8963" width="12" style="11" customWidth="1"/>
    <col min="8964" max="8967" width="18" style="11" customWidth="1"/>
    <col min="8968" max="9216" width="9.109375" style="11"/>
    <col min="9217" max="9217" width="103.88671875" style="11" customWidth="1"/>
    <col min="9218" max="9218" width="9.109375" style="11"/>
    <col min="9219" max="9219" width="12" style="11" customWidth="1"/>
    <col min="9220" max="9223" width="18" style="11" customWidth="1"/>
    <col min="9224" max="9472" width="9.109375" style="11"/>
    <col min="9473" max="9473" width="103.88671875" style="11" customWidth="1"/>
    <col min="9474" max="9474" width="9.109375" style="11"/>
    <col min="9475" max="9475" width="12" style="11" customWidth="1"/>
    <col min="9476" max="9479" width="18" style="11" customWidth="1"/>
    <col min="9480" max="9728" width="9.109375" style="11"/>
    <col min="9729" max="9729" width="103.88671875" style="11" customWidth="1"/>
    <col min="9730" max="9730" width="9.109375" style="11"/>
    <col min="9731" max="9731" width="12" style="11" customWidth="1"/>
    <col min="9732" max="9735" width="18" style="11" customWidth="1"/>
    <col min="9736" max="9984" width="9.109375" style="11"/>
    <col min="9985" max="9985" width="103.88671875" style="11" customWidth="1"/>
    <col min="9986" max="9986" width="9.109375" style="11"/>
    <col min="9987" max="9987" width="12" style="11" customWidth="1"/>
    <col min="9988" max="9991" width="18" style="11" customWidth="1"/>
    <col min="9992" max="10240" width="9.109375" style="11"/>
    <col min="10241" max="10241" width="103.88671875" style="11" customWidth="1"/>
    <col min="10242" max="10242" width="9.109375" style="11"/>
    <col min="10243" max="10243" width="12" style="11" customWidth="1"/>
    <col min="10244" max="10247" width="18" style="11" customWidth="1"/>
    <col min="10248" max="10496" width="9.109375" style="11"/>
    <col min="10497" max="10497" width="103.88671875" style="11" customWidth="1"/>
    <col min="10498" max="10498" width="9.109375" style="11"/>
    <col min="10499" max="10499" width="12" style="11" customWidth="1"/>
    <col min="10500" max="10503" width="18" style="11" customWidth="1"/>
    <col min="10504" max="10752" width="9.109375" style="11"/>
    <col min="10753" max="10753" width="103.88671875" style="11" customWidth="1"/>
    <col min="10754" max="10754" width="9.109375" style="11"/>
    <col min="10755" max="10755" width="12" style="11" customWidth="1"/>
    <col min="10756" max="10759" width="18" style="11" customWidth="1"/>
    <col min="10760" max="11008" width="9.109375" style="11"/>
    <col min="11009" max="11009" width="103.88671875" style="11" customWidth="1"/>
    <col min="11010" max="11010" width="9.109375" style="11"/>
    <col min="11011" max="11011" width="12" style="11" customWidth="1"/>
    <col min="11012" max="11015" width="18" style="11" customWidth="1"/>
    <col min="11016" max="11264" width="9.109375" style="11"/>
    <col min="11265" max="11265" width="103.88671875" style="11" customWidth="1"/>
    <col min="11266" max="11266" width="9.109375" style="11"/>
    <col min="11267" max="11267" width="12" style="11" customWidth="1"/>
    <col min="11268" max="11271" width="18" style="11" customWidth="1"/>
    <col min="11272" max="11520" width="9.109375" style="11"/>
    <col min="11521" max="11521" width="103.88671875" style="11" customWidth="1"/>
    <col min="11522" max="11522" width="9.109375" style="11"/>
    <col min="11523" max="11523" width="12" style="11" customWidth="1"/>
    <col min="11524" max="11527" width="18" style="11" customWidth="1"/>
    <col min="11528" max="11776" width="9.109375" style="11"/>
    <col min="11777" max="11777" width="103.88671875" style="11" customWidth="1"/>
    <col min="11778" max="11778" width="9.109375" style="11"/>
    <col min="11779" max="11779" width="12" style="11" customWidth="1"/>
    <col min="11780" max="11783" width="18" style="11" customWidth="1"/>
    <col min="11784" max="12032" width="9.109375" style="11"/>
    <col min="12033" max="12033" width="103.88671875" style="11" customWidth="1"/>
    <col min="12034" max="12034" width="9.109375" style="11"/>
    <col min="12035" max="12035" width="12" style="11" customWidth="1"/>
    <col min="12036" max="12039" width="18" style="11" customWidth="1"/>
    <col min="12040" max="12288" width="9.109375" style="11"/>
    <col min="12289" max="12289" width="103.88671875" style="11" customWidth="1"/>
    <col min="12290" max="12290" width="9.109375" style="11"/>
    <col min="12291" max="12291" width="12" style="11" customWidth="1"/>
    <col min="12292" max="12295" width="18" style="11" customWidth="1"/>
    <col min="12296" max="12544" width="9.109375" style="11"/>
    <col min="12545" max="12545" width="103.88671875" style="11" customWidth="1"/>
    <col min="12546" max="12546" width="9.109375" style="11"/>
    <col min="12547" max="12547" width="12" style="11" customWidth="1"/>
    <col min="12548" max="12551" width="18" style="11" customWidth="1"/>
    <col min="12552" max="12800" width="9.109375" style="11"/>
    <col min="12801" max="12801" width="103.88671875" style="11" customWidth="1"/>
    <col min="12802" max="12802" width="9.109375" style="11"/>
    <col min="12803" max="12803" width="12" style="11" customWidth="1"/>
    <col min="12804" max="12807" width="18" style="11" customWidth="1"/>
    <col min="12808" max="13056" width="9.109375" style="11"/>
    <col min="13057" max="13057" width="103.88671875" style="11" customWidth="1"/>
    <col min="13058" max="13058" width="9.109375" style="11"/>
    <col min="13059" max="13059" width="12" style="11" customWidth="1"/>
    <col min="13060" max="13063" width="18" style="11" customWidth="1"/>
    <col min="13064" max="13312" width="9.109375" style="11"/>
    <col min="13313" max="13313" width="103.88671875" style="11" customWidth="1"/>
    <col min="13314" max="13314" width="9.109375" style="11"/>
    <col min="13315" max="13315" width="12" style="11" customWidth="1"/>
    <col min="13316" max="13319" width="18" style="11" customWidth="1"/>
    <col min="13320" max="13568" width="9.109375" style="11"/>
    <col min="13569" max="13569" width="103.88671875" style="11" customWidth="1"/>
    <col min="13570" max="13570" width="9.109375" style="11"/>
    <col min="13571" max="13571" width="12" style="11" customWidth="1"/>
    <col min="13572" max="13575" width="18" style="11" customWidth="1"/>
    <col min="13576" max="13824" width="9.109375" style="11"/>
    <col min="13825" max="13825" width="103.88671875" style="11" customWidth="1"/>
    <col min="13826" max="13826" width="9.109375" style="11"/>
    <col min="13827" max="13827" width="12" style="11" customWidth="1"/>
    <col min="13828" max="13831" width="18" style="11" customWidth="1"/>
    <col min="13832" max="14080" width="9.109375" style="11"/>
    <col min="14081" max="14081" width="103.88671875" style="11" customWidth="1"/>
    <col min="14082" max="14082" width="9.109375" style="11"/>
    <col min="14083" max="14083" width="12" style="11" customWidth="1"/>
    <col min="14084" max="14087" width="18" style="11" customWidth="1"/>
    <col min="14088" max="14336" width="9.109375" style="11"/>
    <col min="14337" max="14337" width="103.88671875" style="11" customWidth="1"/>
    <col min="14338" max="14338" width="9.109375" style="11"/>
    <col min="14339" max="14339" width="12" style="11" customWidth="1"/>
    <col min="14340" max="14343" width="18" style="11" customWidth="1"/>
    <col min="14344" max="14592" width="9.109375" style="11"/>
    <col min="14593" max="14593" width="103.88671875" style="11" customWidth="1"/>
    <col min="14594" max="14594" width="9.109375" style="11"/>
    <col min="14595" max="14595" width="12" style="11" customWidth="1"/>
    <col min="14596" max="14599" width="18" style="11" customWidth="1"/>
    <col min="14600" max="14848" width="9.109375" style="11"/>
    <col min="14849" max="14849" width="103.88671875" style="11" customWidth="1"/>
    <col min="14850" max="14850" width="9.109375" style="11"/>
    <col min="14851" max="14851" width="12" style="11" customWidth="1"/>
    <col min="14852" max="14855" width="18" style="11" customWidth="1"/>
    <col min="14856" max="15104" width="9.109375" style="11"/>
    <col min="15105" max="15105" width="103.88671875" style="11" customWidth="1"/>
    <col min="15106" max="15106" width="9.109375" style="11"/>
    <col min="15107" max="15107" width="12" style="11" customWidth="1"/>
    <col min="15108" max="15111" width="18" style="11" customWidth="1"/>
    <col min="15112" max="15360" width="9.109375" style="11"/>
    <col min="15361" max="15361" width="103.88671875" style="11" customWidth="1"/>
    <col min="15362" max="15362" width="9.109375" style="11"/>
    <col min="15363" max="15363" width="12" style="11" customWidth="1"/>
    <col min="15364" max="15367" width="18" style="11" customWidth="1"/>
    <col min="15368" max="15616" width="9.109375" style="11"/>
    <col min="15617" max="15617" width="103.88671875" style="11" customWidth="1"/>
    <col min="15618" max="15618" width="9.109375" style="11"/>
    <col min="15619" max="15619" width="12" style="11" customWidth="1"/>
    <col min="15620" max="15623" width="18" style="11" customWidth="1"/>
    <col min="15624" max="15872" width="9.109375" style="11"/>
    <col min="15873" max="15873" width="103.88671875" style="11" customWidth="1"/>
    <col min="15874" max="15874" width="9.109375" style="11"/>
    <col min="15875" max="15875" width="12" style="11" customWidth="1"/>
    <col min="15876" max="15879" width="18" style="11" customWidth="1"/>
    <col min="15880" max="16128" width="9.109375" style="11"/>
    <col min="16129" max="16129" width="103.88671875" style="11" customWidth="1"/>
    <col min="16130" max="16130" width="9.109375" style="11"/>
    <col min="16131" max="16131" width="12" style="11" customWidth="1"/>
    <col min="16132" max="16135" width="18" style="11" customWidth="1"/>
    <col min="16136" max="16384" width="9.109375" style="11"/>
  </cols>
  <sheetData>
    <row r="1" spans="1:7" x14ac:dyDescent="0.25">
      <c r="G1" s="1206" t="s">
        <v>1078</v>
      </c>
    </row>
    <row r="2" spans="1:7" x14ac:dyDescent="0.25">
      <c r="G2" s="1207" t="s">
        <v>0</v>
      </c>
    </row>
    <row r="3" spans="1:7" x14ac:dyDescent="0.25">
      <c r="G3" s="1207" t="s">
        <v>1</v>
      </c>
    </row>
    <row r="4" spans="1:7" x14ac:dyDescent="0.25">
      <c r="G4" s="1207" t="s">
        <v>2</v>
      </c>
    </row>
    <row r="5" spans="1:7" x14ac:dyDescent="0.25">
      <c r="G5" s="2" t="s">
        <v>3</v>
      </c>
    </row>
    <row r="6" spans="1:7" x14ac:dyDescent="0.25">
      <c r="G6" s="2" t="s">
        <v>1081</v>
      </c>
    </row>
    <row r="7" spans="1:7" x14ac:dyDescent="0.25">
      <c r="G7" s="2"/>
    </row>
    <row r="8" spans="1:7" x14ac:dyDescent="0.25">
      <c r="A8" s="1333" t="s">
        <v>1079</v>
      </c>
      <c r="B8" s="1333"/>
      <c r="C8" s="1333"/>
      <c r="D8" s="1333"/>
      <c r="E8" s="1333"/>
    </row>
    <row r="9" spans="1:7" x14ac:dyDescent="0.25">
      <c r="B9" s="13"/>
      <c r="C9" s="6"/>
      <c r="D9" s="14"/>
    </row>
    <row r="10" spans="1:7" x14ac:dyDescent="0.25">
      <c r="E10" s="9" t="s">
        <v>5</v>
      </c>
    </row>
    <row r="11" spans="1:7" ht="60.25" x14ac:dyDescent="0.25">
      <c r="A11" s="15" t="s">
        <v>6</v>
      </c>
      <c r="B11" s="16" t="s">
        <v>10</v>
      </c>
      <c r="C11" s="15" t="s">
        <v>11</v>
      </c>
      <c r="D11" s="17" t="s">
        <v>7</v>
      </c>
      <c r="E11" s="18" t="s">
        <v>12</v>
      </c>
      <c r="F11" s="17" t="s">
        <v>7</v>
      </c>
      <c r="G11" s="1208" t="s">
        <v>12</v>
      </c>
    </row>
    <row r="12" spans="1:7" s="23" customFormat="1" x14ac:dyDescent="0.25">
      <c r="A12" s="19" t="s">
        <v>13</v>
      </c>
      <c r="B12" s="20" t="s">
        <v>14</v>
      </c>
      <c r="C12" s="20"/>
      <c r="D12" s="1209" t="e">
        <f>D13+D14+D15+D16+D17+D18+D19</f>
        <v>#REF!</v>
      </c>
      <c r="E12" s="1209" t="e">
        <f>E13+E14+E15+E16+E17+E18+E19</f>
        <v>#REF!</v>
      </c>
      <c r="F12" s="1210" t="e">
        <f>F13+F14+F15+F16+F17+F18+F19</f>
        <v>#REF!</v>
      </c>
      <c r="G12" s="1210" t="e">
        <f>G13+G14+G15+G16+G17+G18+G19</f>
        <v>#REF!</v>
      </c>
    </row>
    <row r="13" spans="1:7" x14ac:dyDescent="0.25">
      <c r="A13" s="24" t="s">
        <v>15</v>
      </c>
      <c r="B13" s="25" t="s">
        <v>14</v>
      </c>
      <c r="C13" s="25" t="s">
        <v>16</v>
      </c>
      <c r="D13" s="1211" t="e">
        <f>#REF!</f>
        <v>#REF!</v>
      </c>
      <c r="E13" s="1211" t="e">
        <f>#REF!</f>
        <v>#REF!</v>
      </c>
      <c r="F13" s="1212" t="e">
        <f>#REF!</f>
        <v>#REF!</v>
      </c>
      <c r="G13" s="1212" t="e">
        <f>#REF!</f>
        <v>#REF!</v>
      </c>
    </row>
    <row r="14" spans="1:7" ht="30.15" x14ac:dyDescent="0.25">
      <c r="A14" s="24" t="s">
        <v>17</v>
      </c>
      <c r="B14" s="25" t="s">
        <v>14</v>
      </c>
      <c r="C14" s="25" t="s">
        <v>18</v>
      </c>
      <c r="D14" s="1211" t="e">
        <f>#REF!</f>
        <v>#REF!</v>
      </c>
      <c r="E14" s="1211" t="e">
        <f>#REF!</f>
        <v>#REF!</v>
      </c>
      <c r="F14" s="1211" t="e">
        <f>#REF!</f>
        <v>#REF!</v>
      </c>
      <c r="G14" s="1212" t="e">
        <f>#REF!</f>
        <v>#REF!</v>
      </c>
    </row>
    <row r="15" spans="1:7" ht="30.15" x14ac:dyDescent="0.25">
      <c r="A15" s="24" t="s">
        <v>19</v>
      </c>
      <c r="B15" s="25" t="s">
        <v>14</v>
      </c>
      <c r="C15" s="25" t="s">
        <v>20</v>
      </c>
      <c r="D15" s="1211" t="e">
        <f>#REF!</f>
        <v>#REF!</v>
      </c>
      <c r="E15" s="1211" t="e">
        <f>#REF!</f>
        <v>#REF!</v>
      </c>
      <c r="F15" s="1211" t="e">
        <f>#REF!</f>
        <v>#REF!</v>
      </c>
      <c r="G15" s="1212" t="e">
        <f>#REF!</f>
        <v>#REF!</v>
      </c>
    </row>
    <row r="16" spans="1:7" x14ac:dyDescent="0.25">
      <c r="A16" s="28" t="s">
        <v>21</v>
      </c>
      <c r="B16" s="29" t="s">
        <v>14</v>
      </c>
      <c r="C16" s="29" t="s">
        <v>22</v>
      </c>
      <c r="D16" s="1211" t="e">
        <f>#REF!</f>
        <v>#REF!</v>
      </c>
      <c r="E16" s="1211" t="e">
        <f>#REF!</f>
        <v>#REF!</v>
      </c>
      <c r="F16" s="1212" t="e">
        <f>#REF!</f>
        <v>#REF!</v>
      </c>
      <c r="G16" s="1212" t="e">
        <f>#REF!</f>
        <v>#REF!</v>
      </c>
    </row>
    <row r="17" spans="1:7" ht="30.15" x14ac:dyDescent="0.25">
      <c r="A17" s="24" t="s">
        <v>23</v>
      </c>
      <c r="B17" s="25" t="s">
        <v>14</v>
      </c>
      <c r="C17" s="25" t="s">
        <v>24</v>
      </c>
      <c r="D17" s="1211" t="e">
        <f>#REF!+#REF!</f>
        <v>#REF!</v>
      </c>
      <c r="E17" s="1211" t="e">
        <f>#REF!+#REF!</f>
        <v>#REF!</v>
      </c>
      <c r="F17" s="1212" t="e">
        <f>#REF!+#REF!</f>
        <v>#REF!</v>
      </c>
      <c r="G17" s="1212" t="e">
        <f>#REF!+#REF!</f>
        <v>#REF!</v>
      </c>
    </row>
    <row r="18" spans="1:7" x14ac:dyDescent="0.25">
      <c r="A18" s="24" t="s">
        <v>25</v>
      </c>
      <c r="B18" s="25" t="s">
        <v>14</v>
      </c>
      <c r="C18" s="25" t="s">
        <v>26</v>
      </c>
      <c r="D18" s="1211" t="e">
        <f>#REF!</f>
        <v>#REF!</v>
      </c>
      <c r="E18" s="1211" t="e">
        <f>#REF!</f>
        <v>#REF!</v>
      </c>
      <c r="F18" s="1212" t="e">
        <f>#REF!</f>
        <v>#REF!</v>
      </c>
      <c r="G18" s="1212" t="e">
        <f>#REF!</f>
        <v>#REF!</v>
      </c>
    </row>
    <row r="19" spans="1:7" x14ac:dyDescent="0.25">
      <c r="A19" s="31" t="s">
        <v>27</v>
      </c>
      <c r="B19" s="32" t="s">
        <v>14</v>
      </c>
      <c r="C19" s="32" t="s">
        <v>28</v>
      </c>
      <c r="D19" s="1211" t="e">
        <f>#REF!+#REF!</f>
        <v>#REF!</v>
      </c>
      <c r="E19" s="1211" t="e">
        <f>#REF!+#REF!</f>
        <v>#REF!</v>
      </c>
      <c r="F19" s="1211" t="e">
        <f>#REF!+#REF!</f>
        <v>#REF!</v>
      </c>
      <c r="G19" s="1211" t="e">
        <f>#REF!+#REF!</f>
        <v>#REF!</v>
      </c>
    </row>
    <row r="20" spans="1:7" s="23" customFormat="1" x14ac:dyDescent="0.25">
      <c r="A20" s="34" t="s">
        <v>29</v>
      </c>
      <c r="B20" s="35" t="s">
        <v>18</v>
      </c>
      <c r="C20" s="1213"/>
      <c r="D20" s="1209" t="e">
        <f>D21</f>
        <v>#REF!</v>
      </c>
      <c r="E20" s="1209" t="e">
        <f>E21</f>
        <v>#REF!</v>
      </c>
      <c r="F20" s="1209" t="e">
        <f>F21</f>
        <v>#REF!</v>
      </c>
      <c r="G20" s="1209" t="e">
        <f>G21</f>
        <v>#REF!</v>
      </c>
    </row>
    <row r="21" spans="1:7" ht="30.15" x14ac:dyDescent="0.25">
      <c r="A21" s="37" t="s">
        <v>30</v>
      </c>
      <c r="B21" s="32" t="s">
        <v>18</v>
      </c>
      <c r="C21" s="1214" t="s">
        <v>31</v>
      </c>
      <c r="D21" s="1211" t="e">
        <f>#REF!</f>
        <v>#REF!</v>
      </c>
      <c r="E21" s="1211" t="e">
        <f>#REF!</f>
        <v>#REF!</v>
      </c>
      <c r="F21" s="1212" t="e">
        <f>#REF!</f>
        <v>#REF!</v>
      </c>
      <c r="G21" s="1212" t="e">
        <f>#REF!</f>
        <v>#REF!</v>
      </c>
    </row>
    <row r="22" spans="1:7" s="23" customFormat="1" x14ac:dyDescent="0.25">
      <c r="A22" s="19" t="s">
        <v>32</v>
      </c>
      <c r="B22" s="20" t="s">
        <v>20</v>
      </c>
      <c r="C22" s="20"/>
      <c r="D22" s="1209" t="e">
        <f>D23+D24+D25</f>
        <v>#REF!</v>
      </c>
      <c r="E22" s="1209" t="e">
        <f>E23+E24+E25</f>
        <v>#REF!</v>
      </c>
      <c r="F22" s="1209" t="e">
        <f>F23+F24+F25</f>
        <v>#REF!</v>
      </c>
      <c r="G22" s="1215" t="e">
        <f>G23+G24+G25</f>
        <v>#REF!</v>
      </c>
    </row>
    <row r="23" spans="1:7" x14ac:dyDescent="0.25">
      <c r="A23" s="24" t="s">
        <v>33</v>
      </c>
      <c r="B23" s="25" t="s">
        <v>20</v>
      </c>
      <c r="C23" s="25" t="s">
        <v>22</v>
      </c>
      <c r="D23" s="1211" t="e">
        <f>#REF!</f>
        <v>#REF!</v>
      </c>
      <c r="E23" s="1211" t="e">
        <f>#REF!</f>
        <v>#REF!</v>
      </c>
      <c r="F23" s="1211" t="e">
        <f>#REF!</f>
        <v>#REF!</v>
      </c>
      <c r="G23" s="1211" t="e">
        <f>#REF!</f>
        <v>#REF!</v>
      </c>
    </row>
    <row r="24" spans="1:7" x14ac:dyDescent="0.25">
      <c r="A24" s="24" t="s">
        <v>34</v>
      </c>
      <c r="B24" s="25" t="s">
        <v>20</v>
      </c>
      <c r="C24" s="25" t="s">
        <v>31</v>
      </c>
      <c r="D24" s="1211" t="e">
        <f>#REF!+#REF!</f>
        <v>#REF!</v>
      </c>
      <c r="E24" s="1211" t="e">
        <f>#REF!+#REF!</f>
        <v>#REF!</v>
      </c>
      <c r="F24" s="1211" t="e">
        <f>#REF!+#REF!</f>
        <v>#REF!</v>
      </c>
      <c r="G24" s="1211" t="e">
        <f>#REF!+#REF!</f>
        <v>#REF!</v>
      </c>
    </row>
    <row r="25" spans="1:7" x14ac:dyDescent="0.25">
      <c r="A25" s="24" t="s">
        <v>35</v>
      </c>
      <c r="B25" s="25" t="s">
        <v>20</v>
      </c>
      <c r="C25" s="25" t="s">
        <v>36</v>
      </c>
      <c r="D25" s="1216" t="e">
        <f>#REF!+#REF!</f>
        <v>#REF!</v>
      </c>
      <c r="E25" s="1216" t="e">
        <f>#REF!+#REF!</f>
        <v>#REF!</v>
      </c>
      <c r="F25" s="1216" t="e">
        <f>#REF!+#REF!</f>
        <v>#REF!</v>
      </c>
      <c r="G25" s="1216" t="e">
        <f>#REF!+#REF!</f>
        <v>#REF!</v>
      </c>
    </row>
    <row r="26" spans="1:7" x14ac:dyDescent="0.25">
      <c r="A26" s="19" t="s">
        <v>37</v>
      </c>
      <c r="B26" s="20" t="s">
        <v>22</v>
      </c>
      <c r="C26" s="25"/>
      <c r="D26" s="1215" t="e">
        <f>D27+D28</f>
        <v>#REF!</v>
      </c>
      <c r="E26" s="1215" t="e">
        <f t="shared" ref="E26:G26" si="0">E27+E28</f>
        <v>#REF!</v>
      </c>
      <c r="F26" s="1215" t="e">
        <f t="shared" si="0"/>
        <v>#REF!</v>
      </c>
      <c r="G26" s="1215" t="e">
        <f t="shared" si="0"/>
        <v>#REF!</v>
      </c>
    </row>
    <row r="27" spans="1:7" x14ac:dyDescent="0.25">
      <c r="A27" s="43" t="s">
        <v>40</v>
      </c>
      <c r="B27" s="25" t="s">
        <v>22</v>
      </c>
      <c r="C27" s="60" t="s">
        <v>18</v>
      </c>
      <c r="D27" s="1216" t="e">
        <f>#REF!</f>
        <v>#REF!</v>
      </c>
      <c r="E27" s="1216" t="e">
        <f>#REF!</f>
        <v>#REF!</v>
      </c>
      <c r="F27" s="1216" t="e">
        <f>#REF!</f>
        <v>#REF!</v>
      </c>
      <c r="G27" s="1216" t="e">
        <f>#REF!</f>
        <v>#REF!</v>
      </c>
    </row>
    <row r="28" spans="1:7" x14ac:dyDescent="0.25">
      <c r="A28" s="1217" t="s">
        <v>41</v>
      </c>
      <c r="B28" s="1040" t="s">
        <v>22</v>
      </c>
      <c r="C28" s="1040" t="s">
        <v>22</v>
      </c>
      <c r="D28" s="1216" t="e">
        <f>#REF!</f>
        <v>#REF!</v>
      </c>
      <c r="E28" s="1216" t="e">
        <f>#REF!</f>
        <v>#REF!</v>
      </c>
      <c r="F28" s="1216" t="e">
        <f>#REF!</f>
        <v>#REF!</v>
      </c>
      <c r="G28" s="1216" t="e">
        <f>#REF!</f>
        <v>#REF!</v>
      </c>
    </row>
    <row r="29" spans="1:7" x14ac:dyDescent="0.25">
      <c r="A29" s="19" t="s">
        <v>44</v>
      </c>
      <c r="B29" s="20" t="s">
        <v>45</v>
      </c>
      <c r="C29" s="20"/>
      <c r="D29" s="1209" t="e">
        <f>D30+D31+D32+D33+D34+D35</f>
        <v>#REF!</v>
      </c>
      <c r="E29" s="1209" t="e">
        <f>E30+E31+E32+E33+E34+E35</f>
        <v>#REF!</v>
      </c>
      <c r="F29" s="1210" t="e">
        <f>F30+F31+F32+F33+F34+F35</f>
        <v>#REF!</v>
      </c>
      <c r="G29" s="1210" t="e">
        <f>G30+G31+G32+G33+G34+G35</f>
        <v>#REF!</v>
      </c>
    </row>
    <row r="30" spans="1:7" x14ac:dyDescent="0.25">
      <c r="A30" s="52" t="s">
        <v>46</v>
      </c>
      <c r="B30" s="53" t="s">
        <v>45</v>
      </c>
      <c r="C30" s="53" t="s">
        <v>14</v>
      </c>
      <c r="D30" s="1211" t="e">
        <f>#REF!</f>
        <v>#REF!</v>
      </c>
      <c r="E30" s="1211" t="e">
        <f>#REF!</f>
        <v>#REF!</v>
      </c>
      <c r="F30" s="1211" t="e">
        <f>#REF!</f>
        <v>#REF!</v>
      </c>
      <c r="G30" s="1211" t="e">
        <f>#REF!</f>
        <v>#REF!</v>
      </c>
    </row>
    <row r="31" spans="1:7" x14ac:dyDescent="0.25">
      <c r="A31" s="52" t="s">
        <v>47</v>
      </c>
      <c r="B31" s="56" t="s">
        <v>45</v>
      </c>
      <c r="C31" s="56" t="s">
        <v>16</v>
      </c>
      <c r="D31" s="1211">
        <f>'пр. 13 вед. 20-21'!G265</f>
        <v>369191.39999999997</v>
      </c>
      <c r="E31" s="1211">
        <f>'пр. 13 вед. 20-21'!H265</f>
        <v>338650.8</v>
      </c>
      <c r="F31" s="1211" t="e">
        <f>#REF!</f>
        <v>#REF!</v>
      </c>
      <c r="G31" s="1211" t="e">
        <f>#REF!</f>
        <v>#REF!</v>
      </c>
    </row>
    <row r="32" spans="1:7" x14ac:dyDescent="0.25">
      <c r="A32" s="58" t="s">
        <v>48</v>
      </c>
      <c r="B32" s="59" t="s">
        <v>45</v>
      </c>
      <c r="C32" s="60" t="s">
        <v>18</v>
      </c>
      <c r="D32" s="1211" t="e">
        <f>#REF!+#REF!</f>
        <v>#REF!</v>
      </c>
      <c r="E32" s="1211" t="e">
        <f>#REF!+#REF!</f>
        <v>#REF!</v>
      </c>
      <c r="F32" s="1211" t="e">
        <f>#REF!+#REF!</f>
        <v>#REF!</v>
      </c>
      <c r="G32" s="1211" t="e">
        <f>#REF!+#REF!</f>
        <v>#REF!</v>
      </c>
    </row>
    <row r="33" spans="1:7" x14ac:dyDescent="0.25">
      <c r="A33" s="52" t="s">
        <v>49</v>
      </c>
      <c r="B33" s="56" t="s">
        <v>45</v>
      </c>
      <c r="C33" s="56" t="s">
        <v>22</v>
      </c>
      <c r="D33" s="1211" t="e">
        <f>#REF!</f>
        <v>#REF!</v>
      </c>
      <c r="E33" s="1211" t="e">
        <f>#REF!</f>
        <v>#REF!</v>
      </c>
      <c r="F33" s="1211" t="e">
        <f>#REF!</f>
        <v>#REF!</v>
      </c>
      <c r="G33" s="1211" t="e">
        <f>#REF!</f>
        <v>#REF!</v>
      </c>
    </row>
    <row r="34" spans="1:7" x14ac:dyDescent="0.25">
      <c r="A34" s="52" t="s">
        <v>50</v>
      </c>
      <c r="B34" s="56" t="s">
        <v>45</v>
      </c>
      <c r="C34" s="56" t="s">
        <v>45</v>
      </c>
      <c r="D34" s="1211" t="e">
        <f>#REF!</f>
        <v>#REF!</v>
      </c>
      <c r="E34" s="1211" t="e">
        <f>#REF!</f>
        <v>#REF!</v>
      </c>
      <c r="F34" s="1211" t="e">
        <f>#REF!</f>
        <v>#REF!</v>
      </c>
      <c r="G34" s="1211" t="e">
        <f>#REF!</f>
        <v>#REF!</v>
      </c>
    </row>
    <row r="35" spans="1:7" x14ac:dyDescent="0.25">
      <c r="A35" s="52" t="s">
        <v>51</v>
      </c>
      <c r="B35" s="56" t="s">
        <v>45</v>
      </c>
      <c r="C35" s="56" t="s">
        <v>31</v>
      </c>
      <c r="D35" s="1211" t="e">
        <f>#REF!</f>
        <v>#REF!</v>
      </c>
      <c r="E35" s="1211" t="e">
        <f>#REF!</f>
        <v>#REF!</v>
      </c>
      <c r="F35" s="1211" t="e">
        <f>#REF!</f>
        <v>#REF!</v>
      </c>
      <c r="G35" s="1211" t="e">
        <f>#REF!</f>
        <v>#REF!</v>
      </c>
    </row>
    <row r="36" spans="1:7" x14ac:dyDescent="0.25">
      <c r="A36" s="61" t="s">
        <v>52</v>
      </c>
      <c r="B36" s="62" t="s">
        <v>53</v>
      </c>
      <c r="C36" s="80"/>
      <c r="D36" s="1209" t="e">
        <f>D37+D38</f>
        <v>#REF!</v>
      </c>
      <c r="E36" s="1209" t="e">
        <f>E37+E38</f>
        <v>#REF!</v>
      </c>
      <c r="F36" s="1210" t="e">
        <f>F37+F38</f>
        <v>#REF!</v>
      </c>
      <c r="G36" s="1210" t="e">
        <f>G37+G38</f>
        <v>#REF!</v>
      </c>
    </row>
    <row r="37" spans="1:7" x14ac:dyDescent="0.25">
      <c r="A37" s="64" t="s">
        <v>54</v>
      </c>
      <c r="B37" s="56" t="s">
        <v>53</v>
      </c>
      <c r="C37" s="1218" t="s">
        <v>14</v>
      </c>
      <c r="D37" s="1211" t="e">
        <f>#REF!</f>
        <v>#REF!</v>
      </c>
      <c r="E37" s="1211" t="e">
        <f>#REF!</f>
        <v>#REF!</v>
      </c>
      <c r="F37" s="1211" t="e">
        <f>#REF!</f>
        <v>#REF!</v>
      </c>
      <c r="G37" s="1211" t="e">
        <f>#REF!</f>
        <v>#REF!</v>
      </c>
    </row>
    <row r="38" spans="1:7" x14ac:dyDescent="0.25">
      <c r="A38" s="66" t="s">
        <v>55</v>
      </c>
      <c r="B38" s="56" t="s">
        <v>53</v>
      </c>
      <c r="C38" s="1218" t="s">
        <v>20</v>
      </c>
      <c r="D38" s="1211" t="e">
        <f>#REF!</f>
        <v>#REF!</v>
      </c>
      <c r="E38" s="1211" t="e">
        <f>#REF!</f>
        <v>#REF!</v>
      </c>
      <c r="F38" s="1211" t="e">
        <f>#REF!</f>
        <v>#REF!</v>
      </c>
      <c r="G38" s="1211" t="e">
        <f>#REF!</f>
        <v>#REF!</v>
      </c>
    </row>
    <row r="39" spans="1:7" s="23" customFormat="1" x14ac:dyDescent="0.25">
      <c r="A39" s="67" t="s">
        <v>56</v>
      </c>
      <c r="B39" s="62" t="s">
        <v>57</v>
      </c>
      <c r="C39" s="62"/>
      <c r="D39" s="1219" t="e">
        <f>D40+D41+D42</f>
        <v>#REF!</v>
      </c>
      <c r="E39" s="1219" t="e">
        <f>E40+E41+E42</f>
        <v>#REF!</v>
      </c>
      <c r="F39" s="1220" t="e">
        <f>F40+F41+F42</f>
        <v>#REF!</v>
      </c>
      <c r="G39" s="1220" t="e">
        <f>G40+G41+G42</f>
        <v>#REF!</v>
      </c>
    </row>
    <row r="40" spans="1:7" x14ac:dyDescent="0.25">
      <c r="A40" s="66" t="s">
        <v>58</v>
      </c>
      <c r="B40" s="44" t="s">
        <v>57</v>
      </c>
      <c r="C40" s="45" t="s">
        <v>14</v>
      </c>
      <c r="D40" s="27" t="e">
        <f>#REF!</f>
        <v>#REF!</v>
      </c>
      <c r="E40" s="27" t="e">
        <f>#REF!</f>
        <v>#REF!</v>
      </c>
      <c r="F40" s="1221" t="e">
        <f>#REF!</f>
        <v>#REF!</v>
      </c>
      <c r="G40" s="1221" t="e">
        <f>#REF!</f>
        <v>#REF!</v>
      </c>
    </row>
    <row r="41" spans="1:7" x14ac:dyDescent="0.25">
      <c r="A41" s="66" t="s">
        <v>59</v>
      </c>
      <c r="B41" s="44" t="s">
        <v>57</v>
      </c>
      <c r="C41" s="45" t="s">
        <v>18</v>
      </c>
      <c r="D41" s="27" t="e">
        <f>#REF!+#REF!+#REF!</f>
        <v>#REF!</v>
      </c>
      <c r="E41" s="27" t="e">
        <f>#REF!+#REF!+#REF!</f>
        <v>#REF!</v>
      </c>
      <c r="F41" s="1221" t="e">
        <f>#REF!+#REF!+#REF!</f>
        <v>#REF!</v>
      </c>
      <c r="G41" s="1221" t="e">
        <f>#REF!+#REF!+#REF!</f>
        <v>#REF!</v>
      </c>
    </row>
    <row r="42" spans="1:7" x14ac:dyDescent="0.25">
      <c r="A42" s="37" t="s">
        <v>60</v>
      </c>
      <c r="B42" s="69" t="s">
        <v>57</v>
      </c>
      <c r="C42" s="70" t="s">
        <v>24</v>
      </c>
      <c r="D42" s="27" t="e">
        <f>#REF!</f>
        <v>#REF!</v>
      </c>
      <c r="E42" s="1222" t="e">
        <f>#REF!</f>
        <v>#REF!</v>
      </c>
      <c r="F42" s="1221" t="e">
        <f>#REF!</f>
        <v>#REF!</v>
      </c>
      <c r="G42" s="27" t="e">
        <f>#REF!</f>
        <v>#REF!</v>
      </c>
    </row>
    <row r="43" spans="1:7" s="23" customFormat="1" x14ac:dyDescent="0.25">
      <c r="A43" s="71" t="s">
        <v>61</v>
      </c>
      <c r="B43" s="72" t="s">
        <v>26</v>
      </c>
      <c r="C43" s="1223"/>
      <c r="D43" s="1215" t="e">
        <f>D44+D45+D46</f>
        <v>#REF!</v>
      </c>
      <c r="E43" s="1215" t="e">
        <f>E44+E45+E46</f>
        <v>#REF!</v>
      </c>
      <c r="F43" s="1224" t="e">
        <f>F44+F45+F46</f>
        <v>#REF!</v>
      </c>
      <c r="G43" s="1224" t="e">
        <f>G44+G45+G46</f>
        <v>#REF!</v>
      </c>
    </row>
    <row r="44" spans="1:7" x14ac:dyDescent="0.25">
      <c r="A44" s="74" t="s">
        <v>62</v>
      </c>
      <c r="B44" s="41" t="s">
        <v>26</v>
      </c>
      <c r="C44" s="41" t="s">
        <v>14</v>
      </c>
      <c r="D44" s="1211" t="e">
        <f>#REF!</f>
        <v>#REF!</v>
      </c>
      <c r="E44" s="1211" t="e">
        <f>#REF!</f>
        <v>#REF!</v>
      </c>
      <c r="F44" s="1211" t="e">
        <f>#REF!</f>
        <v>#REF!</v>
      </c>
      <c r="G44" s="1211" t="e">
        <f>#REF!</f>
        <v>#REF!</v>
      </c>
    </row>
    <row r="45" spans="1:7" x14ac:dyDescent="0.25">
      <c r="A45" s="78" t="s">
        <v>63</v>
      </c>
      <c r="B45" s="1225" t="s">
        <v>26</v>
      </c>
      <c r="C45" s="42" t="s">
        <v>16</v>
      </c>
      <c r="D45" s="1211" t="e">
        <f>#REF!</f>
        <v>#REF!</v>
      </c>
      <c r="E45" s="1211" t="e">
        <f>#REF!</f>
        <v>#REF!</v>
      </c>
      <c r="F45" s="1211" t="e">
        <f>#REF!</f>
        <v>#REF!</v>
      </c>
      <c r="G45" s="1211" t="e">
        <f>#REF!</f>
        <v>#REF!</v>
      </c>
    </row>
    <row r="46" spans="1:7" x14ac:dyDescent="0.25">
      <c r="A46" s="74" t="s">
        <v>65</v>
      </c>
      <c r="B46" s="1226" t="s">
        <v>26</v>
      </c>
      <c r="C46" s="1226" t="s">
        <v>22</v>
      </c>
      <c r="D46" s="1216" t="e">
        <f>#REF!</f>
        <v>#REF!</v>
      </c>
      <c r="E46" s="1216" t="e">
        <f>#REF!</f>
        <v>#REF!</v>
      </c>
      <c r="F46" s="1216" t="e">
        <f>#REF!</f>
        <v>#REF!</v>
      </c>
      <c r="G46" s="1216" t="e">
        <f>#REF!</f>
        <v>#REF!</v>
      </c>
    </row>
    <row r="47" spans="1:7" x14ac:dyDescent="0.25">
      <c r="A47" s="81" t="s">
        <v>66</v>
      </c>
      <c r="B47" s="82" t="s">
        <v>28</v>
      </c>
      <c r="C47" s="83"/>
      <c r="D47" s="84">
        <f>D48</f>
        <v>4.8</v>
      </c>
      <c r="E47" s="84">
        <f>E48</f>
        <v>0</v>
      </c>
      <c r="F47" s="1216"/>
      <c r="G47" s="1216"/>
    </row>
    <row r="48" spans="1:7" x14ac:dyDescent="0.25">
      <c r="A48" s="85" t="s">
        <v>67</v>
      </c>
      <c r="B48" s="86" t="s">
        <v>28</v>
      </c>
      <c r="C48" s="87" t="s">
        <v>14</v>
      </c>
      <c r="D48" s="88">
        <f>'пр. 13 вед. 20-21'!G502</f>
        <v>4.8</v>
      </c>
      <c r="E48" s="88">
        <f>'пр. 13 вед. 20-21'!H502</f>
        <v>0</v>
      </c>
      <c r="F48" s="88">
        <f>'пр. 13 вед. 20-21'!I502</f>
        <v>0</v>
      </c>
      <c r="G48" s="88">
        <f>'пр. 13 вед. 20-21'!J502</f>
        <v>0</v>
      </c>
    </row>
    <row r="49" spans="1:7" s="23" customFormat="1" ht="30.15" x14ac:dyDescent="0.25">
      <c r="A49" s="19" t="s">
        <v>68</v>
      </c>
      <c r="B49" s="20" t="s">
        <v>69</v>
      </c>
      <c r="C49" s="20"/>
      <c r="D49" s="1209" t="e">
        <f>D50+D51</f>
        <v>#REF!</v>
      </c>
      <c r="E49" s="1209" t="e">
        <f>E50+E51</f>
        <v>#REF!</v>
      </c>
      <c r="F49" s="1209" t="e">
        <f>F50+F51</f>
        <v>#REF!</v>
      </c>
      <c r="G49" s="1209" t="e">
        <f>G50+G51</f>
        <v>#REF!</v>
      </c>
    </row>
    <row r="50" spans="1:7" ht="30.15" x14ac:dyDescent="0.25">
      <c r="A50" s="24" t="s">
        <v>70</v>
      </c>
      <c r="B50" s="25" t="s">
        <v>69</v>
      </c>
      <c r="C50" s="25" t="s">
        <v>14</v>
      </c>
      <c r="D50" s="1211" t="e">
        <f>#REF!</f>
        <v>#REF!</v>
      </c>
      <c r="E50" s="1211" t="e">
        <f>#REF!</f>
        <v>#REF!</v>
      </c>
      <c r="F50" s="1211" t="e">
        <f>#REF!</f>
        <v>#REF!</v>
      </c>
      <c r="G50" s="1211" t="e">
        <f>#REF!</f>
        <v>#REF!</v>
      </c>
    </row>
    <row r="51" spans="1:7" x14ac:dyDescent="0.25">
      <c r="A51" s="24" t="s">
        <v>71</v>
      </c>
      <c r="B51" s="44" t="s">
        <v>69</v>
      </c>
      <c r="C51" s="44" t="s">
        <v>18</v>
      </c>
      <c r="D51" s="1211" t="e">
        <f>#REF!</f>
        <v>#REF!</v>
      </c>
      <c r="E51" s="1211" t="e">
        <f>#REF!</f>
        <v>#REF!</v>
      </c>
      <c r="F51" s="1212" t="e">
        <f>#REF!</f>
        <v>#REF!</v>
      </c>
      <c r="G51" s="1212" t="e">
        <f>#REF!</f>
        <v>#REF!</v>
      </c>
    </row>
    <row r="52" spans="1:7" x14ac:dyDescent="0.25">
      <c r="A52" s="24"/>
      <c r="B52" s="89"/>
      <c r="C52" s="89"/>
      <c r="D52" s="1211"/>
      <c r="E52" s="1211"/>
      <c r="F52" s="1212"/>
      <c r="G52" s="1212"/>
    </row>
    <row r="53" spans="1:7" x14ac:dyDescent="0.25">
      <c r="A53" s="1227" t="s">
        <v>1080</v>
      </c>
      <c r="B53" s="20"/>
      <c r="C53" s="1228"/>
      <c r="D53" s="1209">
        <v>10119.9</v>
      </c>
      <c r="E53" s="1209"/>
      <c r="F53" s="1210">
        <v>20414.2</v>
      </c>
      <c r="G53" s="1210"/>
    </row>
    <row r="54" spans="1:7" x14ac:dyDescent="0.25">
      <c r="A54" s="1229"/>
      <c r="B54" s="1230"/>
      <c r="C54" s="1230"/>
      <c r="D54" s="1231"/>
      <c r="E54" s="1231"/>
      <c r="F54" s="1232"/>
      <c r="G54" s="1232"/>
    </row>
    <row r="55" spans="1:7" x14ac:dyDescent="0.25">
      <c r="A55" s="1233" t="s">
        <v>72</v>
      </c>
      <c r="B55" s="62"/>
      <c r="C55" s="1234"/>
      <c r="D55" s="22" t="e">
        <f>D12+D22+D29+D39+D43+D49+D36+D53+D20+D26+D47</f>
        <v>#REF!</v>
      </c>
      <c r="E55" s="22" t="e">
        <f t="shared" ref="E55:G55" si="1">E12+E22+E29+E39+E43+E49+E36+E53+E20+E26+E47</f>
        <v>#REF!</v>
      </c>
      <c r="F55" s="22" t="e">
        <f t="shared" si="1"/>
        <v>#REF!</v>
      </c>
      <c r="G55" s="22" t="e">
        <f t="shared" si="1"/>
        <v>#REF!</v>
      </c>
    </row>
    <row r="56" spans="1:7" x14ac:dyDescent="0.25">
      <c r="A56" s="1235"/>
      <c r="B56" s="1236"/>
      <c r="C56" s="1237"/>
      <c r="D56" s="1238"/>
      <c r="E56" s="1238"/>
      <c r="F56" s="1239"/>
      <c r="G56" s="1239"/>
    </row>
    <row r="57" spans="1:7" x14ac:dyDescent="0.25">
      <c r="E57" s="9"/>
      <c r="F57" s="1240"/>
      <c r="G57" s="1240"/>
    </row>
    <row r="58" spans="1:7" x14ac:dyDescent="0.25">
      <c r="D58" s="1241"/>
      <c r="E58" s="1241"/>
    </row>
    <row r="59" spans="1:7" x14ac:dyDescent="0.25">
      <c r="D59" s="96"/>
      <c r="E59" s="96"/>
    </row>
    <row r="60" spans="1:7" x14ac:dyDescent="0.25">
      <c r="D60" s="96"/>
      <c r="E60" s="96"/>
    </row>
    <row r="61" spans="1:7" x14ac:dyDescent="0.25">
      <c r="D61" s="96"/>
      <c r="E61" s="96"/>
    </row>
    <row r="62" spans="1:7" x14ac:dyDescent="0.25">
      <c r="D62" s="96"/>
      <c r="E62" s="96"/>
    </row>
    <row r="63" spans="1:7" x14ac:dyDescent="0.25">
      <c r="D63" s="96"/>
      <c r="E63" s="96"/>
    </row>
    <row r="64" spans="1:7" x14ac:dyDescent="0.25">
      <c r="D64" s="96"/>
      <c r="E64" s="96"/>
    </row>
    <row r="65" spans="4:5" x14ac:dyDescent="0.25">
      <c r="D65" s="96"/>
      <c r="E65" s="96"/>
    </row>
    <row r="66" spans="4:5" x14ac:dyDescent="0.25">
      <c r="D66" s="96"/>
      <c r="E66" s="96"/>
    </row>
    <row r="67" spans="4:5" x14ac:dyDescent="0.25">
      <c r="D67" s="96"/>
      <c r="E67" s="96"/>
    </row>
    <row r="68" spans="4:5" x14ac:dyDescent="0.25">
      <c r="D68" s="96"/>
      <c r="E68" s="96"/>
    </row>
    <row r="69" spans="4:5" x14ac:dyDescent="0.25">
      <c r="D69" s="96"/>
      <c r="E69" s="96"/>
    </row>
    <row r="70" spans="4:5" x14ac:dyDescent="0.25">
      <c r="D70" s="96"/>
      <c r="E70" s="96"/>
    </row>
    <row r="71" spans="4:5" x14ac:dyDescent="0.25">
      <c r="D71" s="96"/>
      <c r="E71" s="96"/>
    </row>
    <row r="72" spans="4:5" x14ac:dyDescent="0.25">
      <c r="D72" s="96"/>
      <c r="E72" s="96"/>
    </row>
    <row r="73" spans="4:5" x14ac:dyDescent="0.25">
      <c r="D73" s="96"/>
      <c r="E73" s="96"/>
    </row>
    <row r="74" spans="4:5" x14ac:dyDescent="0.25">
      <c r="D74" s="96"/>
      <c r="E74" s="96"/>
    </row>
    <row r="75" spans="4:5" x14ac:dyDescent="0.25">
      <c r="D75" s="96"/>
      <c r="E75" s="96"/>
    </row>
    <row r="76" spans="4:5" x14ac:dyDescent="0.25">
      <c r="D76" s="96"/>
      <c r="E76" s="96"/>
    </row>
    <row r="77" spans="4:5" x14ac:dyDescent="0.25">
      <c r="D77" s="96"/>
      <c r="E77" s="96"/>
    </row>
    <row r="78" spans="4:5" x14ac:dyDescent="0.25">
      <c r="D78" s="96"/>
      <c r="E78" s="96"/>
    </row>
    <row r="79" spans="4:5" x14ac:dyDescent="0.25">
      <c r="D79" s="96"/>
      <c r="E79" s="96"/>
    </row>
    <row r="80" spans="4:5" x14ac:dyDescent="0.25">
      <c r="D80" s="96"/>
      <c r="E80" s="96"/>
    </row>
    <row r="81" spans="1:5" x14ac:dyDescent="0.25">
      <c r="D81" s="96"/>
      <c r="E81" s="96"/>
    </row>
    <row r="82" spans="1:5" x14ac:dyDescent="0.25">
      <c r="D82" s="96"/>
      <c r="E82" s="96"/>
    </row>
    <row r="83" spans="1:5" x14ac:dyDescent="0.25">
      <c r="D83" s="96"/>
      <c r="E83" s="96"/>
    </row>
    <row r="84" spans="1:5" x14ac:dyDescent="0.25">
      <c r="D84" s="96"/>
      <c r="E84" s="96"/>
    </row>
    <row r="85" spans="1:5" x14ac:dyDescent="0.25">
      <c r="D85" s="96"/>
      <c r="E85" s="96"/>
    </row>
    <row r="86" spans="1:5" x14ac:dyDescent="0.25">
      <c r="A86" s="11"/>
      <c r="B86" s="11"/>
      <c r="C86" s="11"/>
      <c r="D86" s="96"/>
      <c r="E86" s="96"/>
    </row>
    <row r="87" spans="1:5" x14ac:dyDescent="0.25">
      <c r="A87" s="11"/>
      <c r="B87" s="11"/>
      <c r="C87" s="11"/>
      <c r="D87" s="96"/>
      <c r="E87" s="96"/>
    </row>
    <row r="88" spans="1:5" x14ac:dyDescent="0.25">
      <c r="D88" s="96"/>
      <c r="E88" s="96"/>
    </row>
    <row r="89" spans="1:5" x14ac:dyDescent="0.25">
      <c r="D89" s="96"/>
      <c r="E89" s="96"/>
    </row>
    <row r="90" spans="1:5" x14ac:dyDescent="0.25">
      <c r="D90" s="97"/>
      <c r="E90" s="97"/>
    </row>
    <row r="91" spans="1:5" x14ac:dyDescent="0.25">
      <c r="D91" s="97"/>
      <c r="E91" s="97"/>
    </row>
    <row r="92" spans="1:5" x14ac:dyDescent="0.25">
      <c r="D92" s="97"/>
      <c r="E92" s="97"/>
    </row>
    <row r="93" spans="1:5" x14ac:dyDescent="0.25">
      <c r="D93" s="96"/>
      <c r="E93" s="96"/>
    </row>
    <row r="94" spans="1:5" x14ac:dyDescent="0.25">
      <c r="D94" s="96"/>
      <c r="E94" s="96"/>
    </row>
    <row r="95" spans="1:5" x14ac:dyDescent="0.25">
      <c r="D95" s="96"/>
      <c r="E95" s="96"/>
    </row>
    <row r="96" spans="1:5" x14ac:dyDescent="0.25">
      <c r="D96" s="96"/>
      <c r="E96" s="96"/>
    </row>
    <row r="97" spans="4:5" x14ac:dyDescent="0.25">
      <c r="D97" s="96"/>
      <c r="E97" s="96"/>
    </row>
    <row r="98" spans="4:5" x14ac:dyDescent="0.25">
      <c r="D98" s="96"/>
      <c r="E98" s="96"/>
    </row>
    <row r="99" spans="4:5" x14ac:dyDescent="0.25">
      <c r="D99" s="96"/>
      <c r="E99" s="96"/>
    </row>
    <row r="100" spans="4:5" x14ac:dyDescent="0.25">
      <c r="D100" s="96"/>
      <c r="E100" s="96"/>
    </row>
    <row r="101" spans="4:5" x14ac:dyDescent="0.25">
      <c r="D101" s="96"/>
      <c r="E101" s="96"/>
    </row>
    <row r="102" spans="4:5" x14ac:dyDescent="0.25">
      <c r="D102" s="96"/>
      <c r="E102" s="96"/>
    </row>
    <row r="103" spans="4:5" x14ac:dyDescent="0.25">
      <c r="D103" s="96"/>
      <c r="E103" s="96"/>
    </row>
    <row r="104" spans="4:5" x14ac:dyDescent="0.25">
      <c r="D104" s="96"/>
      <c r="E104" s="96"/>
    </row>
    <row r="105" spans="4:5" x14ac:dyDescent="0.25">
      <c r="D105" s="96"/>
      <c r="E105" s="96"/>
    </row>
    <row r="106" spans="4:5" x14ac:dyDescent="0.25">
      <c r="D106" s="96"/>
      <c r="E106" s="96"/>
    </row>
    <row r="107" spans="4:5" x14ac:dyDescent="0.25">
      <c r="D107" s="96"/>
      <c r="E107" s="96"/>
    </row>
    <row r="108" spans="4:5" x14ac:dyDescent="0.25">
      <c r="D108" s="96"/>
      <c r="E108" s="96"/>
    </row>
  </sheetData>
  <mergeCells count="1">
    <mergeCell ref="A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48"/>
  <sheetViews>
    <sheetView topLeftCell="A307" zoomScale="80" workbookViewId="0">
      <selection activeCell="D329" sqref="D329"/>
    </sheetView>
  </sheetViews>
  <sheetFormatPr defaultColWidth="9.109375" defaultRowHeight="15.05" x14ac:dyDescent="0.25"/>
  <cols>
    <col min="1" max="1" width="114" style="98" customWidth="1"/>
    <col min="2" max="2" width="16.33203125" style="99" customWidth="1"/>
    <col min="3" max="3" width="8" style="99" customWidth="1"/>
    <col min="4" max="4" width="20.6640625" style="100" customWidth="1"/>
    <col min="5" max="5" width="18.88671875" style="100" customWidth="1"/>
    <col min="6" max="6" width="11" style="5" customWidth="1"/>
    <col min="7" max="16384" width="9.109375" style="5"/>
  </cols>
  <sheetData>
    <row r="1" spans="1:5" x14ac:dyDescent="0.25">
      <c r="E1" s="101" t="s">
        <v>73</v>
      </c>
    </row>
    <row r="2" spans="1:5" x14ac:dyDescent="0.25">
      <c r="E2" s="102" t="s">
        <v>0</v>
      </c>
    </row>
    <row r="3" spans="1:5" x14ac:dyDescent="0.25">
      <c r="E3" s="102" t="s">
        <v>1</v>
      </c>
    </row>
    <row r="4" spans="1:5" x14ac:dyDescent="0.25">
      <c r="E4" s="102" t="s">
        <v>2</v>
      </c>
    </row>
    <row r="5" spans="1:5" x14ac:dyDescent="0.25">
      <c r="E5" s="103" t="s">
        <v>3</v>
      </c>
    </row>
    <row r="6" spans="1:5" x14ac:dyDescent="0.25">
      <c r="E6" s="103" t="s">
        <v>993</v>
      </c>
    </row>
    <row r="7" spans="1:5" x14ac:dyDescent="0.25">
      <c r="E7" s="104"/>
    </row>
    <row r="8" spans="1:5" x14ac:dyDescent="0.25">
      <c r="A8" s="1334" t="s">
        <v>74</v>
      </c>
      <c r="B8" s="1334"/>
      <c r="C8" s="1334"/>
      <c r="D8" s="1334"/>
      <c r="E8" s="1334"/>
    </row>
    <row r="9" spans="1:5" x14ac:dyDescent="0.25">
      <c r="B9" s="105"/>
      <c r="C9" s="105"/>
      <c r="D9" s="106"/>
      <c r="E9" s="107" t="s">
        <v>75</v>
      </c>
    </row>
    <row r="10" spans="1:5" s="110" customFormat="1" ht="60.25" x14ac:dyDescent="0.25">
      <c r="A10" s="108" t="s">
        <v>6</v>
      </c>
      <c r="B10" s="108" t="s">
        <v>76</v>
      </c>
      <c r="C10" s="108" t="s">
        <v>77</v>
      </c>
      <c r="D10" s="109" t="s">
        <v>7</v>
      </c>
      <c r="E10" s="108" t="s">
        <v>12</v>
      </c>
    </row>
    <row r="11" spans="1:5" s="115" customFormat="1" ht="15.75" customHeight="1" x14ac:dyDescent="0.3">
      <c r="A11" s="111" t="s">
        <v>78</v>
      </c>
      <c r="B11" s="112" t="s">
        <v>79</v>
      </c>
      <c r="C11" s="113"/>
      <c r="D11" s="114">
        <f>D15+D20+D12</f>
        <v>3396.4</v>
      </c>
      <c r="E11" s="114">
        <f>E15+E20+E12</f>
        <v>1996.4</v>
      </c>
    </row>
    <row r="12" spans="1:5" s="115" customFormat="1" ht="15.75" customHeight="1" x14ac:dyDescent="0.3">
      <c r="A12" s="116" t="s">
        <v>80</v>
      </c>
      <c r="B12" s="117" t="s">
        <v>81</v>
      </c>
      <c r="C12" s="113"/>
      <c r="D12" s="114">
        <f>D13+D14</f>
        <v>250</v>
      </c>
      <c r="E12" s="114">
        <f>E13+E14</f>
        <v>0</v>
      </c>
    </row>
    <row r="13" spans="1:5" s="115" customFormat="1" ht="31.95" customHeight="1" x14ac:dyDescent="0.3">
      <c r="A13" s="118" t="s">
        <v>82</v>
      </c>
      <c r="B13" s="119" t="s">
        <v>83</v>
      </c>
      <c r="C13" s="120" t="s">
        <v>84</v>
      </c>
      <c r="D13" s="121">
        <f>'[2]пр.12 вед. 19'!N68</f>
        <v>50</v>
      </c>
      <c r="E13" s="121">
        <f>'[2]пр.12 вед. 19'!O68</f>
        <v>0</v>
      </c>
    </row>
    <row r="14" spans="1:5" s="115" customFormat="1" ht="15.75" customHeight="1" x14ac:dyDescent="0.3">
      <c r="A14" s="122" t="s">
        <v>85</v>
      </c>
      <c r="B14" s="123" t="s">
        <v>86</v>
      </c>
      <c r="C14" s="120" t="s">
        <v>84</v>
      </c>
      <c r="D14" s="121">
        <f>'[2]пр.12 вед. 19'!N70</f>
        <v>200</v>
      </c>
      <c r="E14" s="121">
        <f>'[2]пр.12 вед. 19'!O70</f>
        <v>0</v>
      </c>
    </row>
    <row r="15" spans="1:5" s="115" customFormat="1" ht="15.75" customHeight="1" x14ac:dyDescent="0.3">
      <c r="A15" s="124" t="s">
        <v>87</v>
      </c>
      <c r="B15" s="125" t="s">
        <v>88</v>
      </c>
      <c r="C15" s="126"/>
      <c r="D15" s="127">
        <f>D16+D18</f>
        <v>850</v>
      </c>
      <c r="E15" s="127">
        <f>E16+E18</f>
        <v>0</v>
      </c>
    </row>
    <row r="16" spans="1:5" s="115" customFormat="1" ht="31.95" customHeight="1" x14ac:dyDescent="0.3">
      <c r="A16" s="128" t="s">
        <v>89</v>
      </c>
      <c r="B16" s="129" t="s">
        <v>90</v>
      </c>
      <c r="C16" s="120"/>
      <c r="D16" s="121">
        <f>D17</f>
        <v>350</v>
      </c>
      <c r="E16" s="121">
        <f>E17</f>
        <v>0</v>
      </c>
    </row>
    <row r="17" spans="1:5" s="115" customFormat="1" ht="15.75" customHeight="1" x14ac:dyDescent="0.3">
      <c r="A17" s="130" t="s">
        <v>91</v>
      </c>
      <c r="B17" s="131" t="s">
        <v>92</v>
      </c>
      <c r="C17" s="120" t="s">
        <v>84</v>
      </c>
      <c r="D17" s="132">
        <f>'[2]пр.12 вед. 19'!N75</f>
        <v>350</v>
      </c>
      <c r="E17" s="132">
        <f>'[2]пр.12 вед. 19'!O75</f>
        <v>0</v>
      </c>
    </row>
    <row r="18" spans="1:5" s="115" customFormat="1" ht="15.75" customHeight="1" x14ac:dyDescent="0.3">
      <c r="A18" s="133" t="s">
        <v>93</v>
      </c>
      <c r="B18" s="134" t="s">
        <v>94</v>
      </c>
      <c r="C18" s="134"/>
      <c r="D18" s="121">
        <f>D19</f>
        <v>500</v>
      </c>
      <c r="E18" s="121">
        <f>E19</f>
        <v>0</v>
      </c>
    </row>
    <row r="19" spans="1:5" s="115" customFormat="1" ht="15.75" customHeight="1" x14ac:dyDescent="0.3">
      <c r="A19" s="130" t="s">
        <v>91</v>
      </c>
      <c r="B19" s="135" t="s">
        <v>95</v>
      </c>
      <c r="C19" s="134" t="s">
        <v>96</v>
      </c>
      <c r="D19" s="121">
        <f>'[2]пр.12 вед. 19'!N521</f>
        <v>500</v>
      </c>
      <c r="E19" s="121">
        <f>'[2]пр.12 вед. 19'!O521</f>
        <v>0</v>
      </c>
    </row>
    <row r="20" spans="1:5" s="115" customFormat="1" ht="15.75" customHeight="1" x14ac:dyDescent="0.3">
      <c r="A20" s="136" t="s">
        <v>97</v>
      </c>
      <c r="B20" s="125" t="s">
        <v>98</v>
      </c>
      <c r="C20" s="126"/>
      <c r="D20" s="127">
        <f>D21+D23</f>
        <v>2296.4</v>
      </c>
      <c r="E20" s="127">
        <f>E21+E23</f>
        <v>1996.4</v>
      </c>
    </row>
    <row r="21" spans="1:5" s="115" customFormat="1" ht="15.75" customHeight="1" x14ac:dyDescent="0.3">
      <c r="A21" s="133" t="s">
        <v>97</v>
      </c>
      <c r="B21" s="129" t="s">
        <v>98</v>
      </c>
      <c r="C21" s="120" t="s">
        <v>84</v>
      </c>
      <c r="D21" s="121">
        <f>D22</f>
        <v>2296.4</v>
      </c>
      <c r="E21" s="121">
        <f>E22</f>
        <v>1996.4</v>
      </c>
    </row>
    <row r="22" spans="1:5" s="115" customFormat="1" ht="31.95" customHeight="1" x14ac:dyDescent="0.3">
      <c r="A22" s="137" t="s">
        <v>99</v>
      </c>
      <c r="B22" s="138" t="s">
        <v>100</v>
      </c>
      <c r="C22" s="120" t="s">
        <v>84</v>
      </c>
      <c r="D22" s="121">
        <f>'[2]пр.12 вед. 19'!N194</f>
        <v>2296.4</v>
      </c>
      <c r="E22" s="121">
        <f>'[2]пр.12 вед. 19'!O194</f>
        <v>1996.4</v>
      </c>
    </row>
    <row r="23" spans="1:5" s="115" customFormat="1" ht="15.75" customHeight="1" x14ac:dyDescent="0.3">
      <c r="A23" s="133" t="s">
        <v>97</v>
      </c>
      <c r="B23" s="129" t="s">
        <v>98</v>
      </c>
      <c r="C23" s="120"/>
      <c r="D23" s="121">
        <f>D24</f>
        <v>0</v>
      </c>
      <c r="E23" s="121">
        <f>E24</f>
        <v>0</v>
      </c>
    </row>
    <row r="24" spans="1:5" s="115" customFormat="1" ht="31.95" customHeight="1" x14ac:dyDescent="0.3">
      <c r="A24" s="139" t="s">
        <v>101</v>
      </c>
      <c r="B24" s="140" t="s">
        <v>102</v>
      </c>
      <c r="C24" s="120" t="s">
        <v>103</v>
      </c>
      <c r="D24" s="121">
        <f>'[2]пр.12 вед. 19'!N821</f>
        <v>0</v>
      </c>
      <c r="E24" s="121">
        <f>'[2]пр.12 вед. 19'!O821</f>
        <v>0</v>
      </c>
    </row>
    <row r="25" spans="1:5" s="115" customFormat="1" ht="15.75" customHeight="1" x14ac:dyDescent="0.3">
      <c r="A25" s="111" t="s">
        <v>104</v>
      </c>
      <c r="B25" s="112" t="s">
        <v>105</v>
      </c>
      <c r="C25" s="113"/>
      <c r="D25" s="114">
        <f>D26+D27</f>
        <v>3925</v>
      </c>
      <c r="E25" s="114">
        <f>E26+E27</f>
        <v>3650</v>
      </c>
    </row>
    <row r="26" spans="1:5" s="143" customFormat="1" ht="31.95" customHeight="1" x14ac:dyDescent="0.25">
      <c r="A26" s="141" t="s">
        <v>106</v>
      </c>
      <c r="B26" s="142" t="s">
        <v>107</v>
      </c>
      <c r="C26" s="120" t="s">
        <v>84</v>
      </c>
      <c r="D26" s="121">
        <f>'[2]пр.12 вед. 19'!N80</f>
        <v>275</v>
      </c>
      <c r="E26" s="121">
        <f>'[2]пр.12 вед. 19'!O80</f>
        <v>0</v>
      </c>
    </row>
    <row r="27" spans="1:5" s="143" customFormat="1" ht="31.95" customHeight="1" x14ac:dyDescent="0.25">
      <c r="A27" s="118" t="s">
        <v>108</v>
      </c>
      <c r="B27" s="144" t="s">
        <v>109</v>
      </c>
      <c r="C27" s="120" t="s">
        <v>84</v>
      </c>
      <c r="D27" s="121">
        <f>'[2]пр.12 вед. 19'!N254</f>
        <v>3650</v>
      </c>
      <c r="E27" s="121">
        <f>'[2]пр.12 вед. 19'!O254</f>
        <v>3650</v>
      </c>
    </row>
    <row r="28" spans="1:5" s="115" customFormat="1" ht="15.75" customHeight="1" x14ac:dyDescent="0.3">
      <c r="A28" s="145" t="s">
        <v>110</v>
      </c>
      <c r="B28" s="113" t="s">
        <v>111</v>
      </c>
      <c r="C28" s="113"/>
      <c r="D28" s="114">
        <f>D30+D31+D35+D36</f>
        <v>9951.5</v>
      </c>
      <c r="E28" s="114">
        <f>E30+E31+E35+E36</f>
        <v>8614.7000000000007</v>
      </c>
    </row>
    <row r="29" spans="1:5" s="143" customFormat="1" ht="15.75" customHeight="1" x14ac:dyDescent="0.25">
      <c r="A29" s="146" t="s">
        <v>112</v>
      </c>
      <c r="B29" s="147" t="s">
        <v>113</v>
      </c>
      <c r="C29" s="120"/>
      <c r="D29" s="121">
        <f>D30</f>
        <v>11.599999999999966</v>
      </c>
      <c r="E29" s="121">
        <f>E30</f>
        <v>0</v>
      </c>
    </row>
    <row r="30" spans="1:5" s="143" customFormat="1" ht="15.75" customHeight="1" x14ac:dyDescent="0.25">
      <c r="A30" s="146" t="s">
        <v>112</v>
      </c>
      <c r="B30" s="148" t="s">
        <v>114</v>
      </c>
      <c r="C30" s="120" t="s">
        <v>84</v>
      </c>
      <c r="D30" s="121">
        <f>'[2]пр.12 вед. 19'!N167</f>
        <v>11.599999999999966</v>
      </c>
      <c r="E30" s="121">
        <f>'[2]пр.12 вед. 19'!O167</f>
        <v>0</v>
      </c>
    </row>
    <row r="31" spans="1:5" s="143" customFormat="1" ht="15.75" customHeight="1" x14ac:dyDescent="0.25">
      <c r="A31" s="149" t="s">
        <v>115</v>
      </c>
      <c r="B31" s="135" t="s">
        <v>116</v>
      </c>
      <c r="C31" s="120"/>
      <c r="D31" s="121">
        <f>D33+D32</f>
        <v>8303.5</v>
      </c>
      <c r="E31" s="121">
        <f>E33+E32</f>
        <v>7590</v>
      </c>
    </row>
    <row r="32" spans="1:5" s="143" customFormat="1" ht="28.5" customHeight="1" x14ac:dyDescent="0.25">
      <c r="A32" s="150" t="s">
        <v>101</v>
      </c>
      <c r="B32" s="151" t="s">
        <v>117</v>
      </c>
      <c r="C32" s="152" t="s">
        <v>103</v>
      </c>
      <c r="D32" s="153">
        <f>'[2]пр.12 вед. 19'!N825</f>
        <v>0</v>
      </c>
      <c r="E32" s="153">
        <f>'[2]пр.12 вед. 19'!O825</f>
        <v>0</v>
      </c>
    </row>
    <row r="33" spans="1:5" s="143" customFormat="1" ht="15.75" customHeight="1" x14ac:dyDescent="0.25">
      <c r="A33" s="154" t="s">
        <v>118</v>
      </c>
      <c r="B33" s="155" t="s">
        <v>119</v>
      </c>
      <c r="C33" s="152" t="s">
        <v>103</v>
      </c>
      <c r="D33" s="153">
        <f>'[2]пр.12 вед. 19'!N890</f>
        <v>8303.5</v>
      </c>
      <c r="E33" s="153">
        <f>'[2]пр.12 вед. 19'!O890</f>
        <v>7590</v>
      </c>
    </row>
    <row r="34" spans="1:5" s="143" customFormat="1" ht="15.75" customHeight="1" x14ac:dyDescent="0.25">
      <c r="A34" s="156" t="s">
        <v>120</v>
      </c>
      <c r="B34" s="157" t="s">
        <v>121</v>
      </c>
      <c r="C34" s="120"/>
      <c r="D34" s="121">
        <f>D35</f>
        <v>1172.5</v>
      </c>
      <c r="E34" s="121">
        <f>E35</f>
        <v>1024.6999999999998</v>
      </c>
    </row>
    <row r="35" spans="1:5" s="143" customFormat="1" ht="15.75" customHeight="1" x14ac:dyDescent="0.25">
      <c r="A35" s="156" t="s">
        <v>122</v>
      </c>
      <c r="B35" s="157" t="s">
        <v>123</v>
      </c>
      <c r="C35" s="120" t="s">
        <v>84</v>
      </c>
      <c r="D35" s="121">
        <f>'[2]пр.12 вед. 19'!N235</f>
        <v>1172.5</v>
      </c>
      <c r="E35" s="121">
        <f>'[2]пр.12 вед. 19'!O235</f>
        <v>1024.6999999999998</v>
      </c>
    </row>
    <row r="36" spans="1:5" s="143" customFormat="1" ht="31.95" customHeight="1" x14ac:dyDescent="0.25">
      <c r="A36" s="158" t="s">
        <v>124</v>
      </c>
      <c r="B36" s="159" t="s">
        <v>125</v>
      </c>
      <c r="C36" s="120"/>
      <c r="D36" s="121">
        <f>D37</f>
        <v>463.90000000000003</v>
      </c>
      <c r="E36" s="121">
        <f>E37</f>
        <v>0</v>
      </c>
    </row>
    <row r="37" spans="1:5" s="143" customFormat="1" ht="15.75" customHeight="1" x14ac:dyDescent="0.25">
      <c r="A37" s="160" t="s">
        <v>122</v>
      </c>
      <c r="B37" s="159" t="s">
        <v>126</v>
      </c>
      <c r="C37" s="120" t="s">
        <v>84</v>
      </c>
      <c r="D37" s="121">
        <f>'[2]пр.12 вед. 19'!N258</f>
        <v>463.90000000000003</v>
      </c>
      <c r="E37" s="121">
        <f>'[2]пр.12 вед. 19'!O258</f>
        <v>0</v>
      </c>
    </row>
    <row r="38" spans="1:5" s="115" customFormat="1" ht="15.75" customHeight="1" x14ac:dyDescent="0.3">
      <c r="A38" s="161" t="s">
        <v>127</v>
      </c>
      <c r="B38" s="162" t="s">
        <v>128</v>
      </c>
      <c r="C38" s="163"/>
      <c r="D38" s="114">
        <f>D39+D55+D58</f>
        <v>67445.300000000017</v>
      </c>
      <c r="E38" s="114">
        <f>E39+E55+E58</f>
        <v>5955.2</v>
      </c>
    </row>
    <row r="39" spans="1:5" s="115" customFormat="1" ht="15.75" customHeight="1" x14ac:dyDescent="0.3">
      <c r="A39" s="164" t="s">
        <v>129</v>
      </c>
      <c r="B39" s="165" t="s">
        <v>130</v>
      </c>
      <c r="C39" s="166"/>
      <c r="D39" s="127">
        <f>D40+D41+D42+D43+D44+D45+D46+D47+D49+D51+D52+D53+D54+D48+D50</f>
        <v>32988.400000000001</v>
      </c>
      <c r="E39" s="127">
        <f>E40+E41+E42+E43+E44+E45+E46+E47+E49+E51+E52+E53+E54+E48+E50</f>
        <v>4821.7</v>
      </c>
    </row>
    <row r="40" spans="1:5" s="115" customFormat="1" ht="31.95" customHeight="1" x14ac:dyDescent="0.3">
      <c r="A40" s="156" t="s">
        <v>131</v>
      </c>
      <c r="B40" s="259" t="s">
        <v>132</v>
      </c>
      <c r="C40" s="172">
        <v>912</v>
      </c>
      <c r="D40" s="688">
        <f>'[2]пр.12 вед. 19'!N61</f>
        <v>4.3</v>
      </c>
      <c r="E40" s="688">
        <f>'[2]пр.12 вед. 19'!O61</f>
        <v>4.3</v>
      </c>
    </row>
    <row r="41" spans="1:5" s="115" customFormat="1" ht="31.95" customHeight="1" x14ac:dyDescent="0.3">
      <c r="A41" s="146" t="s">
        <v>133</v>
      </c>
      <c r="B41" s="148" t="s">
        <v>134</v>
      </c>
      <c r="C41" s="172">
        <v>912</v>
      </c>
      <c r="D41" s="688">
        <f>'[2]пр.12 вед. 19'!N125</f>
        <v>631.6</v>
      </c>
      <c r="E41" s="688">
        <f>'[2]пр.12 вед. 19'!O125</f>
        <v>631.6</v>
      </c>
    </row>
    <row r="42" spans="1:5" s="115" customFormat="1" ht="31.95" customHeight="1" x14ac:dyDescent="0.3">
      <c r="A42" s="146" t="s">
        <v>135</v>
      </c>
      <c r="B42" s="148" t="s">
        <v>136</v>
      </c>
      <c r="C42" s="172">
        <v>912</v>
      </c>
      <c r="D42" s="688">
        <f>'[2]пр.12 вед. 19'!N129</f>
        <v>875.8</v>
      </c>
      <c r="E42" s="688">
        <f>'[2]пр.12 вед. 19'!O129</f>
        <v>875.8</v>
      </c>
    </row>
    <row r="43" spans="1:5" s="115" customFormat="1" ht="31.95" customHeight="1" x14ac:dyDescent="0.3">
      <c r="A43" s="146" t="s">
        <v>137</v>
      </c>
      <c r="B43" s="148" t="s">
        <v>138</v>
      </c>
      <c r="C43" s="172">
        <v>912</v>
      </c>
      <c r="D43" s="688">
        <f>'[2]пр.12 вед. 19'!N133</f>
        <v>427</v>
      </c>
      <c r="E43" s="688">
        <f>'[2]пр.12 вед. 19'!O133</f>
        <v>427</v>
      </c>
    </row>
    <row r="44" spans="1:5" s="115" customFormat="1" ht="31.95" customHeight="1" x14ac:dyDescent="0.3">
      <c r="A44" s="130" t="s">
        <v>139</v>
      </c>
      <c r="B44" s="185" t="s">
        <v>140</v>
      </c>
      <c r="C44" s="172">
        <v>912</v>
      </c>
      <c r="D44" s="688">
        <f>'[2]пр.12 вед. 19'!N242</f>
        <v>901.00000000000011</v>
      </c>
      <c r="E44" s="688">
        <f>'[2]пр.12 вед. 19'!O242</f>
        <v>901.00000000000011</v>
      </c>
    </row>
    <row r="45" spans="1:5" s="115" customFormat="1" ht="31.95" customHeight="1" x14ac:dyDescent="0.3">
      <c r="A45" s="130" t="s">
        <v>141</v>
      </c>
      <c r="B45" s="185" t="s">
        <v>142</v>
      </c>
      <c r="C45" s="172">
        <v>912</v>
      </c>
      <c r="D45" s="688">
        <f>'[2]пр.12 вед. 19'!N246</f>
        <v>1802.0000000000002</v>
      </c>
      <c r="E45" s="688">
        <f>'[2]пр.12 вед. 19'!O246</f>
        <v>1802.0000000000002</v>
      </c>
    </row>
    <row r="46" spans="1:5" s="115" customFormat="1" ht="15.75" customHeight="1" x14ac:dyDescent="0.3">
      <c r="A46" s="167" t="s">
        <v>143</v>
      </c>
      <c r="B46" s="689" t="s">
        <v>144</v>
      </c>
      <c r="C46" s="172">
        <v>912</v>
      </c>
      <c r="D46" s="121">
        <f>'[2]пр.12 вед. 19'!N38</f>
        <v>2228</v>
      </c>
      <c r="E46" s="121">
        <f>'[2]пр.12 вед. 19'!O38</f>
        <v>0</v>
      </c>
    </row>
    <row r="47" spans="1:5" s="115" customFormat="1" ht="15.75" customHeight="1" x14ac:dyDescent="0.3">
      <c r="A47" s="146" t="s">
        <v>145</v>
      </c>
      <c r="B47" s="250" t="s">
        <v>146</v>
      </c>
      <c r="C47" s="172">
        <v>912</v>
      </c>
      <c r="D47" s="121">
        <f>'[2]пр.12 вед. 19'!N46</f>
        <v>21459.100000000002</v>
      </c>
      <c r="E47" s="121">
        <f>'[2]пр.12 вед. 19'!O46</f>
        <v>0</v>
      </c>
    </row>
    <row r="48" spans="1:5" s="115" customFormat="1" ht="15.75" customHeight="1" x14ac:dyDescent="0.3">
      <c r="A48" s="146" t="s">
        <v>147</v>
      </c>
      <c r="B48" s="148" t="s">
        <v>148</v>
      </c>
      <c r="C48" s="172">
        <v>912</v>
      </c>
      <c r="D48" s="121">
        <f>'[2]пр.12 вед. 19'!N86</f>
        <v>20</v>
      </c>
      <c r="E48" s="121">
        <f>'[2]пр.12 вед. 19'!O86</f>
        <v>0</v>
      </c>
    </row>
    <row r="49" spans="1:5" s="115" customFormat="1" ht="15.75" customHeight="1" x14ac:dyDescent="0.3">
      <c r="A49" s="146" t="s">
        <v>149</v>
      </c>
      <c r="B49" s="148" t="s">
        <v>150</v>
      </c>
      <c r="C49" s="172">
        <v>912</v>
      </c>
      <c r="D49" s="121">
        <f>'[2]пр.12 вед. 19'!N88</f>
        <v>171.3</v>
      </c>
      <c r="E49" s="121">
        <f>'[2]пр.12 вед. 19'!O88</f>
        <v>0</v>
      </c>
    </row>
    <row r="50" spans="1:5" s="115" customFormat="1" ht="15.75" customHeight="1" x14ac:dyDescent="0.3">
      <c r="A50" s="690" t="s">
        <v>151</v>
      </c>
      <c r="B50" s="691" t="s">
        <v>152</v>
      </c>
      <c r="C50" s="172">
        <v>912</v>
      </c>
      <c r="D50" s="121">
        <f>'[2]пр.12 вед. 19'!N57</f>
        <v>18</v>
      </c>
      <c r="E50" s="121">
        <f>'[2]пр.12 вед. 19'!O57</f>
        <v>0</v>
      </c>
    </row>
    <row r="51" spans="1:5" s="115" customFormat="1" ht="15.75" customHeight="1" x14ac:dyDescent="0.3">
      <c r="A51" s="168" t="s">
        <v>153</v>
      </c>
      <c r="B51" s="148" t="s">
        <v>154</v>
      </c>
      <c r="C51" s="172">
        <v>912</v>
      </c>
      <c r="D51" s="121">
        <f>'[2]пр.12 вед. 19'!N90</f>
        <v>25</v>
      </c>
      <c r="E51" s="121">
        <f>'[2]пр.12 вед. 19'!O90</f>
        <v>0</v>
      </c>
    </row>
    <row r="52" spans="1:5" s="115" customFormat="1" ht="15.75" customHeight="1" x14ac:dyDescent="0.3">
      <c r="A52" s="169" t="s">
        <v>155</v>
      </c>
      <c r="B52" s="148" t="s">
        <v>156</v>
      </c>
      <c r="C52" s="172">
        <v>912</v>
      </c>
      <c r="D52" s="121">
        <f>'[2]пр.12 вед. 19'!N92</f>
        <v>91.7</v>
      </c>
      <c r="E52" s="121">
        <f>'[2]пр.12 вед. 19'!O92</f>
        <v>0</v>
      </c>
    </row>
    <row r="53" spans="1:5" s="115" customFormat="1" ht="15.75" customHeight="1" x14ac:dyDescent="0.3">
      <c r="A53" s="170" t="s">
        <v>157</v>
      </c>
      <c r="B53" s="159" t="s">
        <v>158</v>
      </c>
      <c r="C53" s="172">
        <v>912</v>
      </c>
      <c r="D53" s="121">
        <f>'[2]пр.12 вед. 19'!N228</f>
        <v>3973.6</v>
      </c>
      <c r="E53" s="121">
        <f>'[2]пр.12 вед. 19'!O228</f>
        <v>0</v>
      </c>
    </row>
    <row r="54" spans="1:5" s="115" customFormat="1" ht="31.95" customHeight="1" x14ac:dyDescent="0.3">
      <c r="A54" s="171" t="s">
        <v>159</v>
      </c>
      <c r="B54" s="220" t="s">
        <v>160</v>
      </c>
      <c r="C54" s="172">
        <v>912</v>
      </c>
      <c r="D54" s="121">
        <f>'[2]пр.12 вед. 19'!N221</f>
        <v>360</v>
      </c>
      <c r="E54" s="121">
        <f>'[2]пр.12 вед. 19'!O221</f>
        <v>180</v>
      </c>
    </row>
    <row r="55" spans="1:5" s="115" customFormat="1" ht="15.75" customHeight="1" x14ac:dyDescent="0.3">
      <c r="A55" s="164" t="s">
        <v>161</v>
      </c>
      <c r="B55" s="165" t="s">
        <v>162</v>
      </c>
      <c r="C55" s="166"/>
      <c r="D55" s="127">
        <f>D56+D57</f>
        <v>1150</v>
      </c>
      <c r="E55" s="127">
        <f>E56+E57</f>
        <v>0</v>
      </c>
    </row>
    <row r="56" spans="1:5" ht="31.95" customHeight="1" x14ac:dyDescent="0.25">
      <c r="A56" s="146" t="s">
        <v>163</v>
      </c>
      <c r="B56" s="148" t="s">
        <v>164</v>
      </c>
      <c r="C56" s="172">
        <v>858</v>
      </c>
      <c r="D56" s="121">
        <f>'[2]пр.12 вед. 19'!N30</f>
        <v>200</v>
      </c>
      <c r="E56" s="121">
        <f>'[2]пр.12 вед. 19'!O30</f>
        <v>0</v>
      </c>
    </row>
    <row r="57" spans="1:5" ht="31.95" customHeight="1" x14ac:dyDescent="0.25">
      <c r="A57" s="146" t="s">
        <v>163</v>
      </c>
      <c r="B57" s="148" t="s">
        <v>164</v>
      </c>
      <c r="C57" s="172">
        <v>912</v>
      </c>
      <c r="D57" s="121">
        <f>'[2]пр.12 вед. 19'!N95</f>
        <v>950</v>
      </c>
      <c r="E57" s="121">
        <f>'[2]пр.12 вед. 19'!O95</f>
        <v>0</v>
      </c>
    </row>
    <row r="58" spans="1:5" s="115" customFormat="1" ht="31.95" customHeight="1" x14ac:dyDescent="0.3">
      <c r="A58" s="173" t="s">
        <v>165</v>
      </c>
      <c r="B58" s="165" t="s">
        <v>166</v>
      </c>
      <c r="C58" s="166"/>
      <c r="D58" s="127">
        <f>D59+D62+D60+D61</f>
        <v>33306.900000000009</v>
      </c>
      <c r="E58" s="127">
        <f>E59+E62+E60+E61</f>
        <v>1133.5</v>
      </c>
    </row>
    <row r="59" spans="1:5" ht="31.95" customHeight="1" x14ac:dyDescent="0.25">
      <c r="A59" s="146" t="s">
        <v>167</v>
      </c>
      <c r="B59" s="148" t="s">
        <v>909</v>
      </c>
      <c r="C59" s="172">
        <v>912</v>
      </c>
      <c r="D59" s="121">
        <f>'пр.12 вед. 19'!G104</f>
        <v>688.8</v>
      </c>
      <c r="E59" s="121">
        <f>'пр.12 вед. 19'!H104</f>
        <v>688.8</v>
      </c>
    </row>
    <row r="60" spans="1:5" ht="31.95" customHeight="1" x14ac:dyDescent="0.25">
      <c r="A60" s="174" t="s">
        <v>169</v>
      </c>
      <c r="B60" s="175" t="s">
        <v>908</v>
      </c>
      <c r="C60" s="172">
        <v>912</v>
      </c>
      <c r="D60" s="121">
        <f>'пр.12 вед. 19'!G106</f>
        <v>25.1</v>
      </c>
      <c r="E60" s="121">
        <f>'пр.12 вед. 19'!H107</f>
        <v>25.1</v>
      </c>
    </row>
    <row r="61" spans="1:5" ht="25.55" customHeight="1" x14ac:dyDescent="0.25">
      <c r="A61" s="458" t="s">
        <v>171</v>
      </c>
      <c r="B61" s="175" t="s">
        <v>172</v>
      </c>
      <c r="C61" s="172">
        <v>912</v>
      </c>
      <c r="D61" s="121">
        <f>'[2]пр.12 вед. 19'!N108</f>
        <v>425.90000000000003</v>
      </c>
      <c r="E61" s="121">
        <f>'[2]пр.12 вед. 19'!O108</f>
        <v>419.6</v>
      </c>
    </row>
    <row r="62" spans="1:5" ht="15.75" customHeight="1" x14ac:dyDescent="0.25">
      <c r="A62" s="176" t="s">
        <v>173</v>
      </c>
      <c r="B62" s="148" t="s">
        <v>174</v>
      </c>
      <c r="C62" s="172">
        <v>912</v>
      </c>
      <c r="D62" s="121">
        <f>'[2]пр.12 вед. 19'!N110</f>
        <v>32167.100000000006</v>
      </c>
      <c r="E62" s="121">
        <f>'[2]пр.12 вед. 19'!O110</f>
        <v>0</v>
      </c>
    </row>
    <row r="63" spans="1:5" s="110" customFormat="1" ht="31.95" customHeight="1" x14ac:dyDescent="0.25">
      <c r="A63" s="177" t="s">
        <v>175</v>
      </c>
      <c r="B63" s="178" t="s">
        <v>176</v>
      </c>
      <c r="C63" s="163">
        <v>912</v>
      </c>
      <c r="D63" s="114">
        <f>D64+D69+D71+D73+D67</f>
        <v>1708.6999999999998</v>
      </c>
      <c r="E63" s="114">
        <f>E64+E69+E71+E73+E67</f>
        <v>588.1</v>
      </c>
    </row>
    <row r="64" spans="1:5" ht="15.75" customHeight="1" x14ac:dyDescent="0.25">
      <c r="A64" s="179" t="s">
        <v>177</v>
      </c>
      <c r="B64" s="180" t="s">
        <v>178</v>
      </c>
      <c r="C64" s="172"/>
      <c r="D64" s="121">
        <f>D65+D66</f>
        <v>78.600000000000009</v>
      </c>
      <c r="E64" s="121">
        <f>E65+E66</f>
        <v>0</v>
      </c>
    </row>
    <row r="65" spans="1:5" ht="31.95" customHeight="1" x14ac:dyDescent="0.25">
      <c r="A65" s="181" t="s">
        <v>179</v>
      </c>
      <c r="B65" s="180" t="s">
        <v>180</v>
      </c>
      <c r="C65" s="172">
        <v>915</v>
      </c>
      <c r="D65" s="121">
        <f>'[2]пр.12 вед. 19'!N471</f>
        <v>8.4</v>
      </c>
      <c r="E65" s="121">
        <f>'[2]пр.12 вед. 19'!O471</f>
        <v>0</v>
      </c>
    </row>
    <row r="66" spans="1:5" ht="31.95" customHeight="1" x14ac:dyDescent="0.25">
      <c r="A66" s="181" t="s">
        <v>179</v>
      </c>
      <c r="B66" s="180" t="s">
        <v>180</v>
      </c>
      <c r="C66" s="172">
        <v>912</v>
      </c>
      <c r="D66" s="121">
        <f>'[2]пр.12 вед. 19'!N201</f>
        <v>70.2</v>
      </c>
      <c r="E66" s="121">
        <f>'[2]пр.12 вед. 19'!O201</f>
        <v>0</v>
      </c>
    </row>
    <row r="67" spans="1:5" ht="20.95" customHeight="1" x14ac:dyDescent="0.25">
      <c r="A67" s="182" t="s">
        <v>181</v>
      </c>
      <c r="B67" s="183" t="s">
        <v>182</v>
      </c>
      <c r="C67" s="172"/>
      <c r="D67" s="121">
        <f>D68</f>
        <v>10</v>
      </c>
      <c r="E67" s="121">
        <f>E68</f>
        <v>0</v>
      </c>
    </row>
    <row r="68" spans="1:5" ht="31.95" customHeight="1" x14ac:dyDescent="0.25">
      <c r="A68" s="182" t="s">
        <v>183</v>
      </c>
      <c r="B68" s="183" t="s">
        <v>184</v>
      </c>
      <c r="C68" s="172">
        <v>912</v>
      </c>
      <c r="D68" s="121">
        <f>'[2]пр.12 вед. 19'!N203</f>
        <v>10</v>
      </c>
      <c r="E68" s="121">
        <f>'[2]пр.12 вед. 19'!O203</f>
        <v>0</v>
      </c>
    </row>
    <row r="69" spans="1:5" ht="15.75" customHeight="1" x14ac:dyDescent="0.25">
      <c r="A69" s="181" t="s">
        <v>185</v>
      </c>
      <c r="B69" s="180" t="s">
        <v>186</v>
      </c>
      <c r="C69" s="172"/>
      <c r="D69" s="121">
        <f>D70</f>
        <v>1475.1</v>
      </c>
      <c r="E69" s="121">
        <f>E70</f>
        <v>588.1</v>
      </c>
    </row>
    <row r="70" spans="1:5" ht="31.95" customHeight="1" x14ac:dyDescent="0.25">
      <c r="A70" s="181" t="s">
        <v>179</v>
      </c>
      <c r="B70" s="180" t="s">
        <v>187</v>
      </c>
      <c r="C70" s="172">
        <v>915</v>
      </c>
      <c r="D70" s="121">
        <f>'[2]пр.12 вед. 19'!N474</f>
        <v>1475.1</v>
      </c>
      <c r="E70" s="121">
        <f>'[2]пр.12 вед. 19'!O474</f>
        <v>588.1</v>
      </c>
    </row>
    <row r="71" spans="1:5" ht="15.75" customHeight="1" x14ac:dyDescent="0.25">
      <c r="A71" s="184" t="s">
        <v>188</v>
      </c>
      <c r="B71" s="185" t="s">
        <v>189</v>
      </c>
      <c r="C71" s="172"/>
      <c r="D71" s="121">
        <f>D72</f>
        <v>145</v>
      </c>
      <c r="E71" s="121">
        <f>E72</f>
        <v>0</v>
      </c>
    </row>
    <row r="72" spans="1:5" ht="31.95" customHeight="1" x14ac:dyDescent="0.25">
      <c r="A72" s="184" t="s">
        <v>183</v>
      </c>
      <c r="B72" s="185" t="s">
        <v>190</v>
      </c>
      <c r="C72" s="172">
        <v>912</v>
      </c>
      <c r="D72" s="121">
        <f>'[2]пр.12 вед. 19'!N207</f>
        <v>145</v>
      </c>
      <c r="E72" s="121">
        <f>'[2]пр.12 вед. 19'!O207</f>
        <v>0</v>
      </c>
    </row>
    <row r="73" spans="1:5" ht="15.05" customHeight="1" x14ac:dyDescent="0.25">
      <c r="A73" s="186" t="s">
        <v>191</v>
      </c>
      <c r="B73" s="140" t="s">
        <v>192</v>
      </c>
      <c r="C73" s="172"/>
      <c r="D73" s="121">
        <f>D74</f>
        <v>0</v>
      </c>
      <c r="E73" s="121">
        <f>E74</f>
        <v>0</v>
      </c>
    </row>
    <row r="74" spans="1:5" ht="31.95" customHeight="1" x14ac:dyDescent="0.25">
      <c r="A74" s="186" t="s">
        <v>183</v>
      </c>
      <c r="B74" s="140" t="s">
        <v>193</v>
      </c>
      <c r="C74" s="172">
        <v>912</v>
      </c>
      <c r="D74" s="121">
        <f>'[2]пр.12 вед. 19'!N211</f>
        <v>0</v>
      </c>
      <c r="E74" s="121">
        <f>'[2]пр.12 вед. 19'!O211</f>
        <v>0</v>
      </c>
    </row>
    <row r="75" spans="1:5" s="110" customFormat="1" ht="15.75" customHeight="1" x14ac:dyDescent="0.25">
      <c r="A75" s="111" t="s">
        <v>194</v>
      </c>
      <c r="B75" s="178" t="s">
        <v>195</v>
      </c>
      <c r="C75" s="113"/>
      <c r="D75" s="114">
        <f t="shared" ref="D75:E76" si="0">D76</f>
        <v>150</v>
      </c>
      <c r="E75" s="114">
        <f>E76</f>
        <v>0</v>
      </c>
    </row>
    <row r="76" spans="1:5" ht="15.75" customHeight="1" x14ac:dyDescent="0.25">
      <c r="A76" s="128" t="s">
        <v>196</v>
      </c>
      <c r="B76" s="129" t="s">
        <v>197</v>
      </c>
      <c r="C76" s="120"/>
      <c r="D76" s="121">
        <f t="shared" si="0"/>
        <v>150</v>
      </c>
      <c r="E76" s="121">
        <f t="shared" si="0"/>
        <v>0</v>
      </c>
    </row>
    <row r="77" spans="1:5" ht="20.95" customHeight="1" x14ac:dyDescent="0.25">
      <c r="A77" s="133" t="s">
        <v>198</v>
      </c>
      <c r="B77" s="129" t="s">
        <v>199</v>
      </c>
      <c r="C77" s="120"/>
      <c r="D77" s="121">
        <f>D78</f>
        <v>150</v>
      </c>
      <c r="E77" s="121">
        <f>E78</f>
        <v>0</v>
      </c>
    </row>
    <row r="78" spans="1:5" ht="15.75" customHeight="1" x14ac:dyDescent="0.25">
      <c r="A78" s="187" t="s">
        <v>200</v>
      </c>
      <c r="B78" s="142" t="s">
        <v>201</v>
      </c>
      <c r="C78" s="120" t="s">
        <v>84</v>
      </c>
      <c r="D78" s="121">
        <f>'[2]пр.12 вед. 19'!N115</f>
        <v>150</v>
      </c>
      <c r="E78" s="121">
        <f>'[2]пр.12 вед. 19'!O115</f>
        <v>0</v>
      </c>
    </row>
    <row r="79" spans="1:5" ht="28.15" customHeight="1" x14ac:dyDescent="0.25">
      <c r="A79" s="188" t="s">
        <v>202</v>
      </c>
      <c r="B79" s="189" t="s">
        <v>203</v>
      </c>
      <c r="C79" s="190" t="s">
        <v>84</v>
      </c>
      <c r="D79" s="191">
        <f>D80</f>
        <v>1176.2</v>
      </c>
      <c r="E79" s="191">
        <f>E80</f>
        <v>1176.2</v>
      </c>
    </row>
    <row r="80" spans="1:5" ht="45" customHeight="1" x14ac:dyDescent="0.25">
      <c r="A80" s="182" t="s">
        <v>204</v>
      </c>
      <c r="B80" s="192" t="s">
        <v>205</v>
      </c>
      <c r="C80" s="120" t="s">
        <v>84</v>
      </c>
      <c r="D80" s="121">
        <f>D81</f>
        <v>1176.2</v>
      </c>
      <c r="E80" s="121">
        <f>E81</f>
        <v>1176.2</v>
      </c>
    </row>
    <row r="81" spans="1:5" ht="35.200000000000003" customHeight="1" x14ac:dyDescent="0.25">
      <c r="A81" s="193" t="s">
        <v>206</v>
      </c>
      <c r="B81" s="192" t="s">
        <v>207</v>
      </c>
      <c r="C81" s="120" t="s">
        <v>84</v>
      </c>
      <c r="D81" s="121">
        <f>'[2]пр.12 вед. 19'!N159</f>
        <v>1176.2</v>
      </c>
      <c r="E81" s="121">
        <f>'[2]пр.12 вед. 19'!O159</f>
        <v>1176.2</v>
      </c>
    </row>
    <row r="82" spans="1:5" s="110" customFormat="1" ht="15.75" customHeight="1" x14ac:dyDescent="0.25">
      <c r="A82" s="194" t="s">
        <v>208</v>
      </c>
      <c r="B82" s="195" t="s">
        <v>209</v>
      </c>
      <c r="C82" s="113"/>
      <c r="D82" s="114">
        <f>D85+D95+D83+D112</f>
        <v>62855.570000000007</v>
      </c>
      <c r="E82" s="114">
        <f>E85+E95+E83+E112</f>
        <v>26749.89</v>
      </c>
    </row>
    <row r="83" spans="1:5" s="110" customFormat="1" ht="15.75" customHeight="1" x14ac:dyDescent="0.25">
      <c r="A83" s="578" t="s">
        <v>763</v>
      </c>
      <c r="B83" s="195" t="s">
        <v>949</v>
      </c>
      <c r="C83" s="113"/>
      <c r="D83" s="114">
        <f>D84</f>
        <v>400</v>
      </c>
      <c r="E83" s="114">
        <f>E84</f>
        <v>0</v>
      </c>
    </row>
    <row r="84" spans="1:5" s="110" customFormat="1" ht="15.75" customHeight="1" x14ac:dyDescent="0.25">
      <c r="A84" s="578" t="s">
        <v>233</v>
      </c>
      <c r="B84" s="201" t="s">
        <v>762</v>
      </c>
      <c r="C84" s="199" t="s">
        <v>214</v>
      </c>
      <c r="D84" s="688">
        <f>'пр.12 вед. 19'!G765</f>
        <v>400</v>
      </c>
      <c r="E84" s="688">
        <f>'пр.12 вед. 19'!H765</f>
        <v>0</v>
      </c>
    </row>
    <row r="85" spans="1:5" s="115" customFormat="1" ht="15.75" customHeight="1" x14ac:dyDescent="0.3">
      <c r="A85" s="124" t="s">
        <v>210</v>
      </c>
      <c r="B85" s="125" t="s">
        <v>211</v>
      </c>
      <c r="C85" s="126"/>
      <c r="D85" s="127">
        <f>D90+D91+D86+D92+D87+D93+D88+D89+D94</f>
        <v>27015.4</v>
      </c>
      <c r="E85" s="127">
        <f>E90+E91+E86+E92+E87+E93+E88+E89+E94</f>
        <v>13665.8</v>
      </c>
    </row>
    <row r="86" spans="1:5" s="143" customFormat="1" x14ac:dyDescent="0.25">
      <c r="A86" s="196" t="s">
        <v>212</v>
      </c>
      <c r="B86" s="197" t="s">
        <v>213</v>
      </c>
      <c r="C86" s="198" t="s">
        <v>84</v>
      </c>
      <c r="D86" s="692">
        <f>'пр.12 вед. 19'!G190</f>
        <v>758.4</v>
      </c>
      <c r="E86" s="692">
        <f>'пр.12 вед. 19'!H190</f>
        <v>0</v>
      </c>
    </row>
    <row r="87" spans="1:5" s="143" customFormat="1" x14ac:dyDescent="0.25">
      <c r="A87" s="196" t="s">
        <v>212</v>
      </c>
      <c r="B87" s="197" t="s">
        <v>213</v>
      </c>
      <c r="C87" s="198" t="s">
        <v>214</v>
      </c>
      <c r="D87" s="692">
        <f>'пр.12 вед. 19'!G740</f>
        <v>8008.1</v>
      </c>
      <c r="E87" s="692">
        <f>'пр.12 вед. 19'!H740</f>
        <v>0</v>
      </c>
    </row>
    <row r="88" spans="1:5" ht="51.05" customHeight="1" x14ac:dyDescent="0.25">
      <c r="A88" s="193" t="s">
        <v>215</v>
      </c>
      <c r="B88" s="183" t="s">
        <v>216</v>
      </c>
      <c r="C88" s="152" t="s">
        <v>214</v>
      </c>
      <c r="D88" s="121">
        <f>'пр.12 вед. 19'!G743</f>
        <v>58.5</v>
      </c>
      <c r="E88" s="121">
        <f>'пр.12 вед. 19'!H743</f>
        <v>0</v>
      </c>
    </row>
    <row r="89" spans="1:5" ht="20.3" customHeight="1" x14ac:dyDescent="0.25">
      <c r="A89" s="182" t="s">
        <v>217</v>
      </c>
      <c r="B89" s="183" t="s">
        <v>218</v>
      </c>
      <c r="C89" s="152" t="s">
        <v>214</v>
      </c>
      <c r="D89" s="121">
        <f>'пр.12 вед. 19'!G745</f>
        <v>20</v>
      </c>
      <c r="E89" s="121">
        <f>'пр.12 вед. 19'!H745</f>
        <v>0</v>
      </c>
    </row>
    <row r="90" spans="1:5" x14ac:dyDescent="0.25">
      <c r="A90" s="193" t="s">
        <v>219</v>
      </c>
      <c r="B90" s="183" t="s">
        <v>220</v>
      </c>
      <c r="C90" s="199" t="s">
        <v>214</v>
      </c>
      <c r="D90" s="688">
        <f>'пр.12 вед. 19'!G747</f>
        <v>526.79999999999995</v>
      </c>
      <c r="E90" s="688">
        <f>'пр.12 вед. 19'!H747</f>
        <v>526.79999999999995</v>
      </c>
    </row>
    <row r="91" spans="1:5" ht="24.05" customHeight="1" x14ac:dyDescent="0.25">
      <c r="A91" s="130" t="s">
        <v>219</v>
      </c>
      <c r="B91" s="142" t="s">
        <v>221</v>
      </c>
      <c r="C91" s="120" t="s">
        <v>214</v>
      </c>
      <c r="D91" s="121">
        <f>'пр.12 вед. 19'!G750</f>
        <v>7611</v>
      </c>
      <c r="E91" s="121">
        <f>'пр.12 вед. 19'!H750</f>
        <v>7230</v>
      </c>
    </row>
    <row r="92" spans="1:5" ht="20.3" customHeight="1" x14ac:dyDescent="0.25">
      <c r="A92" s="130" t="s">
        <v>219</v>
      </c>
      <c r="B92" s="142" t="s">
        <v>222</v>
      </c>
      <c r="C92" s="120" t="s">
        <v>214</v>
      </c>
      <c r="D92" s="121">
        <f>'пр.12 вед. 19'!G753</f>
        <v>5909</v>
      </c>
      <c r="E92" s="121">
        <f>'пр.12 вед. 19'!H753</f>
        <v>5909</v>
      </c>
    </row>
    <row r="93" spans="1:5" ht="20.3" customHeight="1" x14ac:dyDescent="0.25">
      <c r="A93" s="196" t="s">
        <v>212</v>
      </c>
      <c r="B93" s="197" t="s">
        <v>213</v>
      </c>
      <c r="C93" s="198" t="s">
        <v>103</v>
      </c>
      <c r="D93" s="692">
        <f>'пр.12 вед. 19'!G847</f>
        <v>2513.1</v>
      </c>
      <c r="E93" s="692">
        <f>'пр.12 вед. 19'!H847</f>
        <v>0</v>
      </c>
    </row>
    <row r="94" spans="1:5" ht="20.3" customHeight="1" x14ac:dyDescent="0.25">
      <c r="A94" s="693" t="s">
        <v>101</v>
      </c>
      <c r="B94" s="579" t="s">
        <v>223</v>
      </c>
      <c r="C94" s="198" t="s">
        <v>103</v>
      </c>
      <c r="D94" s="694">
        <f>'пр.12 вед. 19'!G850</f>
        <v>1610.5</v>
      </c>
      <c r="E94" s="694">
        <f>'пр.12 вед. 19'!H850</f>
        <v>0</v>
      </c>
    </row>
    <row r="95" spans="1:5" s="115" customFormat="1" ht="15.75" customHeight="1" x14ac:dyDescent="0.3">
      <c r="A95" s="124" t="s">
        <v>224</v>
      </c>
      <c r="B95" s="125" t="s">
        <v>225</v>
      </c>
      <c r="C95" s="126"/>
      <c r="D95" s="127">
        <f>D96+D98+D99+D100+D101+D102+D103+D104+D105+D106+D107+D108+D109+D110+D111+D97</f>
        <v>31327.170000000002</v>
      </c>
      <c r="E95" s="127">
        <f>E96+E98+E99+E100+E101+E102+E103+E104+E105+E106+E107+E108+E109+E110+E111+E97</f>
        <v>9198.59</v>
      </c>
    </row>
    <row r="96" spans="1:5" x14ac:dyDescent="0.25">
      <c r="A96" s="156" t="s">
        <v>145</v>
      </c>
      <c r="B96" s="200" t="s">
        <v>226</v>
      </c>
      <c r="C96" s="120" t="s">
        <v>214</v>
      </c>
      <c r="D96" s="121">
        <f>'пр.12 вед. 19'!G805</f>
        <v>2006</v>
      </c>
      <c r="E96" s="121">
        <f>'пр.12 вед. 19'!H805</f>
        <v>0</v>
      </c>
    </row>
    <row r="97" spans="1:5" x14ac:dyDescent="0.25">
      <c r="A97" s="156" t="s">
        <v>227</v>
      </c>
      <c r="B97" s="200" t="s">
        <v>228</v>
      </c>
      <c r="C97" s="120" t="s">
        <v>214</v>
      </c>
      <c r="D97" s="121">
        <f>'пр.12 вед. 19'!G769</f>
        <v>80</v>
      </c>
      <c r="E97" s="121">
        <f>'пр.12 вед. 19'!H769</f>
        <v>0</v>
      </c>
    </row>
    <row r="98" spans="1:5" s="143" customFormat="1" ht="30.15" x14ac:dyDescent="0.25">
      <c r="A98" s="150" t="s">
        <v>229</v>
      </c>
      <c r="B98" s="200" t="s">
        <v>230</v>
      </c>
      <c r="C98" s="120" t="s">
        <v>214</v>
      </c>
      <c r="D98" s="121">
        <f>'пр.12 вед. 19'!G771</f>
        <v>498.6</v>
      </c>
      <c r="E98" s="121">
        <f>'пр.12 вед. 19'!H771</f>
        <v>0</v>
      </c>
    </row>
    <row r="99" spans="1:5" s="143" customFormat="1" x14ac:dyDescent="0.25">
      <c r="A99" s="182" t="s">
        <v>231</v>
      </c>
      <c r="B99" s="201" t="s">
        <v>232</v>
      </c>
      <c r="C99" s="120" t="s">
        <v>214</v>
      </c>
      <c r="D99" s="121">
        <f>'пр.12 вед. 19'!G774</f>
        <v>180</v>
      </c>
      <c r="E99" s="121">
        <f>'пр.12 вед. 19'!H774</f>
        <v>0</v>
      </c>
    </row>
    <row r="100" spans="1:5" s="143" customFormat="1" x14ac:dyDescent="0.25">
      <c r="A100" s="182" t="s">
        <v>234</v>
      </c>
      <c r="B100" s="201" t="s">
        <v>235</v>
      </c>
      <c r="C100" s="120" t="s">
        <v>214</v>
      </c>
      <c r="D100" s="121">
        <f>'пр.12 вед. 19'!G776</f>
        <v>199.4</v>
      </c>
      <c r="E100" s="121">
        <f>'пр.12 вед. 19'!H776</f>
        <v>0</v>
      </c>
    </row>
    <row r="101" spans="1:5" s="143" customFormat="1" x14ac:dyDescent="0.25">
      <c r="A101" s="182" t="s">
        <v>236</v>
      </c>
      <c r="B101" s="201" t="s">
        <v>237</v>
      </c>
      <c r="C101" s="120" t="s">
        <v>214</v>
      </c>
      <c r="D101" s="121">
        <f>'пр.12 вед. 19'!G778</f>
        <v>80</v>
      </c>
      <c r="E101" s="121">
        <f>'пр.12 вед. 19'!H778</f>
        <v>0</v>
      </c>
    </row>
    <row r="102" spans="1:5" s="143" customFormat="1" x14ac:dyDescent="0.25">
      <c r="A102" s="202" t="s">
        <v>217</v>
      </c>
      <c r="B102" s="201" t="s">
        <v>240</v>
      </c>
      <c r="C102" s="120" t="s">
        <v>214</v>
      </c>
      <c r="D102" s="121">
        <f>'пр.12 вед. 19'!G784</f>
        <v>90</v>
      </c>
      <c r="E102" s="121">
        <f>'пр.12 вед. 19'!H784</f>
        <v>0</v>
      </c>
    </row>
    <row r="103" spans="1:5" x14ac:dyDescent="0.25">
      <c r="A103" s="203" t="s">
        <v>241</v>
      </c>
      <c r="B103" s="200" t="s">
        <v>242</v>
      </c>
      <c r="C103" s="120" t="s">
        <v>214</v>
      </c>
      <c r="D103" s="121">
        <f>'пр.12 вед. 19'!G809</f>
        <v>1601.1000000000001</v>
      </c>
      <c r="E103" s="121">
        <f>'пр.12 вед. 19'!H809</f>
        <v>0</v>
      </c>
    </row>
    <row r="104" spans="1:5" ht="47.3" customHeight="1" x14ac:dyDescent="0.25">
      <c r="A104" s="204" t="s">
        <v>243</v>
      </c>
      <c r="B104" s="205" t="s">
        <v>244</v>
      </c>
      <c r="C104" s="120" t="s">
        <v>214</v>
      </c>
      <c r="D104" s="121">
        <f>'пр.12 вед. 19'!G756+'пр.12 вед. 19'!G786</f>
        <v>3127.2</v>
      </c>
      <c r="E104" s="121">
        <f>'пр.12 вед. 19'!H756+'пр.12 вед. 19'!H786</f>
        <v>2993.8</v>
      </c>
    </row>
    <row r="105" spans="1:5" ht="32.25" customHeight="1" x14ac:dyDescent="0.25">
      <c r="A105" s="133" t="s">
        <v>245</v>
      </c>
      <c r="B105" s="205" t="s">
        <v>246</v>
      </c>
      <c r="C105" s="120" t="s">
        <v>214</v>
      </c>
      <c r="D105" s="121">
        <f>'пр.12 вед. 19'!G790</f>
        <v>10876.7</v>
      </c>
      <c r="E105" s="121">
        <f>'пр.12 вед. 19'!H790</f>
        <v>-0.01</v>
      </c>
    </row>
    <row r="106" spans="1:5" ht="15.75" customHeight="1" x14ac:dyDescent="0.25">
      <c r="A106" s="169" t="s">
        <v>247</v>
      </c>
      <c r="B106" s="205" t="s">
        <v>248</v>
      </c>
      <c r="C106" s="120" t="s">
        <v>103</v>
      </c>
      <c r="D106" s="121">
        <f>'пр.12 вед. 19'!G925</f>
        <v>5362.5</v>
      </c>
      <c r="E106" s="121">
        <f>'пр.12 вед. 19'!H925</f>
        <v>4861.6000000000004</v>
      </c>
    </row>
    <row r="107" spans="1:5" ht="31.95" customHeight="1" x14ac:dyDescent="0.25">
      <c r="A107" s="133" t="s">
        <v>245</v>
      </c>
      <c r="B107" s="205" t="s">
        <v>246</v>
      </c>
      <c r="C107" s="120" t="s">
        <v>103</v>
      </c>
      <c r="D107" s="121">
        <f>'пр.12 вед. 19'!G927</f>
        <v>1580.2</v>
      </c>
      <c r="E107" s="121">
        <f>'пр.12 вед. 19'!H927</f>
        <v>1343.2</v>
      </c>
    </row>
    <row r="108" spans="1:5" ht="24.05" customHeight="1" x14ac:dyDescent="0.25">
      <c r="A108" s="206" t="s">
        <v>249</v>
      </c>
      <c r="B108" s="135" t="s">
        <v>250</v>
      </c>
      <c r="C108" s="120" t="s">
        <v>103</v>
      </c>
      <c r="D108" s="121">
        <f>'пр.12 вед. 19'!G914</f>
        <v>5435.47</v>
      </c>
      <c r="E108" s="121">
        <f>'пр.12 вед. 19'!H914</f>
        <v>0</v>
      </c>
    </row>
    <row r="109" spans="1:5" ht="25.55" customHeight="1" x14ac:dyDescent="0.25">
      <c r="A109" s="207" t="s">
        <v>251</v>
      </c>
      <c r="B109" s="208" t="s">
        <v>252</v>
      </c>
      <c r="C109" s="120" t="s">
        <v>103</v>
      </c>
      <c r="D109" s="121">
        <f>'пр.12 вед. 19'!G916</f>
        <v>120</v>
      </c>
      <c r="E109" s="121">
        <f>'пр.12 вед. 19'!H916</f>
        <v>0</v>
      </c>
    </row>
    <row r="110" spans="1:5" ht="15.75" customHeight="1" x14ac:dyDescent="0.25">
      <c r="A110" s="209" t="s">
        <v>217</v>
      </c>
      <c r="B110" s="208" t="s">
        <v>240</v>
      </c>
      <c r="C110" s="120" t="s">
        <v>103</v>
      </c>
      <c r="D110" s="121">
        <f>'пр.12 вед. 19'!G918</f>
        <v>30</v>
      </c>
      <c r="E110" s="121">
        <f>'пр.12 вед. 19'!H918</f>
        <v>0</v>
      </c>
    </row>
    <row r="111" spans="1:5" ht="15.75" customHeight="1" x14ac:dyDescent="0.25">
      <c r="A111" s="210" t="s">
        <v>253</v>
      </c>
      <c r="B111" s="208" t="s">
        <v>254</v>
      </c>
      <c r="C111" s="120" t="s">
        <v>103</v>
      </c>
      <c r="D111" s="121">
        <f>'пр.12 вед. 19'!G920</f>
        <v>60</v>
      </c>
      <c r="E111" s="121">
        <f>'пр.12 вед. 19'!H920</f>
        <v>0</v>
      </c>
    </row>
    <row r="112" spans="1:5" ht="15.75" customHeight="1" x14ac:dyDescent="0.25">
      <c r="A112" s="543" t="s">
        <v>951</v>
      </c>
      <c r="B112" s="330" t="s">
        <v>950</v>
      </c>
      <c r="C112" s="120"/>
      <c r="D112" s="191">
        <f>D113</f>
        <v>4113</v>
      </c>
      <c r="E112" s="191">
        <f>E113</f>
        <v>3885.5</v>
      </c>
    </row>
    <row r="113" spans="1:5" ht="26.2" customHeight="1" x14ac:dyDescent="0.25">
      <c r="A113" s="423" t="s">
        <v>756</v>
      </c>
      <c r="B113" s="201" t="s">
        <v>755</v>
      </c>
      <c r="C113" s="120" t="s">
        <v>214</v>
      </c>
      <c r="D113" s="121">
        <f>'пр.12 вед. 19'!G817</f>
        <v>4113</v>
      </c>
      <c r="E113" s="121">
        <f>'пр.12 вед. 19'!H817</f>
        <v>3885.5</v>
      </c>
    </row>
    <row r="114" spans="1:5" s="110" customFormat="1" ht="15.75" customHeight="1" x14ac:dyDescent="0.25">
      <c r="A114" s="111" t="s">
        <v>255</v>
      </c>
      <c r="B114" s="112" t="s">
        <v>256</v>
      </c>
      <c r="C114" s="113"/>
      <c r="D114" s="114">
        <f>D115</f>
        <v>1566</v>
      </c>
      <c r="E114" s="114">
        <f>E115</f>
        <v>0</v>
      </c>
    </row>
    <row r="115" spans="1:5" ht="31.95" customHeight="1" x14ac:dyDescent="0.25">
      <c r="A115" s="130" t="s">
        <v>257</v>
      </c>
      <c r="B115" s="185" t="s">
        <v>258</v>
      </c>
      <c r="C115" s="120" t="s">
        <v>84</v>
      </c>
      <c r="D115" s="121">
        <f>'[2]пр.12 вед. 19'!N120</f>
        <v>1566</v>
      </c>
      <c r="E115" s="121">
        <f>'[2]пр.12 вед. 19'!O120</f>
        <v>0</v>
      </c>
    </row>
    <row r="116" spans="1:5" s="110" customFormat="1" ht="15.75" customHeight="1" x14ac:dyDescent="0.25">
      <c r="A116" s="211" t="s">
        <v>259</v>
      </c>
      <c r="B116" s="162" t="s">
        <v>260</v>
      </c>
      <c r="C116" s="212"/>
      <c r="D116" s="114">
        <f>D117+D133+D150+D161+D165+D168+D175</f>
        <v>122163.14999999998</v>
      </c>
      <c r="E116" s="114">
        <f>E117+E133+E150+E161+E165+E168+E175</f>
        <v>65025.5</v>
      </c>
    </row>
    <row r="117" spans="1:5" s="115" customFormat="1" ht="15.75" customHeight="1" x14ac:dyDescent="0.3">
      <c r="A117" s="213" t="s">
        <v>261</v>
      </c>
      <c r="B117" s="165" t="s">
        <v>262</v>
      </c>
      <c r="C117" s="214"/>
      <c r="D117" s="127">
        <f>D118+D129+D131</f>
        <v>25148.100000000002</v>
      </c>
      <c r="E117" s="127">
        <f>E118+E129+E131</f>
        <v>10700.299999999997</v>
      </c>
    </row>
    <row r="118" spans="1:5" ht="31.95" customHeight="1" x14ac:dyDescent="0.25">
      <c r="A118" s="215" t="s">
        <v>263</v>
      </c>
      <c r="B118" s="134" t="s">
        <v>264</v>
      </c>
      <c r="C118" s="216"/>
      <c r="D118" s="121">
        <f>D119+D120+D121+D122+D123+D124+D125+D126+D127+D128</f>
        <v>23597</v>
      </c>
      <c r="E118" s="121">
        <f>E119+E120+E121+E122+E123+E124+E125+E126+E127+E128</f>
        <v>9854.3999999999978</v>
      </c>
    </row>
    <row r="119" spans="1:5" ht="15.75" customHeight="1" x14ac:dyDescent="0.25">
      <c r="A119" s="168" t="s">
        <v>265</v>
      </c>
      <c r="B119" s="157" t="s">
        <v>266</v>
      </c>
      <c r="C119" s="216" t="s">
        <v>267</v>
      </c>
      <c r="D119" s="121">
        <f>'пр.12 вед. 19'!G351</f>
        <v>8286.4</v>
      </c>
      <c r="E119" s="121">
        <f>'пр.12 вед. 19'!H351</f>
        <v>8286.4</v>
      </c>
    </row>
    <row r="120" spans="1:5" ht="63" customHeight="1" x14ac:dyDescent="0.25">
      <c r="A120" s="169" t="s">
        <v>268</v>
      </c>
      <c r="B120" s="217" t="s">
        <v>269</v>
      </c>
      <c r="C120" s="216" t="s">
        <v>267</v>
      </c>
      <c r="D120" s="121">
        <f>'пр.12 вед. 19'!G452</f>
        <v>393</v>
      </c>
      <c r="E120" s="121">
        <f>'пр.12 вед. 19'!H452</f>
        <v>393</v>
      </c>
    </row>
    <row r="121" spans="1:5" ht="15.75" customHeight="1" x14ac:dyDescent="0.25">
      <c r="A121" s="218" t="s">
        <v>151</v>
      </c>
      <c r="B121" s="148" t="s">
        <v>270</v>
      </c>
      <c r="C121" s="216" t="s">
        <v>267</v>
      </c>
      <c r="D121" s="121">
        <f>'пр.12 вед. 19'!G335</f>
        <v>81</v>
      </c>
      <c r="E121" s="121">
        <f>'пр.12 вед. 19'!H335</f>
        <v>0</v>
      </c>
    </row>
    <row r="122" spans="1:5" ht="15.75" customHeight="1" x14ac:dyDescent="0.25">
      <c r="A122" s="219" t="s">
        <v>271</v>
      </c>
      <c r="B122" s="220" t="s">
        <v>272</v>
      </c>
      <c r="C122" s="216" t="s">
        <v>267</v>
      </c>
      <c r="D122" s="121">
        <f>'пр.12 вед. 19'!G337</f>
        <v>24</v>
      </c>
      <c r="E122" s="121">
        <f>'пр.12 вед. 19'!H337</f>
        <v>0</v>
      </c>
    </row>
    <row r="123" spans="1:5" ht="15.75" customHeight="1" x14ac:dyDescent="0.25">
      <c r="A123" s="218" t="s">
        <v>273</v>
      </c>
      <c r="B123" s="148" t="s">
        <v>274</v>
      </c>
      <c r="C123" s="216" t="s">
        <v>267</v>
      </c>
      <c r="D123" s="121">
        <f>'пр.12 вед. 19'!G339</f>
        <v>4845</v>
      </c>
      <c r="E123" s="121">
        <f>'пр.12 вед. 19'!H339</f>
        <v>0</v>
      </c>
    </row>
    <row r="124" spans="1:5" ht="15.75" customHeight="1" x14ac:dyDescent="0.25">
      <c r="A124" s="218" t="s">
        <v>275</v>
      </c>
      <c r="B124" s="148" t="s">
        <v>276</v>
      </c>
      <c r="C124" s="216" t="s">
        <v>267</v>
      </c>
      <c r="D124" s="121">
        <f>'пр.12 вед. 19'!G342</f>
        <v>7904.6</v>
      </c>
      <c r="E124" s="121">
        <f>'пр.12 вед. 19'!H342</f>
        <v>0</v>
      </c>
    </row>
    <row r="125" spans="1:5" ht="31.95" customHeight="1" x14ac:dyDescent="0.25">
      <c r="A125" s="221" t="s">
        <v>277</v>
      </c>
      <c r="B125" s="148" t="s">
        <v>278</v>
      </c>
      <c r="C125" s="216" t="s">
        <v>267</v>
      </c>
      <c r="D125" s="121">
        <f>'пр.12 вед. 19'!G345</f>
        <v>852.2</v>
      </c>
      <c r="E125" s="121">
        <f>'пр.12 вед. 19'!H345</f>
        <v>0</v>
      </c>
    </row>
    <row r="126" spans="1:5" ht="17.2" customHeight="1" x14ac:dyDescent="0.25">
      <c r="A126" s="222" t="s">
        <v>279</v>
      </c>
      <c r="B126" s="175" t="s">
        <v>280</v>
      </c>
      <c r="C126" s="216" t="s">
        <v>267</v>
      </c>
      <c r="D126" s="121">
        <f>'пр.12 вед. 19'!G347</f>
        <v>133.6</v>
      </c>
      <c r="E126" s="121">
        <f>'пр.12 вед. 19'!H347</f>
        <v>126.9</v>
      </c>
    </row>
    <row r="127" spans="1:5" ht="17.2" customHeight="1" x14ac:dyDescent="0.25">
      <c r="A127" s="223" t="s">
        <v>281</v>
      </c>
      <c r="B127" s="192" t="s">
        <v>282</v>
      </c>
      <c r="C127" s="216" t="s">
        <v>267</v>
      </c>
      <c r="D127" s="121">
        <f>'пр.12 вед. 19'!G353</f>
        <v>494.79999999999995</v>
      </c>
      <c r="E127" s="121">
        <f>'пр.12 вед. 19'!H353</f>
        <v>494.79999999999995</v>
      </c>
    </row>
    <row r="128" spans="1:5" ht="17.2" customHeight="1" x14ac:dyDescent="0.25">
      <c r="A128" s="262" t="s">
        <v>243</v>
      </c>
      <c r="B128" s="695" t="s">
        <v>283</v>
      </c>
      <c r="C128" s="200" t="s">
        <v>267</v>
      </c>
      <c r="D128" s="121">
        <f>'пр.12 вед. 19'!G349</f>
        <v>582.4</v>
      </c>
      <c r="E128" s="121">
        <f>'пр.12 вед. 19'!H349</f>
        <v>553.29999999999995</v>
      </c>
    </row>
    <row r="129" spans="1:5" ht="31.95" customHeight="1" x14ac:dyDescent="0.25">
      <c r="A129" s="224" t="s">
        <v>284</v>
      </c>
      <c r="B129" s="134" t="s">
        <v>285</v>
      </c>
      <c r="C129" s="216"/>
      <c r="D129" s="121">
        <f>D130</f>
        <v>705.19999999999993</v>
      </c>
      <c r="E129" s="121">
        <f>E130</f>
        <v>0</v>
      </c>
    </row>
    <row r="130" spans="1:5" ht="15.75" customHeight="1" x14ac:dyDescent="0.25">
      <c r="A130" s="218" t="s">
        <v>286</v>
      </c>
      <c r="B130" s="148" t="s">
        <v>287</v>
      </c>
      <c r="C130" s="216" t="s">
        <v>267</v>
      </c>
      <c r="D130" s="121">
        <f>'пр.12 вед. 19'!G358</f>
        <v>705.19999999999993</v>
      </c>
      <c r="E130" s="121">
        <f>'пр.12 вед. 19'!H358</f>
        <v>0</v>
      </c>
    </row>
    <row r="131" spans="1:5" ht="15.75" customHeight="1" x14ac:dyDescent="0.25">
      <c r="A131" s="149" t="s">
        <v>288</v>
      </c>
      <c r="B131" s="225" t="s">
        <v>289</v>
      </c>
      <c r="C131" s="216"/>
      <c r="D131" s="121">
        <f>D132</f>
        <v>845.90000000000009</v>
      </c>
      <c r="E131" s="121">
        <f>E132</f>
        <v>845.90000000000009</v>
      </c>
    </row>
    <row r="132" spans="1:5" ht="30.15" x14ac:dyDescent="0.25">
      <c r="A132" s="204" t="s">
        <v>243</v>
      </c>
      <c r="B132" s="226" t="s">
        <v>290</v>
      </c>
      <c r="C132" s="216" t="s">
        <v>214</v>
      </c>
      <c r="D132" s="121">
        <f>'пр.12 вед. 19'!G824</f>
        <v>845.90000000000009</v>
      </c>
      <c r="E132" s="121">
        <f>'пр.12 вед. 19'!H824</f>
        <v>845.90000000000009</v>
      </c>
    </row>
    <row r="133" spans="1:5" s="115" customFormat="1" ht="15.75" customHeight="1" x14ac:dyDescent="0.3">
      <c r="A133" s="227" t="s">
        <v>291</v>
      </c>
      <c r="B133" s="165" t="s">
        <v>292</v>
      </c>
      <c r="C133" s="214"/>
      <c r="D133" s="127">
        <f>D134+D144+D148</f>
        <v>56545.499999999993</v>
      </c>
      <c r="E133" s="127">
        <f>E134+E144+E148</f>
        <v>35776.800000000003</v>
      </c>
    </row>
    <row r="134" spans="1:5" ht="31.95" customHeight="1" x14ac:dyDescent="0.25">
      <c r="A134" s="228" t="s">
        <v>293</v>
      </c>
      <c r="B134" s="123" t="s">
        <v>294</v>
      </c>
      <c r="C134" s="216"/>
      <c r="D134" s="121">
        <f>D135+D136+D137+D138+D139+D140+D141+D142+D143</f>
        <v>41599.699999999997</v>
      </c>
      <c r="E134" s="121">
        <f>E135+E136+E137+E138+E139+E140+E141+E142+E143</f>
        <v>23039.1</v>
      </c>
    </row>
    <row r="135" spans="1:5" ht="15.75" customHeight="1" x14ac:dyDescent="0.25">
      <c r="A135" s="229" t="s">
        <v>295</v>
      </c>
      <c r="B135" s="230" t="s">
        <v>296</v>
      </c>
      <c r="C135" s="216" t="s">
        <v>267</v>
      </c>
      <c r="D135" s="121">
        <f>'пр.12 вед. 19'!G385</f>
        <v>21619.599999999999</v>
      </c>
      <c r="E135" s="121">
        <f>'пр.12 вед. 19'!H385</f>
        <v>21619.599999999999</v>
      </c>
    </row>
    <row r="136" spans="1:5" ht="63" customHeight="1" x14ac:dyDescent="0.25">
      <c r="A136" s="169" t="s">
        <v>268</v>
      </c>
      <c r="B136" s="231" t="s">
        <v>297</v>
      </c>
      <c r="C136" s="216" t="s">
        <v>267</v>
      </c>
      <c r="D136" s="121">
        <f>'пр.12 вед. 19'!G456</f>
        <v>579</v>
      </c>
      <c r="E136" s="121">
        <f>'пр.12 вед. 19'!H456</f>
        <v>579</v>
      </c>
    </row>
    <row r="137" spans="1:5" ht="15.75" customHeight="1" x14ac:dyDescent="0.25">
      <c r="A137" s="218" t="s">
        <v>151</v>
      </c>
      <c r="B137" s="148" t="s">
        <v>298</v>
      </c>
      <c r="C137" s="216" t="s">
        <v>267</v>
      </c>
      <c r="D137" s="121">
        <f>'пр.12 вед. 19'!G369</f>
        <v>124.4</v>
      </c>
      <c r="E137" s="121">
        <f>'пр.12 вед. 19'!H369</f>
        <v>0</v>
      </c>
    </row>
    <row r="138" spans="1:5" ht="15.75" customHeight="1" x14ac:dyDescent="0.25">
      <c r="A138" s="219" t="s">
        <v>271</v>
      </c>
      <c r="B138" s="220" t="s">
        <v>299</v>
      </c>
      <c r="C138" s="216" t="s">
        <v>267</v>
      </c>
      <c r="D138" s="121">
        <f>'пр.12 вед. 19'!G371</f>
        <v>24</v>
      </c>
      <c r="E138" s="121">
        <f>'пр.12 вед. 19'!H371</f>
        <v>0</v>
      </c>
    </row>
    <row r="139" spans="1:5" ht="15.75" customHeight="1" x14ac:dyDescent="0.25">
      <c r="A139" s="218" t="s">
        <v>273</v>
      </c>
      <c r="B139" s="185" t="s">
        <v>300</v>
      </c>
      <c r="C139" s="216" t="s">
        <v>267</v>
      </c>
      <c r="D139" s="121">
        <f>'пр.12 вед. 19'!G373</f>
        <v>8431.1</v>
      </c>
      <c r="E139" s="121">
        <f>'пр.12 вед. 19'!H373</f>
        <v>0</v>
      </c>
    </row>
    <row r="140" spans="1:5" ht="31.95" customHeight="1" x14ac:dyDescent="0.25">
      <c r="A140" s="184" t="s">
        <v>301</v>
      </c>
      <c r="B140" s="232" t="s">
        <v>302</v>
      </c>
      <c r="C140" s="216" t="s">
        <v>267</v>
      </c>
      <c r="D140" s="121">
        <f>'пр.12 вед. 19'!G376</f>
        <v>7707.3</v>
      </c>
      <c r="E140" s="121">
        <f>'пр.12 вед. 19'!H376</f>
        <v>0</v>
      </c>
    </row>
    <row r="141" spans="1:5" ht="31.95" customHeight="1" x14ac:dyDescent="0.25">
      <c r="A141" s="168" t="s">
        <v>303</v>
      </c>
      <c r="B141" s="232" t="s">
        <v>304</v>
      </c>
      <c r="C141" s="216" t="s">
        <v>267</v>
      </c>
      <c r="D141" s="121">
        <f>'пр.12 вед. 19'!G380</f>
        <v>2226.6999999999998</v>
      </c>
      <c r="E141" s="121">
        <f>'пр.12 вед. 19'!H380</f>
        <v>0</v>
      </c>
    </row>
    <row r="142" spans="1:5" ht="31.95" customHeight="1" x14ac:dyDescent="0.25">
      <c r="A142" s="168" t="s">
        <v>305</v>
      </c>
      <c r="B142" s="232" t="s">
        <v>306</v>
      </c>
      <c r="C142" s="216" t="s">
        <v>267</v>
      </c>
      <c r="D142" s="121">
        <f>'пр.12 вед. 19'!G383</f>
        <v>371.20000000000005</v>
      </c>
      <c r="E142" s="121">
        <f>'пр.12 вед. 19'!H383</f>
        <v>352.6</v>
      </c>
    </row>
    <row r="143" spans="1:5" ht="20.95" customHeight="1" x14ac:dyDescent="0.25">
      <c r="A143" s="233" t="s">
        <v>281</v>
      </c>
      <c r="B143" s="234" t="s">
        <v>307</v>
      </c>
      <c r="C143" s="216" t="s">
        <v>267</v>
      </c>
      <c r="D143" s="121">
        <f>'пр.12 вед. 19'!G388</f>
        <v>516.4</v>
      </c>
      <c r="E143" s="121">
        <f>'пр.12 вед. 19'!H388</f>
        <v>487.90000000000003</v>
      </c>
    </row>
    <row r="144" spans="1:5" ht="47.15" customHeight="1" x14ac:dyDescent="0.25">
      <c r="A144" s="228" t="s">
        <v>308</v>
      </c>
      <c r="B144" s="134" t="s">
        <v>309</v>
      </c>
      <c r="C144" s="216"/>
      <c r="D144" s="121">
        <f>D145+D146+D147</f>
        <v>11040.6</v>
      </c>
      <c r="E144" s="121">
        <f>E145+E146+E147</f>
        <v>8832.5</v>
      </c>
    </row>
    <row r="145" spans="1:5" ht="15.75" customHeight="1" x14ac:dyDescent="0.25">
      <c r="A145" s="235" t="s">
        <v>286</v>
      </c>
      <c r="B145" s="236" t="s">
        <v>310</v>
      </c>
      <c r="C145" s="216" t="s">
        <v>267</v>
      </c>
      <c r="D145" s="121">
        <f>'пр.12 вед. 19'!G393</f>
        <v>2208.1</v>
      </c>
      <c r="E145" s="121">
        <f>'пр.12 вед. 19'!H393</f>
        <v>0</v>
      </c>
    </row>
    <row r="146" spans="1:5" ht="31.95" customHeight="1" x14ac:dyDescent="0.25">
      <c r="A146" s="168" t="s">
        <v>311</v>
      </c>
      <c r="B146" s="237" t="s">
        <v>312</v>
      </c>
      <c r="C146" s="216" t="s">
        <v>267</v>
      </c>
      <c r="D146" s="121">
        <f>'пр.12 вед. 19'!G395</f>
        <v>88.3</v>
      </c>
      <c r="E146" s="121">
        <f>'пр.12 вед. 19'!H395</f>
        <v>88.3</v>
      </c>
    </row>
    <row r="147" spans="1:5" ht="15.75" customHeight="1" x14ac:dyDescent="0.25">
      <c r="A147" s="168" t="s">
        <v>313</v>
      </c>
      <c r="B147" s="237" t="s">
        <v>314</v>
      </c>
      <c r="C147" s="216" t="s">
        <v>267</v>
      </c>
      <c r="D147" s="121">
        <f>'пр.12 вед. 19'!G397</f>
        <v>8744.2000000000007</v>
      </c>
      <c r="E147" s="121">
        <f>'пр.12 вед. 19'!H397</f>
        <v>8744.2000000000007</v>
      </c>
    </row>
    <row r="148" spans="1:5" ht="15.75" customHeight="1" x14ac:dyDescent="0.25">
      <c r="A148" s="149" t="s">
        <v>316</v>
      </c>
      <c r="B148" s="239" t="s">
        <v>317</v>
      </c>
      <c r="C148" s="216"/>
      <c r="D148" s="121">
        <f>D149</f>
        <v>3905.2</v>
      </c>
      <c r="E148" s="121">
        <f>E149</f>
        <v>3905.2000000000007</v>
      </c>
    </row>
    <row r="149" spans="1:5" ht="30.15" x14ac:dyDescent="0.25">
      <c r="A149" s="149" t="s">
        <v>243</v>
      </c>
      <c r="B149" s="200" t="s">
        <v>318</v>
      </c>
      <c r="C149" s="216" t="s">
        <v>214</v>
      </c>
      <c r="D149" s="121">
        <f>'пр.12 вед. 19'!G828</f>
        <v>3905.2</v>
      </c>
      <c r="E149" s="121">
        <f>'пр.12 вед. 19'!H828</f>
        <v>3905.2000000000007</v>
      </c>
    </row>
    <row r="150" spans="1:5" s="115" customFormat="1" ht="15.75" customHeight="1" x14ac:dyDescent="0.3">
      <c r="A150" s="227" t="s">
        <v>319</v>
      </c>
      <c r="B150" s="165" t="s">
        <v>320</v>
      </c>
      <c r="C150" s="214"/>
      <c r="D150" s="127">
        <f>D151</f>
        <v>32516.149999999998</v>
      </c>
      <c r="E150" s="127">
        <f>E151</f>
        <v>18082.099999999999</v>
      </c>
    </row>
    <row r="151" spans="1:5" ht="31.95" customHeight="1" x14ac:dyDescent="0.25">
      <c r="A151" s="215" t="s">
        <v>321</v>
      </c>
      <c r="B151" s="134" t="s">
        <v>322</v>
      </c>
      <c r="C151" s="216"/>
      <c r="D151" s="121">
        <f>D152+D153+D155+D156+D157+D158+D159+D154+D160</f>
        <v>32516.149999999998</v>
      </c>
      <c r="E151" s="121">
        <f>E152+E153+E155+E156+E157+E158+E159+E154+E160</f>
        <v>18082.099999999999</v>
      </c>
    </row>
    <row r="152" spans="1:5" ht="63" customHeight="1" x14ac:dyDescent="0.25">
      <c r="A152" s="240" t="s">
        <v>323</v>
      </c>
      <c r="B152" s="230" t="s">
        <v>324</v>
      </c>
      <c r="C152" s="216" t="s">
        <v>267</v>
      </c>
      <c r="D152" s="121">
        <f>'пр.12 вед. 19'!G306</f>
        <v>10837.7</v>
      </c>
      <c r="E152" s="121">
        <f>'пр.12 вед. 19'!H306</f>
        <v>10837.7</v>
      </c>
    </row>
    <row r="153" spans="1:5" ht="31.95" customHeight="1" x14ac:dyDescent="0.25">
      <c r="A153" s="218" t="s">
        <v>167</v>
      </c>
      <c r="B153" s="148" t="s">
        <v>325</v>
      </c>
      <c r="C153" s="216" t="s">
        <v>267</v>
      </c>
      <c r="D153" s="121">
        <f>'пр.12 вед. 19'!G308</f>
        <v>1403.7</v>
      </c>
      <c r="E153" s="121">
        <f>'пр.12 вед. 19'!H308</f>
        <v>1403.7</v>
      </c>
    </row>
    <row r="154" spans="1:5" ht="31.95" customHeight="1" x14ac:dyDescent="0.25">
      <c r="A154" s="174" t="s">
        <v>169</v>
      </c>
      <c r="B154" s="175" t="s">
        <v>326</v>
      </c>
      <c r="C154" s="216" t="s">
        <v>267</v>
      </c>
      <c r="D154" s="121">
        <f>'пр.12 вед. 19'!G310</f>
        <v>42.5</v>
      </c>
      <c r="E154" s="121">
        <f>'пр.12 вед. 19'!H310</f>
        <v>42.5</v>
      </c>
    </row>
    <row r="155" spans="1:5" ht="63" customHeight="1" x14ac:dyDescent="0.25">
      <c r="A155" s="241" t="s">
        <v>268</v>
      </c>
      <c r="B155" s="148" t="s">
        <v>327</v>
      </c>
      <c r="C155" s="216" t="s">
        <v>267</v>
      </c>
      <c r="D155" s="121">
        <f>'пр.12 вед. 19'!G462</f>
        <v>925</v>
      </c>
      <c r="E155" s="121">
        <f>'пр.12 вед. 19'!H462</f>
        <v>925</v>
      </c>
    </row>
    <row r="156" spans="1:5" ht="15.75" customHeight="1" x14ac:dyDescent="0.25">
      <c r="A156" s="218" t="s">
        <v>151</v>
      </c>
      <c r="B156" s="159" t="s">
        <v>328</v>
      </c>
      <c r="C156" s="216" t="s">
        <v>267</v>
      </c>
      <c r="D156" s="121">
        <f>'пр.12 вед. 19'!G297</f>
        <v>40</v>
      </c>
      <c r="E156" s="121">
        <f>'пр.12 вед. 19'!H297</f>
        <v>0</v>
      </c>
    </row>
    <row r="157" spans="1:5" ht="15.75" customHeight="1" x14ac:dyDescent="0.25">
      <c r="A157" s="219" t="s">
        <v>271</v>
      </c>
      <c r="B157" s="220" t="s">
        <v>329</v>
      </c>
      <c r="C157" s="216" t="s">
        <v>267</v>
      </c>
      <c r="D157" s="121">
        <f>'пр.12 вед. 19'!G299</f>
        <v>187.4</v>
      </c>
      <c r="E157" s="121">
        <f>'пр.12 вед. 19'!H299</f>
        <v>0</v>
      </c>
    </row>
    <row r="158" spans="1:5" ht="31.95" customHeight="1" x14ac:dyDescent="0.25">
      <c r="A158" s="235" t="s">
        <v>330</v>
      </c>
      <c r="B158" s="185" t="s">
        <v>331</v>
      </c>
      <c r="C158" s="216" t="s">
        <v>267</v>
      </c>
      <c r="D158" s="121">
        <f>'пр.12 вед. 19'!G302</f>
        <v>13973.9</v>
      </c>
      <c r="E158" s="121">
        <f>'пр.12 вед. 19'!H302</f>
        <v>0</v>
      </c>
    </row>
    <row r="159" spans="1:5" ht="47.3" customHeight="1" x14ac:dyDescent="0.25">
      <c r="A159" s="242" t="s">
        <v>243</v>
      </c>
      <c r="B159" s="197" t="s">
        <v>332</v>
      </c>
      <c r="C159" s="216" t="s">
        <v>267</v>
      </c>
      <c r="D159" s="121">
        <f>'пр.12 вед. 19'!G304</f>
        <v>4654.8499999999995</v>
      </c>
      <c r="E159" s="121">
        <f>'пр.12 вед. 19'!H304</f>
        <v>4422.1000000000004</v>
      </c>
    </row>
    <row r="160" spans="1:5" ht="23.9" customHeight="1" x14ac:dyDescent="0.25">
      <c r="A160" s="223" t="s">
        <v>281</v>
      </c>
      <c r="B160" s="243" t="s">
        <v>333</v>
      </c>
      <c r="C160" s="216" t="s">
        <v>267</v>
      </c>
      <c r="D160" s="121">
        <f>'пр.12 вед. 19'!G312</f>
        <v>451.09999999999997</v>
      </c>
      <c r="E160" s="121">
        <f>'пр.12 вед. 19'!H312</f>
        <v>451.09999999999997</v>
      </c>
    </row>
    <row r="161" spans="1:5" s="115" customFormat="1" ht="15.75" customHeight="1" x14ac:dyDescent="0.3">
      <c r="A161" s="227" t="s">
        <v>50</v>
      </c>
      <c r="B161" s="165" t="s">
        <v>334</v>
      </c>
      <c r="C161" s="214"/>
      <c r="D161" s="127">
        <f>D162</f>
        <v>200</v>
      </c>
      <c r="E161" s="127">
        <f>E162</f>
        <v>0</v>
      </c>
    </row>
    <row r="162" spans="1:5" ht="15.75" customHeight="1" x14ac:dyDescent="0.25">
      <c r="A162" s="215" t="s">
        <v>335</v>
      </c>
      <c r="B162" s="134" t="s">
        <v>336</v>
      </c>
      <c r="C162" s="216"/>
      <c r="D162" s="121">
        <f>D163+D164</f>
        <v>200</v>
      </c>
      <c r="E162" s="121">
        <f>E163+E164</f>
        <v>0</v>
      </c>
    </row>
    <row r="163" spans="1:5" ht="31.95" customHeight="1" x14ac:dyDescent="0.25">
      <c r="A163" s="176" t="s">
        <v>301</v>
      </c>
      <c r="B163" s="148" t="s">
        <v>337</v>
      </c>
      <c r="C163" s="216" t="s">
        <v>267</v>
      </c>
      <c r="D163" s="121">
        <f>'пр.12 вед. 19'!G319</f>
        <v>100</v>
      </c>
      <c r="E163" s="121">
        <f>'пр.12 вед. 19'!H319</f>
        <v>0</v>
      </c>
    </row>
    <row r="164" spans="1:5" ht="31.95" customHeight="1" x14ac:dyDescent="0.25">
      <c r="A164" s="244" t="s">
        <v>338</v>
      </c>
      <c r="B164" s="148" t="s">
        <v>339</v>
      </c>
      <c r="C164" s="216" t="s">
        <v>267</v>
      </c>
      <c r="D164" s="121">
        <f>'пр.12 вед. 19'!G323</f>
        <v>100</v>
      </c>
      <c r="E164" s="121">
        <f>'пр.12 вед. 19'!H323</f>
        <v>0</v>
      </c>
    </row>
    <row r="165" spans="1:5" s="115" customFormat="1" ht="15.75" customHeight="1" x14ac:dyDescent="0.3">
      <c r="A165" s="245" t="s">
        <v>340</v>
      </c>
      <c r="B165" s="165" t="s">
        <v>341</v>
      </c>
      <c r="C165" s="214"/>
      <c r="D165" s="127">
        <f>D166</f>
        <v>202.7</v>
      </c>
      <c r="E165" s="127">
        <f>E166</f>
        <v>0</v>
      </c>
    </row>
    <row r="166" spans="1:5" ht="15.75" customHeight="1" x14ac:dyDescent="0.25">
      <c r="A166" s="224" t="s">
        <v>342</v>
      </c>
      <c r="B166" s="134" t="s">
        <v>343</v>
      </c>
      <c r="C166" s="216"/>
      <c r="D166" s="121">
        <f>D167</f>
        <v>202.7</v>
      </c>
      <c r="E166" s="121">
        <f>E167</f>
        <v>0</v>
      </c>
    </row>
    <row r="167" spans="1:5" ht="31.95" customHeight="1" x14ac:dyDescent="0.25">
      <c r="A167" s="222" t="s">
        <v>345</v>
      </c>
      <c r="B167" s="246" t="s">
        <v>346</v>
      </c>
      <c r="C167" s="216" t="s">
        <v>267</v>
      </c>
      <c r="D167" s="121">
        <f>'пр.12 вед. 19'!G420</f>
        <v>202.7</v>
      </c>
      <c r="E167" s="121">
        <f>'пр.12 вед. 19'!H420</f>
        <v>0</v>
      </c>
    </row>
    <row r="168" spans="1:5" s="115" customFormat="1" ht="31.95" customHeight="1" x14ac:dyDescent="0.3">
      <c r="A168" s="245" t="s">
        <v>347</v>
      </c>
      <c r="B168" s="166" t="s">
        <v>348</v>
      </c>
      <c r="C168" s="214"/>
      <c r="D168" s="127">
        <f>D169</f>
        <v>7475.7</v>
      </c>
      <c r="E168" s="127">
        <f>E169</f>
        <v>466.29999999999995</v>
      </c>
    </row>
    <row r="169" spans="1:5" ht="15.75" customHeight="1" x14ac:dyDescent="0.25">
      <c r="A169" s="247" t="s">
        <v>342</v>
      </c>
      <c r="B169" s="172" t="s">
        <v>349</v>
      </c>
      <c r="C169" s="216"/>
      <c r="D169" s="248">
        <f>D170+D171+D172+D173+D174</f>
        <v>7475.7</v>
      </c>
      <c r="E169" s="248">
        <f>E170+E171+E172+E173+E174</f>
        <v>466.29999999999995</v>
      </c>
    </row>
    <row r="170" spans="1:5" ht="15.75" customHeight="1" x14ac:dyDescent="0.25">
      <c r="A170" s="249" t="s">
        <v>145</v>
      </c>
      <c r="B170" s="250" t="s">
        <v>350</v>
      </c>
      <c r="C170" s="216" t="s">
        <v>267</v>
      </c>
      <c r="D170" s="248">
        <f>'пр.12 вед. 19'!G426</f>
        <v>1689.1</v>
      </c>
      <c r="E170" s="248">
        <f>'пр.12 вед. 19'!H426</f>
        <v>0</v>
      </c>
    </row>
    <row r="171" spans="1:5" ht="15.75" customHeight="1" x14ac:dyDescent="0.25">
      <c r="A171" s="218" t="s">
        <v>151</v>
      </c>
      <c r="B171" s="119" t="s">
        <v>351</v>
      </c>
      <c r="C171" s="216" t="s">
        <v>267</v>
      </c>
      <c r="D171" s="248">
        <f>'пр.12 вед. 19'!G430</f>
        <v>0.7</v>
      </c>
      <c r="E171" s="248">
        <f>'пр.12 вед. 19'!H430</f>
        <v>0</v>
      </c>
    </row>
    <row r="172" spans="1:5" ht="31.95" customHeight="1" x14ac:dyDescent="0.25">
      <c r="A172" s="251" t="s">
        <v>352</v>
      </c>
      <c r="B172" s="220" t="s">
        <v>353</v>
      </c>
      <c r="C172" s="216" t="s">
        <v>267</v>
      </c>
      <c r="D172" s="248">
        <f>'пр.12 вед. 19'!G433</f>
        <v>5318.4</v>
      </c>
      <c r="E172" s="248">
        <f>'пр.12 вед. 19'!H433</f>
        <v>0</v>
      </c>
    </row>
    <row r="173" spans="1:5" ht="31.95" customHeight="1" x14ac:dyDescent="0.25">
      <c r="A173" s="252" t="s">
        <v>301</v>
      </c>
      <c r="B173" s="253" t="s">
        <v>354</v>
      </c>
      <c r="C173" s="216" t="s">
        <v>267</v>
      </c>
      <c r="D173" s="248">
        <f>'пр.12 вед. 19'!G441</f>
        <v>1.2000000000000002</v>
      </c>
      <c r="E173" s="248">
        <f>'пр.12 вед. 19'!H441</f>
        <v>0</v>
      </c>
    </row>
    <row r="174" spans="1:5" ht="31.95" customHeight="1" x14ac:dyDescent="0.25">
      <c r="A174" s="233" t="s">
        <v>281</v>
      </c>
      <c r="B174" s="254" t="s">
        <v>355</v>
      </c>
      <c r="C174" s="216" t="s">
        <v>267</v>
      </c>
      <c r="D174" s="248">
        <f>'пр.12 вед. 19'!G443</f>
        <v>466.29999999999995</v>
      </c>
      <c r="E174" s="248">
        <f>'пр.12 вед. 19'!H443</f>
        <v>466.29999999999995</v>
      </c>
    </row>
    <row r="175" spans="1:5" s="115" customFormat="1" ht="15.75" customHeight="1" x14ac:dyDescent="0.3">
      <c r="A175" s="255" t="s">
        <v>356</v>
      </c>
      <c r="B175" s="126" t="s">
        <v>357</v>
      </c>
      <c r="C175" s="214"/>
      <c r="D175" s="127">
        <f>D176</f>
        <v>75</v>
      </c>
      <c r="E175" s="127">
        <f>E176</f>
        <v>0</v>
      </c>
    </row>
    <row r="176" spans="1:5" ht="31.95" customHeight="1" x14ac:dyDescent="0.25">
      <c r="A176" s="224" t="s">
        <v>358</v>
      </c>
      <c r="B176" s="120" t="s">
        <v>359</v>
      </c>
      <c r="C176" s="216"/>
      <c r="D176" s="121">
        <f>D177</f>
        <v>75</v>
      </c>
      <c r="E176" s="121">
        <f>E177</f>
        <v>0</v>
      </c>
    </row>
    <row r="177" spans="1:5" ht="15.75" customHeight="1" x14ac:dyDescent="0.25">
      <c r="A177" s="168" t="s">
        <v>275</v>
      </c>
      <c r="B177" s="256" t="s">
        <v>360</v>
      </c>
      <c r="C177" s="216" t="s">
        <v>267</v>
      </c>
      <c r="D177" s="121">
        <f>'пр.12 вед. 19'!G406</f>
        <v>75</v>
      </c>
      <c r="E177" s="121">
        <f>'пр.12 вед. 19'!H406</f>
        <v>0</v>
      </c>
    </row>
    <row r="178" spans="1:5" s="110" customFormat="1" ht="31.95" customHeight="1" x14ac:dyDescent="0.25">
      <c r="A178" s="257" t="s">
        <v>361</v>
      </c>
      <c r="B178" s="258" t="s">
        <v>362</v>
      </c>
      <c r="C178" s="212"/>
      <c r="D178" s="114">
        <f>D179</f>
        <v>10651.2</v>
      </c>
      <c r="E178" s="114">
        <f>E179</f>
        <v>7837.7</v>
      </c>
    </row>
    <row r="179" spans="1:5" ht="63" customHeight="1" x14ac:dyDescent="0.25">
      <c r="A179" s="169" t="s">
        <v>363</v>
      </c>
      <c r="B179" s="259" t="s">
        <v>364</v>
      </c>
      <c r="C179" s="216" t="s">
        <v>267</v>
      </c>
      <c r="D179" s="121">
        <f>'пр.12 вед. 19'!G465</f>
        <v>10651.2</v>
      </c>
      <c r="E179" s="121">
        <f>'пр.12 вед. 19'!H465</f>
        <v>7837.7</v>
      </c>
    </row>
    <row r="180" spans="1:5" s="110" customFormat="1" ht="31.95" customHeight="1" x14ac:dyDescent="0.25">
      <c r="A180" s="696" t="s">
        <v>365</v>
      </c>
      <c r="B180" s="212" t="s">
        <v>366</v>
      </c>
      <c r="C180" s="212"/>
      <c r="D180" s="697">
        <f>D181+D197+D212+D236+D251+D261+D257</f>
        <v>844921.95000000007</v>
      </c>
      <c r="E180" s="697">
        <f>E181+E197+E212+E236+E251+E261+E257</f>
        <v>674853.95</v>
      </c>
    </row>
    <row r="181" spans="1:5" s="115" customFormat="1" ht="15.75" customHeight="1" x14ac:dyDescent="0.3">
      <c r="A181" s="136" t="s">
        <v>367</v>
      </c>
      <c r="B181" s="214" t="s">
        <v>368</v>
      </c>
      <c r="C181" s="214"/>
      <c r="D181" s="260">
        <f>D182</f>
        <v>223574.40000000002</v>
      </c>
      <c r="E181" s="260">
        <f>E182</f>
        <v>181339.00000000003</v>
      </c>
    </row>
    <row r="182" spans="1:5" s="143" customFormat="1" ht="31.95" customHeight="1" x14ac:dyDescent="0.25">
      <c r="A182" s="133" t="s">
        <v>369</v>
      </c>
      <c r="B182" s="216" t="s">
        <v>370</v>
      </c>
      <c r="C182" s="216"/>
      <c r="D182" s="261">
        <f>D183+D184+D187+D188+D189+D190+D191+D192+D193+D194+D195+D196+D185+D186</f>
        <v>223574.40000000002</v>
      </c>
      <c r="E182" s="261">
        <f>E183+E184+E187+E188+E189+E190+E191+E192+E193+E194+E195+E196+E185+E186</f>
        <v>181339.00000000003</v>
      </c>
    </row>
    <row r="183" spans="1:5" s="143" customFormat="1" ht="15.75" customHeight="1" x14ac:dyDescent="0.25">
      <c r="A183" s="169" t="s">
        <v>371</v>
      </c>
      <c r="B183" s="135" t="s">
        <v>806</v>
      </c>
      <c r="C183" s="216" t="s">
        <v>96</v>
      </c>
      <c r="D183" s="261">
        <f>'пр.12 вед. 19'!G482</f>
        <v>10072.199999999997</v>
      </c>
      <c r="E183" s="261">
        <f>'пр.12 вед. 19'!H482</f>
        <v>10072.199999999997</v>
      </c>
    </row>
    <row r="184" spans="1:5" s="143" customFormat="1" ht="31.95" customHeight="1" x14ac:dyDescent="0.25">
      <c r="A184" s="169" t="s">
        <v>167</v>
      </c>
      <c r="B184" s="135" t="s">
        <v>805</v>
      </c>
      <c r="C184" s="216" t="s">
        <v>96</v>
      </c>
      <c r="D184" s="261">
        <f>'пр.12 вед. 19'!G484</f>
        <v>28867.300000000003</v>
      </c>
      <c r="E184" s="261">
        <f>'пр.12 вед. 19'!H484</f>
        <v>28867.3</v>
      </c>
    </row>
    <row r="185" spans="1:5" s="143" customFormat="1" ht="31.95" customHeight="1" x14ac:dyDescent="0.25">
      <c r="A185" s="262" t="s">
        <v>169</v>
      </c>
      <c r="B185" s="263" t="s">
        <v>804</v>
      </c>
      <c r="C185" s="216" t="s">
        <v>96</v>
      </c>
      <c r="D185" s="261">
        <f>'пр.12 вед. 19'!G487</f>
        <v>632.59999999999991</v>
      </c>
      <c r="E185" s="261">
        <f>'пр.12 вед. 19'!H487</f>
        <v>632.59999999999991</v>
      </c>
    </row>
    <row r="186" spans="1:5" s="143" customFormat="1" ht="31.95" customHeight="1" x14ac:dyDescent="0.25">
      <c r="A186" s="423" t="s">
        <v>171</v>
      </c>
      <c r="B186" s="263" t="s">
        <v>952</v>
      </c>
      <c r="C186" s="216" t="s">
        <v>96</v>
      </c>
      <c r="D186" s="261">
        <f>'пр.12 вед. 19'!G490</f>
        <v>1352.1</v>
      </c>
      <c r="E186" s="261">
        <f>'пр.12 вед. 19'!H490</f>
        <v>1314</v>
      </c>
    </row>
    <row r="187" spans="1:5" s="143" customFormat="1" ht="29.3" customHeight="1" x14ac:dyDescent="0.25">
      <c r="A187" s="169" t="s">
        <v>372</v>
      </c>
      <c r="B187" s="135" t="s">
        <v>373</v>
      </c>
      <c r="C187" s="216" t="s">
        <v>96</v>
      </c>
      <c r="D187" s="261">
        <f>'пр.12 вед. 19'!G492</f>
        <v>129270.59999999999</v>
      </c>
      <c r="E187" s="261">
        <f>'пр.12 вед. 19'!H492</f>
        <v>129270.6</v>
      </c>
    </row>
    <row r="188" spans="1:5" s="143" customFormat="1" ht="15.75" customHeight="1" x14ac:dyDescent="0.25">
      <c r="A188" s="169" t="s">
        <v>374</v>
      </c>
      <c r="B188" s="135" t="s">
        <v>375</v>
      </c>
      <c r="C188" s="216" t="s">
        <v>96</v>
      </c>
      <c r="D188" s="261">
        <f>'пр.12 вед. 19'!G496</f>
        <v>1700</v>
      </c>
      <c r="E188" s="261">
        <f>'пр.12 вед. 19'!H496</f>
        <v>0</v>
      </c>
    </row>
    <row r="189" spans="1:5" s="143" customFormat="1" ht="15.75" customHeight="1" x14ac:dyDescent="0.25">
      <c r="A189" s="169" t="s">
        <v>376</v>
      </c>
      <c r="B189" s="135" t="s">
        <v>377</v>
      </c>
      <c r="C189" s="216" t="s">
        <v>96</v>
      </c>
      <c r="D189" s="261">
        <f>'пр.12 вед. 19'!G498</f>
        <v>330.6</v>
      </c>
      <c r="E189" s="261">
        <f>'пр.12 вед. 19'!H498</f>
        <v>0</v>
      </c>
    </row>
    <row r="190" spans="1:5" s="143" customFormat="1" ht="15.75" customHeight="1" x14ac:dyDescent="0.25">
      <c r="A190" s="169" t="s">
        <v>378</v>
      </c>
      <c r="B190" s="135" t="s">
        <v>379</v>
      </c>
      <c r="C190" s="216" t="s">
        <v>96</v>
      </c>
      <c r="D190" s="261">
        <f>'пр.12 вед. 19'!G500</f>
        <v>550</v>
      </c>
      <c r="E190" s="261">
        <f>'пр.12 вед. 19'!H500</f>
        <v>0</v>
      </c>
    </row>
    <row r="191" spans="1:5" s="143" customFormat="1" ht="15.75" customHeight="1" x14ac:dyDescent="0.25">
      <c r="A191" s="168" t="s">
        <v>153</v>
      </c>
      <c r="B191" s="264" t="s">
        <v>380</v>
      </c>
      <c r="C191" s="216" t="s">
        <v>96</v>
      </c>
      <c r="D191" s="261">
        <f>'пр.12 вед. 19'!G503</f>
        <v>25.1</v>
      </c>
      <c r="E191" s="261">
        <f>'пр.12 вед. 19'!H503</f>
        <v>0</v>
      </c>
    </row>
    <row r="192" spans="1:5" s="143" customFormat="1" ht="15.75" customHeight="1" x14ac:dyDescent="0.25">
      <c r="A192" s="169" t="s">
        <v>381</v>
      </c>
      <c r="B192" s="135" t="s">
        <v>382</v>
      </c>
      <c r="C192" s="216" t="s">
        <v>96</v>
      </c>
      <c r="D192" s="261">
        <f>'пр.12 вед. 19'!G505</f>
        <v>37043.799999999996</v>
      </c>
      <c r="E192" s="261">
        <f>'пр.12 вед. 19'!H505</f>
        <v>0</v>
      </c>
    </row>
    <row r="193" spans="1:5" s="143" customFormat="1" ht="15.75" customHeight="1" x14ac:dyDescent="0.25">
      <c r="A193" s="203" t="s">
        <v>383</v>
      </c>
      <c r="B193" s="135" t="s">
        <v>384</v>
      </c>
      <c r="C193" s="216" t="s">
        <v>96</v>
      </c>
      <c r="D193" s="261">
        <f>'пр.12 вед. 19'!G508</f>
        <v>2366.1000000000004</v>
      </c>
      <c r="E193" s="261">
        <f>'пр.12 вед. 19'!H508</f>
        <v>0</v>
      </c>
    </row>
    <row r="194" spans="1:5" s="143" customFormat="1" ht="47.3" customHeight="1" x14ac:dyDescent="0.25">
      <c r="A194" s="207" t="s">
        <v>243</v>
      </c>
      <c r="B194" s="265" t="s">
        <v>385</v>
      </c>
      <c r="C194" s="216" t="s">
        <v>96</v>
      </c>
      <c r="D194" s="261">
        <f>'пр.12 вед. 19'!G511</f>
        <v>3600.7</v>
      </c>
      <c r="E194" s="261">
        <f>'пр.12 вед. 19'!H511</f>
        <v>3420.6</v>
      </c>
    </row>
    <row r="195" spans="1:5" s="143" customFormat="1" ht="15.75" customHeight="1" x14ac:dyDescent="0.25">
      <c r="A195" s="207" t="s">
        <v>386</v>
      </c>
      <c r="B195" s="265" t="s">
        <v>387</v>
      </c>
      <c r="C195" s="216" t="s">
        <v>96</v>
      </c>
      <c r="D195" s="261">
        <f>'пр.12 вед. 19'!G513</f>
        <v>1638.6999999999998</v>
      </c>
      <c r="E195" s="261">
        <f>'пр.12 вед. 19'!H513</f>
        <v>1637.1</v>
      </c>
    </row>
    <row r="196" spans="1:5" s="143" customFormat="1" ht="15.75" customHeight="1" x14ac:dyDescent="0.25">
      <c r="A196" s="266" t="s">
        <v>268</v>
      </c>
      <c r="B196" s="267" t="s">
        <v>388</v>
      </c>
      <c r="C196" s="216" t="s">
        <v>96</v>
      </c>
      <c r="D196" s="261">
        <f>'пр.12 вед. 19'!G721</f>
        <v>6124.5999999999995</v>
      </c>
      <c r="E196" s="261">
        <f>'пр.12 вед. 19'!H721</f>
        <v>6124.5999999999995</v>
      </c>
    </row>
    <row r="197" spans="1:5" s="115" customFormat="1" ht="15.75" customHeight="1" x14ac:dyDescent="0.3">
      <c r="A197" s="136" t="s">
        <v>389</v>
      </c>
      <c r="B197" s="268" t="s">
        <v>390</v>
      </c>
      <c r="C197" s="214"/>
      <c r="D197" s="260">
        <f>D198</f>
        <v>58060</v>
      </c>
      <c r="E197" s="260">
        <f>E198</f>
        <v>27561.000000000004</v>
      </c>
    </row>
    <row r="198" spans="1:5" ht="15.75" customHeight="1" x14ac:dyDescent="0.25">
      <c r="A198" s="133" t="s">
        <v>391</v>
      </c>
      <c r="B198" s="269" t="s">
        <v>392</v>
      </c>
      <c r="C198" s="216"/>
      <c r="D198" s="261">
        <f>D199+D200+D201+D211+D203+D204+D206+D207+D208+D205+D209+D202+D210</f>
        <v>58060</v>
      </c>
      <c r="E198" s="261">
        <f>E199+E200+E201+E211+E203+E204+E206+E207+E208+E205+E209+E202+E210</f>
        <v>27561.000000000004</v>
      </c>
    </row>
    <row r="199" spans="1:5" ht="31.95" customHeight="1" x14ac:dyDescent="0.25">
      <c r="A199" s="169" t="s">
        <v>393</v>
      </c>
      <c r="B199" s="135" t="s">
        <v>795</v>
      </c>
      <c r="C199" s="216" t="s">
        <v>96</v>
      </c>
      <c r="D199" s="261">
        <f>'пр.12 вед. 19'!G604</f>
        <v>18776.000000000004</v>
      </c>
      <c r="E199" s="261">
        <f>'пр.12 вед. 19'!H604</f>
        <v>18776.000000000004</v>
      </c>
    </row>
    <row r="200" spans="1:5" ht="15.75" customHeight="1" x14ac:dyDescent="0.25">
      <c r="A200" s="169" t="s">
        <v>371</v>
      </c>
      <c r="B200" s="135" t="s">
        <v>794</v>
      </c>
      <c r="C200" s="216" t="s">
        <v>96</v>
      </c>
      <c r="D200" s="261">
        <f>'пр.12 вед. 19'!G606</f>
        <v>1878</v>
      </c>
      <c r="E200" s="261">
        <f>'пр.12 вед. 19'!H606</f>
        <v>1878</v>
      </c>
    </row>
    <row r="201" spans="1:5" ht="31.95" customHeight="1" x14ac:dyDescent="0.25">
      <c r="A201" s="169" t="s">
        <v>277</v>
      </c>
      <c r="B201" s="135" t="s">
        <v>793</v>
      </c>
      <c r="C201" s="216" t="s">
        <v>96</v>
      </c>
      <c r="D201" s="261">
        <f>'пр.12 вед. 19'!G608</f>
        <v>3885.7</v>
      </c>
      <c r="E201" s="261">
        <f>'пр.12 вед. 19'!H608</f>
        <v>3885.7</v>
      </c>
    </row>
    <row r="202" spans="1:5" ht="31.95" customHeight="1" x14ac:dyDescent="0.25">
      <c r="A202" s="262" t="s">
        <v>169</v>
      </c>
      <c r="B202" s="263" t="s">
        <v>792</v>
      </c>
      <c r="C202" s="216" t="s">
        <v>96</v>
      </c>
      <c r="D202" s="261">
        <f>'пр.12 вед. 19'!G610</f>
        <v>128</v>
      </c>
      <c r="E202" s="261">
        <f>'пр.12 вед. 19'!H610</f>
        <v>128</v>
      </c>
    </row>
    <row r="203" spans="1:5" ht="15.75" customHeight="1" x14ac:dyDescent="0.25">
      <c r="A203" s="169" t="s">
        <v>374</v>
      </c>
      <c r="B203" s="135" t="s">
        <v>394</v>
      </c>
      <c r="C203" s="216" t="s">
        <v>96</v>
      </c>
      <c r="D203" s="261">
        <f>'пр.12 вед. 19'!G613</f>
        <v>1.0999999999999999</v>
      </c>
      <c r="E203" s="261">
        <f>'пр.12 вед. 19'!H613</f>
        <v>0</v>
      </c>
    </row>
    <row r="204" spans="1:5" ht="15.75" customHeight="1" x14ac:dyDescent="0.25">
      <c r="A204" s="169" t="s">
        <v>376</v>
      </c>
      <c r="B204" s="135" t="s">
        <v>395</v>
      </c>
      <c r="C204" s="216" t="s">
        <v>96</v>
      </c>
      <c r="D204" s="261">
        <f>'пр.12 вед. 19'!G615</f>
        <v>308.5</v>
      </c>
      <c r="E204" s="261">
        <f>'пр.12 вед. 19'!H615</f>
        <v>0</v>
      </c>
    </row>
    <row r="205" spans="1:5" ht="15.75" customHeight="1" x14ac:dyDescent="0.25">
      <c r="A205" s="169" t="s">
        <v>396</v>
      </c>
      <c r="B205" s="135" t="s">
        <v>397</v>
      </c>
      <c r="C205" s="216" t="s">
        <v>96</v>
      </c>
      <c r="D205" s="261">
        <f>'пр.12 вед. 19'!G617</f>
        <v>192.5</v>
      </c>
      <c r="E205" s="261">
        <f>'пр.12 вед. 19'!H617</f>
        <v>0</v>
      </c>
    </row>
    <row r="206" spans="1:5" ht="15.75" customHeight="1" x14ac:dyDescent="0.25">
      <c r="A206" s="168" t="s">
        <v>153</v>
      </c>
      <c r="B206" s="264" t="s">
        <v>398</v>
      </c>
      <c r="C206" s="216" t="s">
        <v>96</v>
      </c>
      <c r="D206" s="261">
        <f>'пр.12 вед. 19'!G619</f>
        <v>28</v>
      </c>
      <c r="E206" s="261">
        <f>'пр.12 вед. 19'!H619</f>
        <v>0</v>
      </c>
    </row>
    <row r="207" spans="1:5" ht="31.95" customHeight="1" x14ac:dyDescent="0.25">
      <c r="A207" s="203" t="s">
        <v>330</v>
      </c>
      <c r="B207" s="135" t="s">
        <v>399</v>
      </c>
      <c r="C207" s="216" t="s">
        <v>96</v>
      </c>
      <c r="D207" s="261">
        <f>'пр.12 вед. 19'!G622</f>
        <v>29713.199999999997</v>
      </c>
      <c r="E207" s="261">
        <f>'пр.12 вед. 19'!H622</f>
        <v>0</v>
      </c>
    </row>
    <row r="208" spans="1:5" ht="15.75" customHeight="1" x14ac:dyDescent="0.25">
      <c r="A208" s="169" t="s">
        <v>400</v>
      </c>
      <c r="B208" s="135" t="s">
        <v>401</v>
      </c>
      <c r="C208" s="216" t="s">
        <v>96</v>
      </c>
      <c r="D208" s="261">
        <f>'пр.12 вед. 19'!G624</f>
        <v>255</v>
      </c>
      <c r="E208" s="261">
        <f>'пр.12 вед. 19'!H624</f>
        <v>0</v>
      </c>
    </row>
    <row r="209" spans="1:5" ht="15.75" customHeight="1" x14ac:dyDescent="0.25">
      <c r="A209" s="169" t="s">
        <v>386</v>
      </c>
      <c r="B209" s="135" t="s">
        <v>789</v>
      </c>
      <c r="C209" s="216" t="s">
        <v>96</v>
      </c>
      <c r="D209" s="261">
        <f>'пр.12 вед. 19'!G626</f>
        <v>723.2</v>
      </c>
      <c r="E209" s="261">
        <f>'пр.12 вед. 19'!H626</f>
        <v>722.5</v>
      </c>
    </row>
    <row r="210" spans="1:5" ht="15.75" customHeight="1" x14ac:dyDescent="0.25">
      <c r="A210" s="169" t="s">
        <v>171</v>
      </c>
      <c r="B210" s="135" t="s">
        <v>402</v>
      </c>
      <c r="C210" s="216" t="s">
        <v>96</v>
      </c>
      <c r="D210" s="261">
        <f>'пр.12 вед. 19'!G629</f>
        <v>0</v>
      </c>
      <c r="E210" s="261">
        <f>'пр.12 вед. 19'!H629</f>
        <v>0</v>
      </c>
    </row>
    <row r="211" spans="1:5" ht="63" customHeight="1" x14ac:dyDescent="0.25">
      <c r="A211" s="169" t="s">
        <v>268</v>
      </c>
      <c r="B211" s="135" t="s">
        <v>403</v>
      </c>
      <c r="C211" s="216" t="s">
        <v>96</v>
      </c>
      <c r="D211" s="261">
        <f>'пр.12 вед. 19'!G726</f>
        <v>2170.8000000000002</v>
      </c>
      <c r="E211" s="261">
        <f>'пр.12 вед. 19'!H726</f>
        <v>2170.8000000000002</v>
      </c>
    </row>
    <row r="212" spans="1:5" s="115" customFormat="1" ht="15.75" customHeight="1" x14ac:dyDescent="0.3">
      <c r="A212" s="136" t="s">
        <v>404</v>
      </c>
      <c r="B212" s="214" t="s">
        <v>405</v>
      </c>
      <c r="C212" s="214"/>
      <c r="D212" s="260">
        <f>D213</f>
        <v>463038.89999999997</v>
      </c>
      <c r="E212" s="260">
        <f>E213</f>
        <v>420679.1</v>
      </c>
    </row>
    <row r="213" spans="1:5" ht="15.75" customHeight="1" x14ac:dyDescent="0.25">
      <c r="A213" s="133" t="s">
        <v>406</v>
      </c>
      <c r="B213" s="216" t="s">
        <v>407</v>
      </c>
      <c r="C213" s="216"/>
      <c r="D213" s="261">
        <f>D214+D215+D216+D217+D218+D219+D220+D221+D223+D224+D225+D226+D227+D228+D229+D230+D231+D232+D233+D234+D222+D235</f>
        <v>463038.89999999997</v>
      </c>
      <c r="E213" s="261">
        <f>E214+E215+E216+E217+E218+E219+E220+E221+E223+E224+E225+E226+E227+E228+E229+E230+E231+E232+E233+E234+E222+E235</f>
        <v>420679.1</v>
      </c>
    </row>
    <row r="214" spans="1:5" ht="15.75" customHeight="1" x14ac:dyDescent="0.25">
      <c r="A214" s="133" t="s">
        <v>313</v>
      </c>
      <c r="B214" s="200" t="s">
        <v>408</v>
      </c>
      <c r="C214" s="216" t="s">
        <v>96</v>
      </c>
      <c r="D214" s="261">
        <f>'пр.12 вед. 19'!G531</f>
        <v>17304.7</v>
      </c>
      <c r="E214" s="261">
        <f>'пр.12 вед. 19'!H531</f>
        <v>17304.7</v>
      </c>
    </row>
    <row r="215" spans="1:5" ht="15.75" customHeight="1" x14ac:dyDescent="0.25">
      <c r="A215" s="169" t="s">
        <v>371</v>
      </c>
      <c r="B215" s="135" t="s">
        <v>800</v>
      </c>
      <c r="C215" s="216" t="s">
        <v>96</v>
      </c>
      <c r="D215" s="261">
        <f>'пр.12 вед. 19'!G534</f>
        <v>22688.799999999999</v>
      </c>
      <c r="E215" s="261">
        <f>'пр.12 вед. 19'!H534</f>
        <v>22688.799999999999</v>
      </c>
    </row>
    <row r="216" spans="1:5" ht="47.3" customHeight="1" x14ac:dyDescent="0.25">
      <c r="A216" s="169" t="s">
        <v>409</v>
      </c>
      <c r="B216" s="135" t="s">
        <v>410</v>
      </c>
      <c r="C216" s="216" t="s">
        <v>96</v>
      </c>
      <c r="D216" s="261">
        <f>'пр.12 вед. 19'!G537</f>
        <v>302950.39999999997</v>
      </c>
      <c r="E216" s="261">
        <f>'пр.12 вед. 19'!H537</f>
        <v>302950.39999999997</v>
      </c>
    </row>
    <row r="217" spans="1:5" ht="47.3" customHeight="1" x14ac:dyDescent="0.25">
      <c r="A217" s="169" t="s">
        <v>411</v>
      </c>
      <c r="B217" s="135" t="s">
        <v>412</v>
      </c>
      <c r="C217" s="216" t="s">
        <v>96</v>
      </c>
      <c r="D217" s="261">
        <f>'пр.12 вед. 19'!G540</f>
        <v>8003.9</v>
      </c>
      <c r="E217" s="261">
        <f>'пр.12 вед. 19'!H540</f>
        <v>8003.9</v>
      </c>
    </row>
    <row r="218" spans="1:5" ht="15.75" customHeight="1" x14ac:dyDescent="0.25">
      <c r="A218" s="182" t="s">
        <v>313</v>
      </c>
      <c r="B218" s="200" t="s">
        <v>413</v>
      </c>
      <c r="C218" s="216" t="s">
        <v>96</v>
      </c>
      <c r="D218" s="261">
        <f>'пр.12 вед. 19'!G543</f>
        <v>174.8</v>
      </c>
      <c r="E218" s="261">
        <f>'пр.12 вед. 19'!H543</f>
        <v>174.8</v>
      </c>
    </row>
    <row r="219" spans="1:5" ht="15.75" customHeight="1" x14ac:dyDescent="0.25">
      <c r="A219" s="182" t="s">
        <v>414</v>
      </c>
      <c r="B219" s="200" t="s">
        <v>415</v>
      </c>
      <c r="C219" s="216" t="s">
        <v>96</v>
      </c>
      <c r="D219" s="261">
        <f>'пр.12 вед. 19'!G547</f>
        <v>45.000000000000007</v>
      </c>
      <c r="E219" s="261">
        <f>'пр.12 вед. 19'!H547</f>
        <v>45.000000000000007</v>
      </c>
    </row>
    <row r="220" spans="1:5" ht="15.75" customHeight="1" x14ac:dyDescent="0.25">
      <c r="A220" s="169" t="s">
        <v>374</v>
      </c>
      <c r="B220" s="270" t="s">
        <v>416</v>
      </c>
      <c r="C220" s="216" t="s">
        <v>96</v>
      </c>
      <c r="D220" s="261">
        <f>'пр.12 вед. 19'!G550</f>
        <v>4787.1000000000004</v>
      </c>
      <c r="E220" s="261">
        <f>'пр.12 вед. 19'!H550</f>
        <v>0</v>
      </c>
    </row>
    <row r="221" spans="1:5" ht="15.75" customHeight="1" x14ac:dyDescent="0.25">
      <c r="A221" s="169" t="s">
        <v>376</v>
      </c>
      <c r="B221" s="264" t="s">
        <v>417</v>
      </c>
      <c r="C221" s="216" t="s">
        <v>96</v>
      </c>
      <c r="D221" s="261">
        <f>'пр.12 вед. 19'!G553</f>
        <v>1215.5</v>
      </c>
      <c r="E221" s="261">
        <f>'пр.12 вед. 19'!H553</f>
        <v>0</v>
      </c>
    </row>
    <row r="222" spans="1:5" ht="15.75" customHeight="1" x14ac:dyDescent="0.25">
      <c r="A222" s="169" t="s">
        <v>378</v>
      </c>
      <c r="B222" s="259" t="s">
        <v>418</v>
      </c>
      <c r="C222" s="216" t="s">
        <v>96</v>
      </c>
      <c r="D222" s="261">
        <f>'пр.12 вед. 19'!G556</f>
        <v>742.5</v>
      </c>
      <c r="E222" s="261">
        <f>'пр.12 вед. 19'!H556</f>
        <v>0</v>
      </c>
    </row>
    <row r="223" spans="1:5" ht="15.75" customHeight="1" x14ac:dyDescent="0.25">
      <c r="A223" s="168" t="s">
        <v>153</v>
      </c>
      <c r="B223" s="264" t="s">
        <v>419</v>
      </c>
      <c r="C223" s="216" t="s">
        <v>96</v>
      </c>
      <c r="D223" s="261">
        <f>'пр.12 вед. 19'!G559</f>
        <v>49.5</v>
      </c>
      <c r="E223" s="261">
        <f>'пр.12 вед. 19'!H559</f>
        <v>0</v>
      </c>
    </row>
    <row r="224" spans="1:5" ht="15.75" customHeight="1" x14ac:dyDescent="0.25">
      <c r="A224" s="156" t="s">
        <v>420</v>
      </c>
      <c r="B224" s="135" t="s">
        <v>421</v>
      </c>
      <c r="C224" s="216" t="s">
        <v>96</v>
      </c>
      <c r="D224" s="261">
        <f>'пр.12 вед. 19'!G563</f>
        <v>25102.699999999997</v>
      </c>
      <c r="E224" s="261">
        <f>'пр.12 вед. 19'!H563</f>
        <v>0</v>
      </c>
    </row>
    <row r="225" spans="1:5" ht="15.75" customHeight="1" x14ac:dyDescent="0.25">
      <c r="A225" s="169" t="s">
        <v>422</v>
      </c>
      <c r="B225" s="135" t="s">
        <v>423</v>
      </c>
      <c r="C225" s="216" t="s">
        <v>96</v>
      </c>
      <c r="D225" s="261">
        <f>'пр.12 вед. 19'!G567</f>
        <v>24</v>
      </c>
      <c r="E225" s="261">
        <f>'пр.12 вед. 19'!H567</f>
        <v>0</v>
      </c>
    </row>
    <row r="226" spans="1:5" ht="15.75" customHeight="1" x14ac:dyDescent="0.25">
      <c r="A226" s="169" t="s">
        <v>424</v>
      </c>
      <c r="B226" s="135" t="s">
        <v>425</v>
      </c>
      <c r="C226" s="216" t="s">
        <v>96</v>
      </c>
      <c r="D226" s="261">
        <f>'пр.12 вед. 19'!G569</f>
        <v>1682.2</v>
      </c>
      <c r="E226" s="261">
        <f>'пр.12 вед. 19'!H569</f>
        <v>0</v>
      </c>
    </row>
    <row r="227" spans="1:5" ht="31.95" customHeight="1" x14ac:dyDescent="0.25">
      <c r="A227" s="169" t="s">
        <v>426</v>
      </c>
      <c r="B227" s="135" t="s">
        <v>427</v>
      </c>
      <c r="C227" s="216" t="s">
        <v>96</v>
      </c>
      <c r="D227" s="261">
        <f>'пр.12 вед. 19'!G572</f>
        <v>67.000000000000014</v>
      </c>
      <c r="E227" s="261">
        <f>'пр.12 вед. 19'!H572</f>
        <v>0</v>
      </c>
    </row>
    <row r="228" spans="1:5" ht="15.75" customHeight="1" x14ac:dyDescent="0.25">
      <c r="A228" s="169" t="s">
        <v>428</v>
      </c>
      <c r="B228" s="135" t="s">
        <v>429</v>
      </c>
      <c r="C228" s="216" t="s">
        <v>96</v>
      </c>
      <c r="D228" s="261">
        <f>'пр.12 вед. 19'!G575</f>
        <v>14313.2</v>
      </c>
      <c r="E228" s="261">
        <f>'пр.12 вед. 19'!H575</f>
        <v>7156.5999999999995</v>
      </c>
    </row>
    <row r="229" spans="1:5" ht="47.3" customHeight="1" x14ac:dyDescent="0.25">
      <c r="A229" s="207" t="s">
        <v>243</v>
      </c>
      <c r="B229" s="265" t="s">
        <v>430</v>
      </c>
      <c r="C229" s="216" t="s">
        <v>96</v>
      </c>
      <c r="D229" s="261">
        <f>'пр.12 вед. 19'!G578</f>
        <v>7201.5</v>
      </c>
      <c r="E229" s="261">
        <f>'пр.12 вед. 19'!H578</f>
        <v>6839.3</v>
      </c>
    </row>
    <row r="230" spans="1:5" ht="15.75" customHeight="1" x14ac:dyDescent="0.25">
      <c r="A230" s="207" t="s">
        <v>431</v>
      </c>
      <c r="B230" s="265" t="s">
        <v>432</v>
      </c>
      <c r="C230" s="216" t="s">
        <v>96</v>
      </c>
      <c r="D230" s="261">
        <f>'пр.12 вед. 19'!G580</f>
        <v>-3.6415315207705135E-13</v>
      </c>
      <c r="E230" s="261">
        <f>'пр.12 вед. 19'!H580</f>
        <v>0</v>
      </c>
    </row>
    <row r="231" spans="1:5" ht="31.95" customHeight="1" x14ac:dyDescent="0.25">
      <c r="A231" s="169" t="s">
        <v>433</v>
      </c>
      <c r="B231" s="135" t="s">
        <v>434</v>
      </c>
      <c r="C231" s="216" t="s">
        <v>96</v>
      </c>
      <c r="D231" s="261">
        <f>'пр.12 вед. 19'!G582</f>
        <v>2220</v>
      </c>
      <c r="E231" s="261">
        <f>'пр.12 вед. 19'!H582</f>
        <v>1554</v>
      </c>
    </row>
    <row r="232" spans="1:5" ht="15.75" customHeight="1" x14ac:dyDescent="0.25">
      <c r="A232" s="169" t="s">
        <v>386</v>
      </c>
      <c r="B232" s="135" t="s">
        <v>435</v>
      </c>
      <c r="C232" s="216" t="s">
        <v>96</v>
      </c>
      <c r="D232" s="261">
        <f>'пр.12 вед. 19'!G584</f>
        <v>1043.8</v>
      </c>
      <c r="E232" s="261">
        <f>'пр.12 вед. 19'!H584</f>
        <v>1042.8</v>
      </c>
    </row>
    <row r="233" spans="1:5" ht="31.95" customHeight="1" x14ac:dyDescent="0.25">
      <c r="A233" s="169" t="s">
        <v>436</v>
      </c>
      <c r="B233" s="135" t="s">
        <v>437</v>
      </c>
      <c r="C233" s="216" t="s">
        <v>96</v>
      </c>
      <c r="D233" s="261">
        <f>'пр.12 вед. 19'!G587</f>
        <v>8383.1</v>
      </c>
      <c r="E233" s="261">
        <f>'пр.12 вед. 19'!H587</f>
        <v>7963.9</v>
      </c>
    </row>
    <row r="234" spans="1:5" ht="15.75" customHeight="1" x14ac:dyDescent="0.25">
      <c r="A234" s="271" t="s">
        <v>438</v>
      </c>
      <c r="B234" s="157" t="s">
        <v>439</v>
      </c>
      <c r="C234" s="272">
        <v>915</v>
      </c>
      <c r="D234" s="273">
        <f>'пр.12 вед. 19'!G590</f>
        <v>43817.299999999996</v>
      </c>
      <c r="E234" s="273">
        <f>'пр.12 вед. 19'!H590</f>
        <v>43733</v>
      </c>
    </row>
    <row r="235" spans="1:5" ht="15.75" customHeight="1" x14ac:dyDescent="0.25">
      <c r="A235" s="271" t="s">
        <v>171</v>
      </c>
      <c r="B235" s="157" t="s">
        <v>953</v>
      </c>
      <c r="C235" s="272">
        <v>915</v>
      </c>
      <c r="D235" s="273">
        <f>'пр.12 вед. 19'!G593</f>
        <v>1221.9000000000001</v>
      </c>
      <c r="E235" s="273">
        <f>'пр.12 вед. 19'!H593</f>
        <v>1221.9000000000001</v>
      </c>
    </row>
    <row r="236" spans="1:5" s="115" customFormat="1" ht="15.75" customHeight="1" x14ac:dyDescent="0.3">
      <c r="A236" s="164" t="s">
        <v>440</v>
      </c>
      <c r="B236" s="268" t="s">
        <v>441</v>
      </c>
      <c r="C236" s="214"/>
      <c r="D236" s="260">
        <f>D237</f>
        <v>91922.049999999988</v>
      </c>
      <c r="E236" s="260">
        <f>E237</f>
        <v>37411.25</v>
      </c>
    </row>
    <row r="237" spans="1:5" ht="15.75" customHeight="1" x14ac:dyDescent="0.25">
      <c r="A237" s="156" t="s">
        <v>442</v>
      </c>
      <c r="B237" s="274" t="s">
        <v>443</v>
      </c>
      <c r="C237" s="216"/>
      <c r="D237" s="275">
        <f>D239+D241+D242+D243+D244+D245+D246+D247+D248+D249+D238+D240+D250</f>
        <v>91922.049999999988</v>
      </c>
      <c r="E237" s="275">
        <f>E239+E241+E242+E243+E244+E245+E246+E247+E248+E249+E238+E240+E250</f>
        <v>37411.25</v>
      </c>
    </row>
    <row r="238" spans="1:5" ht="15.75" customHeight="1" x14ac:dyDescent="0.25">
      <c r="A238" s="182" t="s">
        <v>371</v>
      </c>
      <c r="B238" s="276" t="s">
        <v>786</v>
      </c>
      <c r="C238" s="216" t="s">
        <v>96</v>
      </c>
      <c r="D238" s="275">
        <f>'пр.12 вед. 19'!G649</f>
        <v>28341</v>
      </c>
      <c r="E238" s="275">
        <f>'пр.12 вед. 19'!H649</f>
        <v>28341</v>
      </c>
    </row>
    <row r="239" spans="1:5" ht="31.95" customHeight="1" x14ac:dyDescent="0.25">
      <c r="A239" s="169" t="s">
        <v>167</v>
      </c>
      <c r="B239" s="264" t="s">
        <v>785</v>
      </c>
      <c r="C239" s="216" t="s">
        <v>96</v>
      </c>
      <c r="D239" s="275">
        <f>'пр.12 вед. 19'!G652</f>
        <v>2778.1499999999996</v>
      </c>
      <c r="E239" s="275">
        <f>'пр.12 вед. 19'!H652</f>
        <v>2778.1500000000005</v>
      </c>
    </row>
    <row r="240" spans="1:5" ht="31.95" customHeight="1" x14ac:dyDescent="0.25">
      <c r="A240" s="262" t="s">
        <v>169</v>
      </c>
      <c r="B240" s="276" t="s">
        <v>784</v>
      </c>
      <c r="C240" s="216" t="s">
        <v>96</v>
      </c>
      <c r="D240" s="275">
        <f>'пр.12 вед. 19'!G655</f>
        <v>501.9</v>
      </c>
      <c r="E240" s="275">
        <f>'пр.12 вед. 19'!H655</f>
        <v>501.9</v>
      </c>
    </row>
    <row r="241" spans="1:5" ht="63" customHeight="1" x14ac:dyDescent="0.25">
      <c r="A241" s="169" t="s">
        <v>444</v>
      </c>
      <c r="B241" s="264" t="s">
        <v>445</v>
      </c>
      <c r="C241" s="216" t="s">
        <v>96</v>
      </c>
      <c r="D241" s="275">
        <f>'пр.12 вед. 19'!G658</f>
        <v>120.1</v>
      </c>
      <c r="E241" s="275">
        <f>'пр.12 вед. 19'!H658</f>
        <v>120.1</v>
      </c>
    </row>
    <row r="242" spans="1:5" ht="15.75" customHeight="1" x14ac:dyDescent="0.25">
      <c r="A242" s="156" t="s">
        <v>145</v>
      </c>
      <c r="B242" s="270" t="s">
        <v>446</v>
      </c>
      <c r="C242" s="216" t="s">
        <v>96</v>
      </c>
      <c r="D242" s="275">
        <f>'пр.12 вед. 19'!G663</f>
        <v>3977.1</v>
      </c>
      <c r="E242" s="275">
        <f>'пр.12 вед. 19'!H663</f>
        <v>0</v>
      </c>
    </row>
    <row r="243" spans="1:5" ht="15.75" customHeight="1" x14ac:dyDescent="0.25">
      <c r="A243" s="169" t="s">
        <v>374</v>
      </c>
      <c r="B243" s="264" t="s">
        <v>447</v>
      </c>
      <c r="C243" s="216" t="s">
        <v>96</v>
      </c>
      <c r="D243" s="275">
        <f>'пр.12 вед. 19'!G668</f>
        <v>4.4000000000000004</v>
      </c>
      <c r="E243" s="275">
        <f>'пр.12 вед. 19'!H668</f>
        <v>0</v>
      </c>
    </row>
    <row r="244" spans="1:5" ht="31.95" customHeight="1" x14ac:dyDescent="0.25">
      <c r="A244" s="169" t="s">
        <v>448</v>
      </c>
      <c r="B244" s="264" t="s">
        <v>449</v>
      </c>
      <c r="C244" s="216" t="s">
        <v>96</v>
      </c>
      <c r="D244" s="275">
        <f>'пр.12 вед. 19'!G671</f>
        <v>14104.5</v>
      </c>
      <c r="E244" s="275">
        <f>'пр.12 вед. 19'!H671</f>
        <v>0</v>
      </c>
    </row>
    <row r="245" spans="1:5" ht="31.95" customHeight="1" x14ac:dyDescent="0.25">
      <c r="A245" s="169" t="s">
        <v>352</v>
      </c>
      <c r="B245" s="264" t="s">
        <v>450</v>
      </c>
      <c r="C245" s="216" t="s">
        <v>96</v>
      </c>
      <c r="D245" s="275">
        <f>'пр.12 вед. 19'!G678</f>
        <v>15410.899999999998</v>
      </c>
      <c r="E245" s="275">
        <f>'пр.12 вед. 19'!H678</f>
        <v>0</v>
      </c>
    </row>
    <row r="246" spans="1:5" ht="15.75" customHeight="1" x14ac:dyDescent="0.25">
      <c r="A246" s="168" t="s">
        <v>451</v>
      </c>
      <c r="B246" s="270" t="s">
        <v>452</v>
      </c>
      <c r="C246" s="216" t="s">
        <v>96</v>
      </c>
      <c r="D246" s="275">
        <f>'пр.12 вед. 19'!G681</f>
        <v>301</v>
      </c>
      <c r="E246" s="275">
        <f>'пр.12 вед. 19'!H681</f>
        <v>0</v>
      </c>
    </row>
    <row r="247" spans="1:5" ht="15.75" customHeight="1" x14ac:dyDescent="0.25">
      <c r="A247" s="169" t="s">
        <v>453</v>
      </c>
      <c r="B247" s="264" t="s">
        <v>454</v>
      </c>
      <c r="C247" s="216" t="s">
        <v>96</v>
      </c>
      <c r="D247" s="275">
        <f>'пр.12 вед. 19'!G686</f>
        <v>20460.200000000004</v>
      </c>
      <c r="E247" s="275">
        <f>'пр.12 вед. 19'!H686</f>
        <v>0</v>
      </c>
    </row>
    <row r="248" spans="1:5" ht="15.75" customHeight="1" x14ac:dyDescent="0.25">
      <c r="A248" s="169" t="s">
        <v>455</v>
      </c>
      <c r="B248" s="270" t="s">
        <v>456</v>
      </c>
      <c r="C248" s="216" t="s">
        <v>96</v>
      </c>
      <c r="D248" s="275">
        <f>'пр.12 вед. 19'!G689</f>
        <v>74.599999999999994</v>
      </c>
      <c r="E248" s="275">
        <f>'пр.12 вед. 19'!H689</f>
        <v>0</v>
      </c>
    </row>
    <row r="249" spans="1:5" ht="31.95" customHeight="1" x14ac:dyDescent="0.25">
      <c r="A249" s="169" t="s">
        <v>436</v>
      </c>
      <c r="B249" s="270" t="s">
        <v>457</v>
      </c>
      <c r="C249" s="216" t="s">
        <v>96</v>
      </c>
      <c r="D249" s="275">
        <f>'пр.12 вед. 19'!G693</f>
        <v>2760.6000000000013</v>
      </c>
      <c r="E249" s="275">
        <f>'пр.12 вед. 19'!H693</f>
        <v>2628.1000000000004</v>
      </c>
    </row>
    <row r="250" spans="1:5" ht="31.95" customHeight="1" x14ac:dyDescent="0.25">
      <c r="A250" s="169" t="s">
        <v>171</v>
      </c>
      <c r="B250" s="270" t="s">
        <v>458</v>
      </c>
      <c r="C250" s="216" t="s">
        <v>96</v>
      </c>
      <c r="D250" s="275">
        <f>'пр.12 вед. 19'!G696</f>
        <v>3087.6000000000004</v>
      </c>
      <c r="E250" s="275">
        <f>'пр.12 вед. 19'!H696</f>
        <v>3042</v>
      </c>
    </row>
    <row r="251" spans="1:5" s="115" customFormat="1" ht="15.75" customHeight="1" x14ac:dyDescent="0.3">
      <c r="A251" s="136" t="s">
        <v>459</v>
      </c>
      <c r="B251" s="214" t="s">
        <v>460</v>
      </c>
      <c r="C251" s="214"/>
      <c r="D251" s="260">
        <f>D252</f>
        <v>7863.6</v>
      </c>
      <c r="E251" s="260">
        <f>E252</f>
        <v>7863.6</v>
      </c>
    </row>
    <row r="252" spans="1:5" ht="15.75" customHeight="1" x14ac:dyDescent="0.25">
      <c r="A252" s="133" t="s">
        <v>461</v>
      </c>
      <c r="B252" s="216" t="s">
        <v>462</v>
      </c>
      <c r="C252" s="216"/>
      <c r="D252" s="261">
        <f>D253+D254+D255+D256</f>
        <v>7863.6</v>
      </c>
      <c r="E252" s="261">
        <f>E253+E254+E255+E256</f>
        <v>7863.6</v>
      </c>
    </row>
    <row r="253" spans="1:5" ht="78.75" customHeight="1" x14ac:dyDescent="0.25">
      <c r="A253" s="169" t="s">
        <v>463</v>
      </c>
      <c r="B253" s="135" t="s">
        <v>464</v>
      </c>
      <c r="C253" s="216" t="s">
        <v>96</v>
      </c>
      <c r="D253" s="261">
        <f>'пр.12 вед. 19'!G636</f>
        <v>4679.3</v>
      </c>
      <c r="E253" s="261">
        <f>'пр.12 вед. 19'!H636</f>
        <v>4679.3</v>
      </c>
    </row>
    <row r="254" spans="1:5" ht="15.75" customHeight="1" x14ac:dyDescent="0.25">
      <c r="A254" s="169" t="s">
        <v>465</v>
      </c>
      <c r="B254" s="135" t="s">
        <v>466</v>
      </c>
      <c r="C254" s="216" t="s">
        <v>96</v>
      </c>
      <c r="D254" s="261">
        <f>'пр.12 вед. 19'!G641</f>
        <v>3068.1000000000004</v>
      </c>
      <c r="E254" s="261">
        <f>'пр.12 вед. 19'!H641</f>
        <v>3068.1000000000004</v>
      </c>
    </row>
    <row r="255" spans="1:5" ht="31.95" customHeight="1" x14ac:dyDescent="0.25">
      <c r="A255" s="133" t="s">
        <v>467</v>
      </c>
      <c r="B255" s="135" t="s">
        <v>468</v>
      </c>
      <c r="C255" s="216" t="s">
        <v>96</v>
      </c>
      <c r="D255" s="261">
        <f>'пр.12 вед. 19'!G702</f>
        <v>70.2</v>
      </c>
      <c r="E255" s="261">
        <f>'пр.12 вед. 19'!H702</f>
        <v>70.2</v>
      </c>
    </row>
    <row r="256" spans="1:5" ht="31.95" customHeight="1" x14ac:dyDescent="0.25">
      <c r="A256" s="133" t="s">
        <v>469</v>
      </c>
      <c r="B256" s="135" t="s">
        <v>470</v>
      </c>
      <c r="C256" s="216" t="s">
        <v>96</v>
      </c>
      <c r="D256" s="261">
        <f>'пр.12 вед. 19'!G706</f>
        <v>46</v>
      </c>
      <c r="E256" s="261">
        <f>'пр.12 вед. 19'!H706</f>
        <v>46</v>
      </c>
    </row>
    <row r="257" spans="1:5" s="115" customFormat="1" ht="15.75" customHeight="1" x14ac:dyDescent="0.3">
      <c r="A257" s="277" t="s">
        <v>356</v>
      </c>
      <c r="B257" s="278" t="s">
        <v>471</v>
      </c>
      <c r="C257" s="214"/>
      <c r="D257" s="260">
        <f t="shared" ref="D257:E259" si="1">D258</f>
        <v>13</v>
      </c>
      <c r="E257" s="260">
        <f>E258</f>
        <v>0</v>
      </c>
    </row>
    <row r="258" spans="1:5" ht="15.75" customHeight="1" x14ac:dyDescent="0.25">
      <c r="A258" s="169" t="s">
        <v>472</v>
      </c>
      <c r="B258" s="135" t="s">
        <v>473</v>
      </c>
      <c r="C258" s="216"/>
      <c r="D258" s="261">
        <f t="shared" si="1"/>
        <v>13</v>
      </c>
      <c r="E258" s="261">
        <f t="shared" si="1"/>
        <v>0</v>
      </c>
    </row>
    <row r="259" spans="1:5" ht="15.75" customHeight="1" x14ac:dyDescent="0.25">
      <c r="A259" s="169" t="s">
        <v>474</v>
      </c>
      <c r="B259" s="135" t="s">
        <v>475</v>
      </c>
      <c r="C259" s="216"/>
      <c r="D259" s="261">
        <f t="shared" si="1"/>
        <v>13</v>
      </c>
      <c r="E259" s="261">
        <f t="shared" si="1"/>
        <v>0</v>
      </c>
    </row>
    <row r="260" spans="1:5" ht="15.75" customHeight="1" x14ac:dyDescent="0.25">
      <c r="A260" s="279" t="s">
        <v>356</v>
      </c>
      <c r="B260" s="135" t="s">
        <v>476</v>
      </c>
      <c r="C260" s="216" t="s">
        <v>96</v>
      </c>
      <c r="D260" s="261">
        <f>'пр.12 вед. 19'!G713</f>
        <v>13</v>
      </c>
      <c r="E260" s="261">
        <f>'пр.12 вед. 19'!H713</f>
        <v>0</v>
      </c>
    </row>
    <row r="261" spans="1:5" s="115" customFormat="1" ht="15.75" customHeight="1" x14ac:dyDescent="0.3">
      <c r="A261" s="280" t="s">
        <v>477</v>
      </c>
      <c r="B261" s="214" t="s">
        <v>478</v>
      </c>
      <c r="C261" s="214"/>
      <c r="D261" s="260">
        <f>D262</f>
        <v>450</v>
      </c>
      <c r="E261" s="260">
        <f>E262</f>
        <v>0</v>
      </c>
    </row>
    <row r="262" spans="1:5" ht="31.95" customHeight="1" x14ac:dyDescent="0.25">
      <c r="A262" s="133" t="s">
        <v>479</v>
      </c>
      <c r="B262" s="216" t="s">
        <v>480</v>
      </c>
      <c r="C262" s="216"/>
      <c r="D262" s="261">
        <f>D263+D264</f>
        <v>450</v>
      </c>
      <c r="E262" s="261">
        <f>E263+E264</f>
        <v>0</v>
      </c>
    </row>
    <row r="263" spans="1:5" ht="15.75" customHeight="1" x14ac:dyDescent="0.25">
      <c r="A263" s="133" t="s">
        <v>381</v>
      </c>
      <c r="B263" s="216" t="s">
        <v>481</v>
      </c>
      <c r="C263" s="216" t="s">
        <v>96</v>
      </c>
      <c r="D263" s="261">
        <f>'пр.12 вед. 19'!G518</f>
        <v>50</v>
      </c>
      <c r="E263" s="261">
        <f>'пр.12 вед. 19'!H518</f>
        <v>0</v>
      </c>
    </row>
    <row r="264" spans="1:5" ht="15.75" customHeight="1" x14ac:dyDescent="0.25">
      <c r="A264" s="133" t="s">
        <v>420</v>
      </c>
      <c r="B264" s="216" t="s">
        <v>482</v>
      </c>
      <c r="C264" s="216" t="s">
        <v>96</v>
      </c>
      <c r="D264" s="261">
        <f>'пр.12 вед. 19'!G598</f>
        <v>400</v>
      </c>
      <c r="E264" s="261">
        <f>'пр.12 вед. 19'!H598</f>
        <v>0</v>
      </c>
    </row>
    <row r="265" spans="1:5" s="110" customFormat="1" ht="31.95" customHeight="1" x14ac:dyDescent="0.25">
      <c r="A265" s="281" t="s">
        <v>483</v>
      </c>
      <c r="B265" s="282" t="s">
        <v>484</v>
      </c>
      <c r="C265" s="283"/>
      <c r="D265" s="114">
        <f>D266+D284+D292</f>
        <v>42282.859999999993</v>
      </c>
      <c r="E265" s="114">
        <f>E266+E284+E292</f>
        <v>12437.999999999998</v>
      </c>
    </row>
    <row r="266" spans="1:5" s="115" customFormat="1" ht="15.75" customHeight="1" x14ac:dyDescent="0.3">
      <c r="A266" s="284" t="s">
        <v>485</v>
      </c>
      <c r="B266" s="125" t="s">
        <v>486</v>
      </c>
      <c r="C266" s="285"/>
      <c r="D266" s="127">
        <f>D267+D277+D282</f>
        <v>31475.899999999994</v>
      </c>
      <c r="E266" s="127">
        <f>E267+E277+E282</f>
        <v>11528.499999999998</v>
      </c>
    </row>
    <row r="267" spans="1:5" ht="15.75" customHeight="1" x14ac:dyDescent="0.25">
      <c r="A267" s="286" t="s">
        <v>487</v>
      </c>
      <c r="B267" s="129" t="s">
        <v>488</v>
      </c>
      <c r="C267" s="287"/>
      <c r="D267" s="121">
        <f>D268+D269+D271+D272+D273+D274+D275+D270+D276</f>
        <v>28863.099999999995</v>
      </c>
      <c r="E267" s="121">
        <f>E268+E269+E271+E272+E273+E274+E275+E270+E276</f>
        <v>11528.499999999998</v>
      </c>
    </row>
    <row r="268" spans="1:5" ht="15.75" customHeight="1" x14ac:dyDescent="0.25">
      <c r="A268" s="288" t="s">
        <v>489</v>
      </c>
      <c r="B268" s="185" t="s">
        <v>646</v>
      </c>
      <c r="C268" s="287" t="s">
        <v>491</v>
      </c>
      <c r="D268" s="121">
        <f>'пр.12 вед. 19'!G1106</f>
        <v>8184</v>
      </c>
      <c r="E268" s="121">
        <f>'пр.12 вед. 19'!H1106</f>
        <v>8184</v>
      </c>
    </row>
    <row r="269" spans="1:5" ht="31.95" customHeight="1" x14ac:dyDescent="0.25">
      <c r="A269" s="288" t="s">
        <v>167</v>
      </c>
      <c r="B269" s="185" t="s">
        <v>622</v>
      </c>
      <c r="C269" s="287" t="s">
        <v>491</v>
      </c>
      <c r="D269" s="121">
        <f>'пр.12 вед. 19'!G1109+'пр.12 вед. 19'!G1157</f>
        <v>1841.9</v>
      </c>
      <c r="E269" s="121">
        <f>'пр.12 вед. 19'!H1109+'пр.12 вед. 19'!H1157</f>
        <v>1841.9</v>
      </c>
    </row>
    <row r="270" spans="1:5" ht="31.95" customHeight="1" x14ac:dyDescent="0.25">
      <c r="A270" s="193" t="s">
        <v>169</v>
      </c>
      <c r="B270" s="183" t="s">
        <v>621</v>
      </c>
      <c r="C270" s="287" t="s">
        <v>491</v>
      </c>
      <c r="D270" s="121">
        <f>'пр.12 вед. 19'!G1114+'пр.12 вед. 19'!G1160</f>
        <v>39.299999999999997</v>
      </c>
      <c r="E270" s="121">
        <f>'пр.12 вед. 19'!H1114+'пр.12 вед. 19'!H1160</f>
        <v>39.299999999999997</v>
      </c>
    </row>
    <row r="271" spans="1:5" ht="63" customHeight="1" x14ac:dyDescent="0.25">
      <c r="A271" s="241" t="s">
        <v>268</v>
      </c>
      <c r="B271" s="185" t="s">
        <v>494</v>
      </c>
      <c r="C271" s="287" t="s">
        <v>491</v>
      </c>
      <c r="D271" s="121">
        <f>'пр.12 вед. 19'!G1077</f>
        <v>740</v>
      </c>
      <c r="E271" s="121">
        <f>'пр.12 вед. 19'!H1077</f>
        <v>740</v>
      </c>
    </row>
    <row r="272" spans="1:5" ht="15.75" customHeight="1" x14ac:dyDescent="0.25">
      <c r="A272" s="240" t="s">
        <v>151</v>
      </c>
      <c r="B272" s="289" t="s">
        <v>495</v>
      </c>
      <c r="C272" s="287" t="s">
        <v>491</v>
      </c>
      <c r="D272" s="121">
        <f>'пр.12 вед. 19'!G1096</f>
        <v>93.399999999999991</v>
      </c>
      <c r="E272" s="121">
        <f>'пр.12 вед. 19'!H1096</f>
        <v>0</v>
      </c>
    </row>
    <row r="273" spans="1:5" ht="15.75" customHeight="1" x14ac:dyDescent="0.25">
      <c r="A273" s="240" t="s">
        <v>496</v>
      </c>
      <c r="B273" s="290" t="s">
        <v>497</v>
      </c>
      <c r="C273" s="287" t="s">
        <v>491</v>
      </c>
      <c r="D273" s="121">
        <f>'пр.12 вед. 19'!G1098</f>
        <v>36</v>
      </c>
      <c r="E273" s="121">
        <f>'пр.12 вед. 19'!H1098</f>
        <v>0</v>
      </c>
    </row>
    <row r="274" spans="1:5" ht="15.75" customHeight="1" x14ac:dyDescent="0.25">
      <c r="A274" s="240" t="s">
        <v>153</v>
      </c>
      <c r="B274" s="290" t="s">
        <v>498</v>
      </c>
      <c r="C274" s="287" t="s">
        <v>491</v>
      </c>
      <c r="D274" s="121">
        <f>'пр.12 вед. 19'!G1100</f>
        <v>4.5</v>
      </c>
      <c r="E274" s="121">
        <f>'пр.12 вед. 19'!H1100</f>
        <v>0</v>
      </c>
    </row>
    <row r="275" spans="1:5" ht="31.95" customHeight="1" x14ac:dyDescent="0.25">
      <c r="A275" s="288" t="s">
        <v>499</v>
      </c>
      <c r="B275" s="185" t="s">
        <v>500</v>
      </c>
      <c r="C275" s="287" t="s">
        <v>491</v>
      </c>
      <c r="D275" s="121">
        <f>'пр.12 вед. 19'!G1103</f>
        <v>17199.199999999997</v>
      </c>
      <c r="E275" s="121">
        <f>'пр.12 вед. 19'!H1103</f>
        <v>0</v>
      </c>
    </row>
    <row r="276" spans="1:5" ht="31.95" customHeight="1" x14ac:dyDescent="0.25">
      <c r="A276" s="233" t="s">
        <v>281</v>
      </c>
      <c r="B276" s="183" t="s">
        <v>501</v>
      </c>
      <c r="C276" s="287" t="s">
        <v>491</v>
      </c>
      <c r="D276" s="121">
        <f>'пр.12 вед. 19'!G1112</f>
        <v>724.8</v>
      </c>
      <c r="E276" s="121">
        <f>'пр.12 вед. 19'!H1112</f>
        <v>723.30000000000007</v>
      </c>
    </row>
    <row r="277" spans="1:5" ht="15.75" customHeight="1" x14ac:dyDescent="0.25">
      <c r="A277" s="130" t="s">
        <v>502</v>
      </c>
      <c r="B277" s="185" t="s">
        <v>503</v>
      </c>
      <c r="C277" s="287"/>
      <c r="D277" s="121">
        <f>D278+D279+D280+D281</f>
        <v>1216.8</v>
      </c>
      <c r="E277" s="121">
        <f>E278+E279+E280+E281</f>
        <v>0</v>
      </c>
    </row>
    <row r="278" spans="1:5" ht="15.75" customHeight="1" x14ac:dyDescent="0.25">
      <c r="A278" s="174" t="s">
        <v>374</v>
      </c>
      <c r="B278" s="291" t="s">
        <v>504</v>
      </c>
      <c r="C278" s="287" t="s">
        <v>491</v>
      </c>
      <c r="D278" s="121">
        <f>'пр.12 вед. 19'!G1165</f>
        <v>1</v>
      </c>
      <c r="E278" s="121">
        <f>'пр.12 вед. 19'!H1165</f>
        <v>0</v>
      </c>
    </row>
    <row r="279" spans="1:5" ht="15.75" customHeight="1" x14ac:dyDescent="0.25">
      <c r="A279" s="292" t="s">
        <v>153</v>
      </c>
      <c r="B279" s="293" t="s">
        <v>505</v>
      </c>
      <c r="C279" s="287" t="s">
        <v>491</v>
      </c>
      <c r="D279" s="121">
        <f>'пр.12 вед. 19'!G1167</f>
        <v>7.2</v>
      </c>
      <c r="E279" s="121">
        <f>'пр.12 вед. 19'!H1167</f>
        <v>0</v>
      </c>
    </row>
    <row r="280" spans="1:5" ht="31.95" customHeight="1" x14ac:dyDescent="0.25">
      <c r="A280" s="242" t="s">
        <v>352</v>
      </c>
      <c r="B280" s="185" t="s">
        <v>506</v>
      </c>
      <c r="C280" s="287" t="s">
        <v>491</v>
      </c>
      <c r="D280" s="121">
        <f>'пр.12 вед. 19'!G1170</f>
        <v>1199.3</v>
      </c>
      <c r="E280" s="121">
        <f>'пр.12 вед. 19'!H1170</f>
        <v>0</v>
      </c>
    </row>
    <row r="281" spans="1:5" ht="31.95" customHeight="1" x14ac:dyDescent="0.25">
      <c r="A281" s="233" t="s">
        <v>281</v>
      </c>
      <c r="B281" s="183" t="s">
        <v>507</v>
      </c>
      <c r="C281" s="287" t="s">
        <v>491</v>
      </c>
      <c r="D281" s="121">
        <f>'пр.12 вед. 19'!G1173</f>
        <v>9.2999999999999989</v>
      </c>
      <c r="E281" s="121">
        <f>'пр.12 вед. 19'!H1173</f>
        <v>0</v>
      </c>
    </row>
    <row r="282" spans="1:5" ht="31.95" customHeight="1" x14ac:dyDescent="0.25">
      <c r="A282" s="242" t="s">
        <v>508</v>
      </c>
      <c r="B282" s="185" t="s">
        <v>509</v>
      </c>
      <c r="C282" s="287"/>
      <c r="D282" s="121">
        <f>D283</f>
        <v>1396</v>
      </c>
      <c r="E282" s="121">
        <f>E283</f>
        <v>0</v>
      </c>
    </row>
    <row r="283" spans="1:5" ht="15.75" customHeight="1" x14ac:dyDescent="0.25">
      <c r="A283" s="130" t="s">
        <v>510</v>
      </c>
      <c r="B283" s="294" t="s">
        <v>511</v>
      </c>
      <c r="C283" s="287" t="s">
        <v>491</v>
      </c>
      <c r="D283" s="121">
        <f>'пр.12 вед. 19'!G1177</f>
        <v>1396</v>
      </c>
      <c r="E283" s="121">
        <f>'[2]пр.12 вед. 19'!O1157</f>
        <v>0</v>
      </c>
    </row>
    <row r="284" spans="1:5" s="115" customFormat="1" ht="15.75" customHeight="1" x14ac:dyDescent="0.3">
      <c r="A284" s="295" t="s">
        <v>512</v>
      </c>
      <c r="B284" s="296" t="s">
        <v>513</v>
      </c>
      <c r="C284" s="285"/>
      <c r="D284" s="127">
        <f>D285+D290</f>
        <v>10386.960000000001</v>
      </c>
      <c r="E284" s="127">
        <f>E285+E290</f>
        <v>909.5</v>
      </c>
    </row>
    <row r="285" spans="1:5" ht="15.75" customHeight="1" x14ac:dyDescent="0.25">
      <c r="A285" s="171" t="s">
        <v>514</v>
      </c>
      <c r="B285" s="220" t="s">
        <v>515</v>
      </c>
      <c r="C285" s="287"/>
      <c r="D285" s="121">
        <f>D286+D287+D289+D288</f>
        <v>7355.2000000000007</v>
      </c>
      <c r="E285" s="121">
        <f>E286+E287+E289+E288</f>
        <v>0</v>
      </c>
    </row>
    <row r="286" spans="1:5" ht="15.75" customHeight="1" x14ac:dyDescent="0.25">
      <c r="A286" s="171" t="s">
        <v>516</v>
      </c>
      <c r="B286" s="220" t="s">
        <v>517</v>
      </c>
      <c r="C286" s="287" t="s">
        <v>103</v>
      </c>
      <c r="D286" s="121">
        <f>'[2]пр.12 вед. 19'!N846</f>
        <v>3190.0000000000005</v>
      </c>
      <c r="E286" s="121">
        <f>'[2]пр.12 вед. 19'!O846</f>
        <v>0</v>
      </c>
    </row>
    <row r="287" spans="1:5" ht="15.75" customHeight="1" x14ac:dyDescent="0.25">
      <c r="A287" s="242" t="s">
        <v>518</v>
      </c>
      <c r="B287" s="185" t="s">
        <v>519</v>
      </c>
      <c r="C287" s="287" t="s">
        <v>491</v>
      </c>
      <c r="D287" s="121">
        <f>'[2]пр.12 вед. 19'!N1099</f>
        <v>3260.9</v>
      </c>
      <c r="E287" s="121">
        <f>'[2]пр.12 вед. 19'!O1099</f>
        <v>0</v>
      </c>
    </row>
    <row r="288" spans="1:5" ht="15.75" customHeight="1" x14ac:dyDescent="0.25">
      <c r="A288" s="297" t="s">
        <v>520</v>
      </c>
      <c r="B288" s="298" t="s">
        <v>521</v>
      </c>
      <c r="C288" s="287" t="s">
        <v>103</v>
      </c>
      <c r="D288" s="121">
        <f>'[2]пр.12 вед. 19'!N955</f>
        <v>11.6</v>
      </c>
      <c r="E288" s="121">
        <f>'[2]пр.12 вед. 19'!O955</f>
        <v>0</v>
      </c>
    </row>
    <row r="289" spans="1:5" ht="15.75" customHeight="1" x14ac:dyDescent="0.25">
      <c r="A289" s="206" t="s">
        <v>400</v>
      </c>
      <c r="B289" s="299" t="s">
        <v>522</v>
      </c>
      <c r="C289" s="287" t="s">
        <v>491</v>
      </c>
      <c r="D289" s="121">
        <f>'[2]пр.12 вед. 19'!N1108</f>
        <v>892.7</v>
      </c>
      <c r="E289" s="121">
        <f>'[2]пр.12 вед. 19'!O1108</f>
        <v>0</v>
      </c>
    </row>
    <row r="290" spans="1:5" ht="15.75" customHeight="1" x14ac:dyDescent="0.25">
      <c r="A290" s="300" t="s">
        <v>523</v>
      </c>
      <c r="B290" s="301" t="s">
        <v>524</v>
      </c>
      <c r="C290" s="287"/>
      <c r="D290" s="121">
        <f>D291</f>
        <v>3031.76</v>
      </c>
      <c r="E290" s="121">
        <f>E291</f>
        <v>909.5</v>
      </c>
    </row>
    <row r="291" spans="1:5" ht="15.75" customHeight="1" x14ac:dyDescent="0.25">
      <c r="A291" s="187" t="s">
        <v>525</v>
      </c>
      <c r="B291" s="302" t="s">
        <v>526</v>
      </c>
      <c r="C291" s="287" t="s">
        <v>491</v>
      </c>
      <c r="D291" s="121">
        <f>'[2]пр.12 вед. 19'!N1112</f>
        <v>3031.76</v>
      </c>
      <c r="E291" s="121">
        <f>'[2]пр.12 вед. 19'!O1112</f>
        <v>909.5</v>
      </c>
    </row>
    <row r="292" spans="1:5" s="115" customFormat="1" ht="15.75" customHeight="1" x14ac:dyDescent="0.3">
      <c r="A292" s="303" t="s">
        <v>527</v>
      </c>
      <c r="B292" s="304" t="s">
        <v>528</v>
      </c>
      <c r="C292" s="285"/>
      <c r="D292" s="127">
        <f>D293</f>
        <v>420</v>
      </c>
      <c r="E292" s="127">
        <f>E293</f>
        <v>0</v>
      </c>
    </row>
    <row r="293" spans="1:5" ht="15.75" customHeight="1" x14ac:dyDescent="0.25">
      <c r="A293" s="305" t="s">
        <v>529</v>
      </c>
      <c r="B293" s="306" t="s">
        <v>530</v>
      </c>
      <c r="C293" s="287" t="s">
        <v>491</v>
      </c>
      <c r="D293" s="121">
        <f>'[2]пр.12 вед. 19'!N1160</f>
        <v>420</v>
      </c>
      <c r="E293" s="121">
        <f>'[2]пр.12 вед. 19'!O1160</f>
        <v>0</v>
      </c>
    </row>
    <row r="294" spans="1:5" s="110" customFormat="1" ht="15.75" customHeight="1" x14ac:dyDescent="0.25">
      <c r="A294" s="307" t="s">
        <v>531</v>
      </c>
      <c r="B294" s="308" t="s">
        <v>532</v>
      </c>
      <c r="C294" s="308"/>
      <c r="D294" s="114">
        <f>D295+D299</f>
        <v>22376.9</v>
      </c>
      <c r="E294" s="114">
        <f>E295+E299</f>
        <v>7234.7000000000007</v>
      </c>
    </row>
    <row r="295" spans="1:5" s="115" customFormat="1" ht="15.75" customHeight="1" x14ac:dyDescent="0.3">
      <c r="A295" s="309" t="s">
        <v>533</v>
      </c>
      <c r="B295" s="310" t="s">
        <v>534</v>
      </c>
      <c r="C295" s="310"/>
      <c r="D295" s="127">
        <f>D296+D297+D298</f>
        <v>4253.2</v>
      </c>
      <c r="E295" s="127">
        <f>E296+E297+E298</f>
        <v>624</v>
      </c>
    </row>
    <row r="296" spans="1:5" ht="31.95" customHeight="1" x14ac:dyDescent="0.25">
      <c r="A296" s="156" t="s">
        <v>535</v>
      </c>
      <c r="B296" s="259" t="s">
        <v>536</v>
      </c>
      <c r="C296" s="157" t="s">
        <v>103</v>
      </c>
      <c r="D296" s="121">
        <f>'[2]пр.12 вед. 19'!N851</f>
        <v>573.20000000000005</v>
      </c>
      <c r="E296" s="121">
        <f>'[2]пр.12 вед. 19'!O851</f>
        <v>0</v>
      </c>
    </row>
    <row r="297" spans="1:5" ht="15.75" customHeight="1" x14ac:dyDescent="0.25">
      <c r="A297" s="156" t="s">
        <v>537</v>
      </c>
      <c r="B297" s="157" t="s">
        <v>538</v>
      </c>
      <c r="C297" s="157" t="s">
        <v>103</v>
      </c>
      <c r="D297" s="121">
        <f>'[2]пр.12 вед. 19'!N855</f>
        <v>2900</v>
      </c>
      <c r="E297" s="121">
        <f>'[2]пр.12 вед. 19'!O855</f>
        <v>0</v>
      </c>
    </row>
    <row r="298" spans="1:5" ht="31.95" customHeight="1" x14ac:dyDescent="0.25">
      <c r="A298" s="311" t="s">
        <v>539</v>
      </c>
      <c r="B298" s="157" t="s">
        <v>540</v>
      </c>
      <c r="C298" s="157" t="s">
        <v>103</v>
      </c>
      <c r="D298" s="121">
        <f>'[2]пр.12 вед. 19'!N858</f>
        <v>780</v>
      </c>
      <c r="E298" s="121">
        <f>'[2]пр.12 вед. 19'!O858</f>
        <v>624</v>
      </c>
    </row>
    <row r="299" spans="1:5" s="115" customFormat="1" ht="15.75" customHeight="1" x14ac:dyDescent="0.3">
      <c r="A299" s="164" t="s">
        <v>541</v>
      </c>
      <c r="B299" s="165" t="s">
        <v>542</v>
      </c>
      <c r="C299" s="165"/>
      <c r="D299" s="127">
        <f>D300+D301+D302+D303+D304+D306+D305</f>
        <v>18123.7</v>
      </c>
      <c r="E299" s="127">
        <f>E300+E301+E302+E303+E304+E306+E305</f>
        <v>6610.7000000000007</v>
      </c>
    </row>
    <row r="300" spans="1:5" ht="47.3" customHeight="1" x14ac:dyDescent="0.25">
      <c r="A300" s="156" t="s">
        <v>543</v>
      </c>
      <c r="B300" s="259" t="s">
        <v>948</v>
      </c>
      <c r="C300" s="157" t="s">
        <v>103</v>
      </c>
      <c r="D300" s="121">
        <f>'пр.12 вед. 19'!G879</f>
        <v>200</v>
      </c>
      <c r="E300" s="121">
        <f>'пр.12 вед. 19'!H879</f>
        <v>200</v>
      </c>
    </row>
    <row r="301" spans="1:5" ht="15.75" customHeight="1" x14ac:dyDescent="0.25">
      <c r="A301" s="146" t="s">
        <v>145</v>
      </c>
      <c r="B301" s="148" t="s">
        <v>545</v>
      </c>
      <c r="C301" s="157" t="s">
        <v>103</v>
      </c>
      <c r="D301" s="121">
        <f>'[2]пр.12 вед. 19'!N865</f>
        <v>4753.8999999999996</v>
      </c>
      <c r="E301" s="121">
        <f>'[2]пр.12 вед. 19'!O865</f>
        <v>0</v>
      </c>
    </row>
    <row r="302" spans="1:5" ht="31.95" customHeight="1" x14ac:dyDescent="0.25">
      <c r="A302" s="312" t="s">
        <v>163</v>
      </c>
      <c r="B302" s="313" t="s">
        <v>546</v>
      </c>
      <c r="C302" s="157" t="s">
        <v>103</v>
      </c>
      <c r="D302" s="121">
        <f>'[2]пр.12 вед. 19'!N869</f>
        <v>200</v>
      </c>
      <c r="E302" s="121">
        <f>'[2]пр.12 вед. 19'!O869</f>
        <v>0</v>
      </c>
    </row>
    <row r="303" spans="1:5" ht="15.75" customHeight="1" x14ac:dyDescent="0.25">
      <c r="A303" s="146" t="s">
        <v>547</v>
      </c>
      <c r="B303" s="314" t="s">
        <v>548</v>
      </c>
      <c r="C303" s="157" t="s">
        <v>103</v>
      </c>
      <c r="D303" s="121">
        <f>'[2]пр.12 вед. 19'!N871</f>
        <v>1657.2</v>
      </c>
      <c r="E303" s="121">
        <f>'[2]пр.12 вед. 19'!O871</f>
        <v>0</v>
      </c>
    </row>
    <row r="304" spans="1:5" ht="31.95" customHeight="1" x14ac:dyDescent="0.25">
      <c r="A304" s="146" t="s">
        <v>535</v>
      </c>
      <c r="B304" s="314" t="s">
        <v>549</v>
      </c>
      <c r="C304" s="157" t="s">
        <v>103</v>
      </c>
      <c r="D304" s="121">
        <f>'[2]пр.12 вед. 19'!N874</f>
        <v>4826.9000000000005</v>
      </c>
      <c r="E304" s="121">
        <f>'[2]пр.12 вед. 19'!O874</f>
        <v>0</v>
      </c>
    </row>
    <row r="305" spans="1:5" ht="31.95" customHeight="1" x14ac:dyDescent="0.25">
      <c r="A305" s="133" t="s">
        <v>550</v>
      </c>
      <c r="B305" s="200" t="s">
        <v>551</v>
      </c>
      <c r="C305" s="157" t="s">
        <v>103</v>
      </c>
      <c r="D305" s="121">
        <f>'[2]пр.12 вед. 19'!N878</f>
        <v>6110.7000000000007</v>
      </c>
      <c r="E305" s="121">
        <f>'[2]пр.12 вед. 19'!O878</f>
        <v>6110.7000000000007</v>
      </c>
    </row>
    <row r="306" spans="1:5" ht="31.95" customHeight="1" x14ac:dyDescent="0.25">
      <c r="A306" s="156" t="s">
        <v>552</v>
      </c>
      <c r="B306" s="135" t="s">
        <v>553</v>
      </c>
      <c r="C306" s="157" t="s">
        <v>103</v>
      </c>
      <c r="D306" s="121">
        <f>'[2]пр.12 вед. 19'!N880</f>
        <v>375</v>
      </c>
      <c r="E306" s="121">
        <f>'[2]пр.12 вед. 19'!O880</f>
        <v>300</v>
      </c>
    </row>
    <row r="307" spans="1:5" s="110" customFormat="1" ht="15.75" customHeight="1" x14ac:dyDescent="0.25">
      <c r="A307" s="111" t="s">
        <v>554</v>
      </c>
      <c r="B307" s="112" t="s">
        <v>555</v>
      </c>
      <c r="C307" s="113"/>
      <c r="D307" s="114">
        <f>D308+D310+D312+D328</f>
        <v>80235.5</v>
      </c>
      <c r="E307" s="114">
        <f>E308+E310+E312+E328</f>
        <v>3721.7</v>
      </c>
    </row>
    <row r="308" spans="1:5" s="115" customFormat="1" ht="15.75" customHeight="1" x14ac:dyDescent="0.3">
      <c r="A308" s="284" t="s">
        <v>556</v>
      </c>
      <c r="B308" s="125" t="s">
        <v>557</v>
      </c>
      <c r="C308" s="126"/>
      <c r="D308" s="127">
        <f>D309</f>
        <v>7316.4</v>
      </c>
      <c r="E308" s="127">
        <f>E309</f>
        <v>0</v>
      </c>
    </row>
    <row r="309" spans="1:5" ht="15.75" customHeight="1" x14ac:dyDescent="0.25">
      <c r="A309" s="130" t="s">
        <v>510</v>
      </c>
      <c r="B309" s="185" t="s">
        <v>558</v>
      </c>
      <c r="C309" s="120" t="s">
        <v>559</v>
      </c>
      <c r="D309" s="121">
        <f>'пр.12 вед. 19'!G991</f>
        <v>7316.4</v>
      </c>
      <c r="E309" s="121">
        <f>'[2]пр.12 вед. 19'!O972</f>
        <v>0</v>
      </c>
    </row>
    <row r="310" spans="1:5" s="115" customFormat="1" ht="15.75" customHeight="1" x14ac:dyDescent="0.3">
      <c r="A310" s="284" t="s">
        <v>560</v>
      </c>
      <c r="B310" s="125" t="s">
        <v>561</v>
      </c>
      <c r="C310" s="126"/>
      <c r="D310" s="127">
        <f>D311</f>
        <v>100</v>
      </c>
      <c r="E310" s="127">
        <f>E311</f>
        <v>0</v>
      </c>
    </row>
    <row r="311" spans="1:5" ht="24.05" customHeight="1" x14ac:dyDescent="0.25">
      <c r="A311" s="288" t="s">
        <v>562</v>
      </c>
      <c r="B311" s="185" t="s">
        <v>563</v>
      </c>
      <c r="C311" s="120" t="s">
        <v>559</v>
      </c>
      <c r="D311" s="121">
        <f>'пр.12 вед. 19'!G999</f>
        <v>100</v>
      </c>
      <c r="E311" s="121">
        <f>'[2]пр.12 вед. 19'!O980</f>
        <v>0</v>
      </c>
    </row>
    <row r="312" spans="1:5" ht="15.75" customHeight="1" x14ac:dyDescent="0.3">
      <c r="A312" s="315" t="s">
        <v>564</v>
      </c>
      <c r="B312" s="316" t="s">
        <v>565</v>
      </c>
      <c r="C312" s="120"/>
      <c r="D312" s="317">
        <f>D313+D317+D314+D316+D318+D319+D320+D321+D322+D323+D325+D326+D315+D324+D327</f>
        <v>72809.100000000006</v>
      </c>
      <c r="E312" s="317">
        <f>E313+E317+E314+E316+E318+E319+E320+E321+E322+E323+E325+E326+E315+E324+E327</f>
        <v>3721.7</v>
      </c>
    </row>
    <row r="313" spans="1:5" ht="15.75" customHeight="1" x14ac:dyDescent="0.25">
      <c r="A313" s="169" t="s">
        <v>566</v>
      </c>
      <c r="B313" s="185" t="s">
        <v>567</v>
      </c>
      <c r="C313" s="120" t="s">
        <v>84</v>
      </c>
      <c r="D313" s="121">
        <f>'пр.12 вед. 19'!G265</f>
        <v>300</v>
      </c>
      <c r="E313" s="121">
        <f>'[2]пр.12 вед. 19'!O262</f>
        <v>0</v>
      </c>
    </row>
    <row r="314" spans="1:5" ht="30.15" x14ac:dyDescent="0.25">
      <c r="A314" s="130" t="s">
        <v>568</v>
      </c>
      <c r="B314" s="294" t="s">
        <v>569</v>
      </c>
      <c r="C314" s="120" t="s">
        <v>214</v>
      </c>
      <c r="D314" s="121">
        <f>'пр.12 вед. 19'!G799</f>
        <v>1600.95</v>
      </c>
      <c r="E314" s="121">
        <f>'[2]пр.12 вед. 19'!O783</f>
        <v>0</v>
      </c>
    </row>
    <row r="315" spans="1:5" ht="31.95" customHeight="1" x14ac:dyDescent="0.25">
      <c r="A315" s="130" t="s">
        <v>568</v>
      </c>
      <c r="B315" s="294" t="s">
        <v>569</v>
      </c>
      <c r="C315" s="120" t="s">
        <v>103</v>
      </c>
      <c r="D315" s="121">
        <f>'пр.12 вед. 19'!G933</f>
        <v>594.75000000000023</v>
      </c>
      <c r="E315" s="121">
        <f>'[2]пр.12 вед. 19'!O915</f>
        <v>0</v>
      </c>
    </row>
    <row r="316" spans="1:5" ht="15.75" customHeight="1" x14ac:dyDescent="0.25">
      <c r="A316" s="318" t="s">
        <v>570</v>
      </c>
      <c r="B316" s="294" t="s">
        <v>571</v>
      </c>
      <c r="C316" s="120" t="s">
        <v>103</v>
      </c>
      <c r="D316" s="121">
        <f>'пр.12 вед. 19'!G947</f>
        <v>3056.8</v>
      </c>
      <c r="E316" s="121">
        <f>'[2]пр.12 вед. 19'!O929</f>
        <v>0</v>
      </c>
    </row>
    <row r="317" spans="1:5" ht="31.95" customHeight="1" x14ac:dyDescent="0.25">
      <c r="A317" s="171" t="s">
        <v>572</v>
      </c>
      <c r="B317" s="294" t="s">
        <v>573</v>
      </c>
      <c r="C317" s="120" t="s">
        <v>103</v>
      </c>
      <c r="D317" s="121">
        <f>'[2]пр.12 вед. 19'!N965</f>
        <v>1465</v>
      </c>
      <c r="E317" s="121">
        <f>'[2]пр.12 вед. 19'!O965</f>
        <v>0</v>
      </c>
    </row>
    <row r="318" spans="1:5" ht="15.75" customHeight="1" x14ac:dyDescent="0.25">
      <c r="A318" s="288" t="s">
        <v>574</v>
      </c>
      <c r="B318" s="185" t="s">
        <v>575</v>
      </c>
      <c r="C318" s="120" t="s">
        <v>559</v>
      </c>
      <c r="D318" s="121">
        <f>'пр.12 вед. 19'!G1034</f>
        <v>110.6</v>
      </c>
      <c r="E318" s="121">
        <f>'пр.12 вед. 19'!H1034</f>
        <v>110.6</v>
      </c>
    </row>
    <row r="319" spans="1:5" ht="15.75" customHeight="1" x14ac:dyDescent="0.25">
      <c r="A319" s="130" t="s">
        <v>576</v>
      </c>
      <c r="B319" s="185" t="s">
        <v>577</v>
      </c>
      <c r="C319" s="120" t="s">
        <v>559</v>
      </c>
      <c r="D319" s="121">
        <f>'пр.12 вед. 19'!G1041</f>
        <v>23056.6</v>
      </c>
      <c r="E319" s="121">
        <f>'[2]пр.12 вед. 19'!O1024</f>
        <v>0</v>
      </c>
    </row>
    <row r="320" spans="1:5" ht="15.75" customHeight="1" x14ac:dyDescent="0.25">
      <c r="A320" s="130" t="s">
        <v>578</v>
      </c>
      <c r="B320" s="185" t="s">
        <v>579</v>
      </c>
      <c r="C320" s="120" t="s">
        <v>559</v>
      </c>
      <c r="D320" s="121">
        <f>'пр.12 вед. 19'!G1043</f>
        <v>17425.400000000001</v>
      </c>
      <c r="E320" s="121">
        <f>'[2]пр.12 вед. 19'!O1026</f>
        <v>0</v>
      </c>
    </row>
    <row r="321" spans="1:47" ht="31.95" customHeight="1" x14ac:dyDescent="0.25">
      <c r="A321" s="130" t="s">
        <v>580</v>
      </c>
      <c r="B321" s="185" t="s">
        <v>581</v>
      </c>
      <c r="C321" s="120" t="s">
        <v>559</v>
      </c>
      <c r="D321" s="121">
        <f>'пр.12 вед. 19'!G1045</f>
        <v>500</v>
      </c>
      <c r="E321" s="121">
        <f>'[2]пр.12 вед. 19'!O1028</f>
        <v>0</v>
      </c>
    </row>
    <row r="322" spans="1:47" ht="15.75" customHeight="1" x14ac:dyDescent="0.25">
      <c r="A322" s="242" t="s">
        <v>582</v>
      </c>
      <c r="B322" s="185" t="s">
        <v>583</v>
      </c>
      <c r="C322" s="120" t="s">
        <v>559</v>
      </c>
      <c r="D322" s="121">
        <f>'пр.12 вед. 19'!G1047</f>
        <v>83</v>
      </c>
      <c r="E322" s="121">
        <f>'[2]пр.12 вед. 19'!O1030</f>
        <v>0</v>
      </c>
    </row>
    <row r="323" spans="1:47" ht="31.95" customHeight="1" x14ac:dyDescent="0.25">
      <c r="A323" s="130" t="s">
        <v>584</v>
      </c>
      <c r="B323" s="185" t="s">
        <v>585</v>
      </c>
      <c r="C323" s="120" t="s">
        <v>559</v>
      </c>
      <c r="D323" s="121">
        <f>'пр.12 вед. 19'!G1049</f>
        <v>18004.900000000001</v>
      </c>
      <c r="E323" s="121">
        <f>'[2]пр.12 вед. 19'!O1032</f>
        <v>0</v>
      </c>
    </row>
    <row r="324" spans="1:47" ht="15.75" customHeight="1" x14ac:dyDescent="0.25">
      <c r="A324" s="319" t="s">
        <v>586</v>
      </c>
      <c r="B324" s="185" t="s">
        <v>587</v>
      </c>
      <c r="C324" s="120" t="s">
        <v>559</v>
      </c>
      <c r="D324" s="121">
        <f>'пр.12 вед. 19'!G1051</f>
        <v>1300</v>
      </c>
      <c r="E324" s="121">
        <f>'[2]пр.12 вед. 19'!O1034</f>
        <v>0</v>
      </c>
    </row>
    <row r="325" spans="1:47" ht="15.75" customHeight="1" x14ac:dyDescent="0.25">
      <c r="A325" s="130" t="s">
        <v>588</v>
      </c>
      <c r="B325" s="185" t="s">
        <v>589</v>
      </c>
      <c r="C325" s="120" t="s">
        <v>559</v>
      </c>
      <c r="D325" s="121">
        <f>'пр.12 вед. 19'!G1059</f>
        <v>1700</v>
      </c>
      <c r="E325" s="121">
        <f>'[2]пр.12 вед. 19'!O1042</f>
        <v>0</v>
      </c>
    </row>
    <row r="326" spans="1:47" ht="31.95" customHeight="1" x14ac:dyDescent="0.25">
      <c r="A326" s="130" t="s">
        <v>590</v>
      </c>
      <c r="B326" s="185" t="s">
        <v>601</v>
      </c>
      <c r="C326" s="120" t="s">
        <v>559</v>
      </c>
      <c r="D326" s="121">
        <f>'пр.12 вед. 19'!G1066</f>
        <v>3374.1</v>
      </c>
      <c r="E326" s="121">
        <f>'пр.12 вед. 19'!H1066</f>
        <v>3374.1</v>
      </c>
    </row>
    <row r="327" spans="1:47" ht="31.95" customHeight="1" x14ac:dyDescent="0.25">
      <c r="A327" s="193" t="s">
        <v>169</v>
      </c>
      <c r="B327" s="183" t="s">
        <v>599</v>
      </c>
      <c r="C327" s="120" t="s">
        <v>559</v>
      </c>
      <c r="D327" s="121">
        <f>'пр.12 вед. 19'!G1068</f>
        <v>237</v>
      </c>
      <c r="E327" s="121">
        <f>'пр.12 вед. 19'!H1068</f>
        <v>237</v>
      </c>
    </row>
    <row r="328" spans="1:47" s="115" customFormat="1" ht="15.75" customHeight="1" x14ac:dyDescent="0.3">
      <c r="A328" s="124" t="s">
        <v>593</v>
      </c>
      <c r="B328" s="125" t="s">
        <v>594</v>
      </c>
      <c r="C328" s="126"/>
      <c r="D328" s="127">
        <f>D329</f>
        <v>10</v>
      </c>
      <c r="E328" s="127">
        <f>E329</f>
        <v>0</v>
      </c>
    </row>
    <row r="329" spans="1:47" ht="15.75" customHeight="1" x14ac:dyDescent="0.25">
      <c r="A329" s="187" t="s">
        <v>595</v>
      </c>
      <c r="B329" s="299" t="s">
        <v>596</v>
      </c>
      <c r="C329" s="120" t="s">
        <v>559</v>
      </c>
      <c r="D329" s="121">
        <f>'пр.12 вед. 19'!G1027</f>
        <v>10</v>
      </c>
      <c r="E329" s="121">
        <f>'[2]пр.12 вед. 19'!O1009</f>
        <v>0</v>
      </c>
    </row>
    <row r="330" spans="1:47" s="110" customFormat="1" ht="15.75" customHeight="1" x14ac:dyDescent="0.25">
      <c r="A330" s="215" t="s">
        <v>597</v>
      </c>
      <c r="B330" s="216"/>
      <c r="C330" s="216"/>
      <c r="D330" s="114"/>
      <c r="E330" s="114"/>
    </row>
    <row r="331" spans="1:47" s="110" customFormat="1" ht="15.75" customHeight="1" x14ac:dyDescent="0.25">
      <c r="A331" s="320" t="s">
        <v>72</v>
      </c>
      <c r="B331" s="212"/>
      <c r="C331" s="212"/>
      <c r="D331" s="321">
        <f>D307+D294+D265+D180+D116+D82+D79+D75+D63+D38+D28+D25+D11+D114+D178</f>
        <v>1274806.23</v>
      </c>
      <c r="E331" s="321">
        <f>E307+E294+E265+E180+E116+E82+E79+E75+E63+E38+E28+E25+E11+E114+E178</f>
        <v>819842.0399999998</v>
      </c>
    </row>
    <row r="332" spans="1:47" ht="15.75" customHeight="1" x14ac:dyDescent="0.25">
      <c r="A332" s="322"/>
      <c r="B332" s="323"/>
      <c r="C332" s="323"/>
      <c r="D332" s="324"/>
      <c r="E332" s="325"/>
    </row>
    <row r="333" spans="1:47" s="98" customFormat="1" x14ac:dyDescent="0.25">
      <c r="B333" s="99"/>
      <c r="C333" s="99"/>
      <c r="D333" s="326"/>
      <c r="E333" s="100"/>
      <c r="F333" s="327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</row>
    <row r="334" spans="1:47" s="98" customFormat="1" x14ac:dyDescent="0.25">
      <c r="B334" s="99"/>
      <c r="C334" s="99"/>
      <c r="D334" s="326"/>
      <c r="E334" s="32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</row>
    <row r="335" spans="1:47" s="98" customFormat="1" x14ac:dyDescent="0.25">
      <c r="B335" s="99"/>
      <c r="C335" s="99"/>
      <c r="D335" s="326"/>
      <c r="E335" s="100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</row>
    <row r="336" spans="1:47" s="98" customFormat="1" x14ac:dyDescent="0.25">
      <c r="B336" s="99"/>
      <c r="C336" s="99"/>
      <c r="D336" s="100"/>
      <c r="E336" s="100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</row>
    <row r="337" spans="2:47" s="98" customFormat="1" x14ac:dyDescent="0.25">
      <c r="B337" s="99"/>
      <c r="C337" s="99"/>
      <c r="D337" s="100"/>
      <c r="E337" s="100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</row>
    <row r="338" spans="2:47" s="98" customFormat="1" x14ac:dyDescent="0.25">
      <c r="B338" s="99"/>
      <c r="C338" s="99"/>
      <c r="D338" s="100"/>
      <c r="E338" s="100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</row>
    <row r="339" spans="2:47" s="98" customFormat="1" x14ac:dyDescent="0.25">
      <c r="B339" s="99"/>
      <c r="C339" s="99"/>
      <c r="D339" s="100"/>
      <c r="E339" s="100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</row>
    <row r="340" spans="2:47" s="98" customFormat="1" x14ac:dyDescent="0.25">
      <c r="B340" s="99"/>
      <c r="C340" s="99"/>
      <c r="D340" s="100"/>
      <c r="E340" s="100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</row>
    <row r="341" spans="2:47" s="98" customFormat="1" x14ac:dyDescent="0.25">
      <c r="B341" s="99"/>
      <c r="C341" s="99"/>
      <c r="D341" s="100"/>
      <c r="E341" s="100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</row>
    <row r="342" spans="2:47" s="98" customFormat="1" x14ac:dyDescent="0.25">
      <c r="B342" s="99"/>
      <c r="C342" s="99"/>
      <c r="D342" s="100"/>
      <c r="E342" s="100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</row>
    <row r="448" spans="1:5" x14ac:dyDescent="0.25">
      <c r="A448" s="5"/>
      <c r="B448" s="5"/>
      <c r="C448" s="5"/>
      <c r="D448" s="328"/>
      <c r="E448" s="5"/>
    </row>
  </sheetData>
  <autoFilter ref="A10:AU331"/>
  <customSheetViews>
    <customSheetView guid="{8FE950BC-83DD-48A9-9D97-785E1D4A5463}" scale="80" showAutoFilter="1" topLeftCell="A311">
      <selection activeCell="A116" sqref="A116:XFD116"/>
      <pageMargins left="0.7" right="0.7" top="0.75" bottom="0.75" header="0.3" footer="0.3"/>
      <pageSetup paperSize="9" orientation="portrait" r:id="rId1"/>
      <autoFilter ref="A10:AU331"/>
    </customSheetView>
    <customSheetView guid="{4C0E8930-E78C-4E80-BB98-F699FED5C6A3}" scale="80" showAutoFilter="1" topLeftCell="A308">
      <selection activeCell="D116" sqref="D116"/>
      <pageMargins left="0.7" right="0.7" top="0.75" bottom="0.75" header="0.3" footer="0.3"/>
      <pageSetup paperSize="9" orientation="portrait" r:id="rId2"/>
      <autoFilter ref="A10:AU331"/>
    </customSheetView>
    <customSheetView guid="{EEB01707-DE97-49E6-BE36-426A52EF5C09}">
      <selection activeCell="A19" sqref="A19"/>
      <pageMargins left="0.7" right="0.7" top="0.75" bottom="0.75" header="0.3" footer="0.3"/>
    </customSheetView>
    <customSheetView guid="{5AF74CB8-3D38-4B56-838B-9A20AC7E2644}" scale="80" showAutoFilter="1" topLeftCell="A172">
      <selection activeCell="D183" sqref="D183:E183"/>
      <pageMargins left="0.7" right="0.7" top="0.75" bottom="0.75" header="0.3" footer="0.3"/>
      <pageSetup paperSize="9" orientation="portrait" r:id="rId3"/>
      <autoFilter ref="A10:AU332"/>
    </customSheetView>
  </customSheetViews>
  <mergeCells count="1">
    <mergeCell ref="A8:E8"/>
  </mergeCells>
  <pageMargins left="0.70866141732283472" right="0.70866141732283472" top="0.74803149606299213" bottom="0.74803149606299213" header="0.31496062992125984" footer="0.31496062992125984"/>
  <pageSetup paperSize="9" scale="15" fitToHeight="0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08"/>
  <sheetViews>
    <sheetView topLeftCell="A46" workbookViewId="0">
      <selection activeCell="D73" sqref="D73"/>
    </sheetView>
  </sheetViews>
  <sheetFormatPr defaultRowHeight="15.75" x14ac:dyDescent="0.3"/>
  <cols>
    <col min="1" max="1" width="86.109375" style="1242" customWidth="1"/>
    <col min="2" max="2" width="17.109375" style="1243" customWidth="1"/>
    <col min="3" max="3" width="10.33203125" style="1243" customWidth="1"/>
    <col min="4" max="5" width="16.109375" style="1245" customWidth="1"/>
    <col min="6" max="7" width="16.109375" style="1" customWidth="1"/>
    <col min="8" max="49" width="9.109375" style="1"/>
    <col min="257" max="257" width="86.109375" customWidth="1"/>
    <col min="258" max="258" width="17.109375" customWidth="1"/>
    <col min="259" max="259" width="10.33203125" customWidth="1"/>
    <col min="260" max="263" width="16.109375" customWidth="1"/>
    <col min="513" max="513" width="86.109375" customWidth="1"/>
    <col min="514" max="514" width="17.109375" customWidth="1"/>
    <col min="515" max="515" width="10.33203125" customWidth="1"/>
    <col min="516" max="519" width="16.109375" customWidth="1"/>
    <col min="769" max="769" width="86.109375" customWidth="1"/>
    <col min="770" max="770" width="17.109375" customWidth="1"/>
    <col min="771" max="771" width="10.33203125" customWidth="1"/>
    <col min="772" max="775" width="16.109375" customWidth="1"/>
    <col min="1025" max="1025" width="86.109375" customWidth="1"/>
    <col min="1026" max="1026" width="17.109375" customWidth="1"/>
    <col min="1027" max="1027" width="10.33203125" customWidth="1"/>
    <col min="1028" max="1031" width="16.109375" customWidth="1"/>
    <col min="1281" max="1281" width="86.109375" customWidth="1"/>
    <col min="1282" max="1282" width="17.109375" customWidth="1"/>
    <col min="1283" max="1283" width="10.33203125" customWidth="1"/>
    <col min="1284" max="1287" width="16.109375" customWidth="1"/>
    <col min="1537" max="1537" width="86.109375" customWidth="1"/>
    <col min="1538" max="1538" width="17.109375" customWidth="1"/>
    <col min="1539" max="1539" width="10.33203125" customWidth="1"/>
    <col min="1540" max="1543" width="16.109375" customWidth="1"/>
    <col min="1793" max="1793" width="86.109375" customWidth="1"/>
    <col min="1794" max="1794" width="17.109375" customWidth="1"/>
    <col min="1795" max="1795" width="10.33203125" customWidth="1"/>
    <col min="1796" max="1799" width="16.109375" customWidth="1"/>
    <col min="2049" max="2049" width="86.109375" customWidth="1"/>
    <col min="2050" max="2050" width="17.109375" customWidth="1"/>
    <col min="2051" max="2051" width="10.33203125" customWidth="1"/>
    <col min="2052" max="2055" width="16.109375" customWidth="1"/>
    <col min="2305" max="2305" width="86.109375" customWidth="1"/>
    <col min="2306" max="2306" width="17.109375" customWidth="1"/>
    <col min="2307" max="2307" width="10.33203125" customWidth="1"/>
    <col min="2308" max="2311" width="16.109375" customWidth="1"/>
    <col min="2561" max="2561" width="86.109375" customWidth="1"/>
    <col min="2562" max="2562" width="17.109375" customWidth="1"/>
    <col min="2563" max="2563" width="10.33203125" customWidth="1"/>
    <col min="2564" max="2567" width="16.109375" customWidth="1"/>
    <col min="2817" max="2817" width="86.109375" customWidth="1"/>
    <col min="2818" max="2818" width="17.109375" customWidth="1"/>
    <col min="2819" max="2819" width="10.33203125" customWidth="1"/>
    <col min="2820" max="2823" width="16.109375" customWidth="1"/>
    <col min="3073" max="3073" width="86.109375" customWidth="1"/>
    <col min="3074" max="3074" width="17.109375" customWidth="1"/>
    <col min="3075" max="3075" width="10.33203125" customWidth="1"/>
    <col min="3076" max="3079" width="16.109375" customWidth="1"/>
    <col min="3329" max="3329" width="86.109375" customWidth="1"/>
    <col min="3330" max="3330" width="17.109375" customWidth="1"/>
    <col min="3331" max="3331" width="10.33203125" customWidth="1"/>
    <col min="3332" max="3335" width="16.109375" customWidth="1"/>
    <col min="3585" max="3585" width="86.109375" customWidth="1"/>
    <col min="3586" max="3586" width="17.109375" customWidth="1"/>
    <col min="3587" max="3587" width="10.33203125" customWidth="1"/>
    <col min="3588" max="3591" width="16.109375" customWidth="1"/>
    <col min="3841" max="3841" width="86.109375" customWidth="1"/>
    <col min="3842" max="3842" width="17.109375" customWidth="1"/>
    <col min="3843" max="3843" width="10.33203125" customWidth="1"/>
    <col min="3844" max="3847" width="16.109375" customWidth="1"/>
    <col min="4097" max="4097" width="86.109375" customWidth="1"/>
    <col min="4098" max="4098" width="17.109375" customWidth="1"/>
    <col min="4099" max="4099" width="10.33203125" customWidth="1"/>
    <col min="4100" max="4103" width="16.109375" customWidth="1"/>
    <col min="4353" max="4353" width="86.109375" customWidth="1"/>
    <col min="4354" max="4354" width="17.109375" customWidth="1"/>
    <col min="4355" max="4355" width="10.33203125" customWidth="1"/>
    <col min="4356" max="4359" width="16.109375" customWidth="1"/>
    <col min="4609" max="4609" width="86.109375" customWidth="1"/>
    <col min="4610" max="4610" width="17.109375" customWidth="1"/>
    <col min="4611" max="4611" width="10.33203125" customWidth="1"/>
    <col min="4612" max="4615" width="16.109375" customWidth="1"/>
    <col min="4865" max="4865" width="86.109375" customWidth="1"/>
    <col min="4866" max="4866" width="17.109375" customWidth="1"/>
    <col min="4867" max="4867" width="10.33203125" customWidth="1"/>
    <col min="4868" max="4871" width="16.109375" customWidth="1"/>
    <col min="5121" max="5121" width="86.109375" customWidth="1"/>
    <col min="5122" max="5122" width="17.109375" customWidth="1"/>
    <col min="5123" max="5123" width="10.33203125" customWidth="1"/>
    <col min="5124" max="5127" width="16.109375" customWidth="1"/>
    <col min="5377" max="5377" width="86.109375" customWidth="1"/>
    <col min="5378" max="5378" width="17.109375" customWidth="1"/>
    <col min="5379" max="5379" width="10.33203125" customWidth="1"/>
    <col min="5380" max="5383" width="16.109375" customWidth="1"/>
    <col min="5633" max="5633" width="86.109375" customWidth="1"/>
    <col min="5634" max="5634" width="17.109375" customWidth="1"/>
    <col min="5635" max="5635" width="10.33203125" customWidth="1"/>
    <col min="5636" max="5639" width="16.109375" customWidth="1"/>
    <col min="5889" max="5889" width="86.109375" customWidth="1"/>
    <col min="5890" max="5890" width="17.109375" customWidth="1"/>
    <col min="5891" max="5891" width="10.33203125" customWidth="1"/>
    <col min="5892" max="5895" width="16.109375" customWidth="1"/>
    <col min="6145" max="6145" width="86.109375" customWidth="1"/>
    <col min="6146" max="6146" width="17.109375" customWidth="1"/>
    <col min="6147" max="6147" width="10.33203125" customWidth="1"/>
    <col min="6148" max="6151" width="16.109375" customWidth="1"/>
    <col min="6401" max="6401" width="86.109375" customWidth="1"/>
    <col min="6402" max="6402" width="17.109375" customWidth="1"/>
    <col min="6403" max="6403" width="10.33203125" customWidth="1"/>
    <col min="6404" max="6407" width="16.109375" customWidth="1"/>
    <col min="6657" max="6657" width="86.109375" customWidth="1"/>
    <col min="6658" max="6658" width="17.109375" customWidth="1"/>
    <col min="6659" max="6659" width="10.33203125" customWidth="1"/>
    <col min="6660" max="6663" width="16.109375" customWidth="1"/>
    <col min="6913" max="6913" width="86.109375" customWidth="1"/>
    <col min="6914" max="6914" width="17.109375" customWidth="1"/>
    <col min="6915" max="6915" width="10.33203125" customWidth="1"/>
    <col min="6916" max="6919" width="16.109375" customWidth="1"/>
    <col min="7169" max="7169" width="86.109375" customWidth="1"/>
    <col min="7170" max="7170" width="17.109375" customWidth="1"/>
    <col min="7171" max="7171" width="10.33203125" customWidth="1"/>
    <col min="7172" max="7175" width="16.109375" customWidth="1"/>
    <col min="7425" max="7425" width="86.109375" customWidth="1"/>
    <col min="7426" max="7426" width="17.109375" customWidth="1"/>
    <col min="7427" max="7427" width="10.33203125" customWidth="1"/>
    <col min="7428" max="7431" width="16.109375" customWidth="1"/>
    <col min="7681" max="7681" width="86.109375" customWidth="1"/>
    <col min="7682" max="7682" width="17.109375" customWidth="1"/>
    <col min="7683" max="7683" width="10.33203125" customWidth="1"/>
    <col min="7684" max="7687" width="16.109375" customWidth="1"/>
    <col min="7937" max="7937" width="86.109375" customWidth="1"/>
    <col min="7938" max="7938" width="17.109375" customWidth="1"/>
    <col min="7939" max="7939" width="10.33203125" customWidth="1"/>
    <col min="7940" max="7943" width="16.109375" customWidth="1"/>
    <col min="8193" max="8193" width="86.109375" customWidth="1"/>
    <col min="8194" max="8194" width="17.109375" customWidth="1"/>
    <col min="8195" max="8195" width="10.33203125" customWidth="1"/>
    <col min="8196" max="8199" width="16.109375" customWidth="1"/>
    <col min="8449" max="8449" width="86.109375" customWidth="1"/>
    <col min="8450" max="8450" width="17.109375" customWidth="1"/>
    <col min="8451" max="8451" width="10.33203125" customWidth="1"/>
    <col min="8452" max="8455" width="16.109375" customWidth="1"/>
    <col min="8705" max="8705" width="86.109375" customWidth="1"/>
    <col min="8706" max="8706" width="17.109375" customWidth="1"/>
    <col min="8707" max="8707" width="10.33203125" customWidth="1"/>
    <col min="8708" max="8711" width="16.109375" customWidth="1"/>
    <col min="8961" max="8961" width="86.109375" customWidth="1"/>
    <col min="8962" max="8962" width="17.109375" customWidth="1"/>
    <col min="8963" max="8963" width="10.33203125" customWidth="1"/>
    <col min="8964" max="8967" width="16.109375" customWidth="1"/>
    <col min="9217" max="9217" width="86.109375" customWidth="1"/>
    <col min="9218" max="9218" width="17.109375" customWidth="1"/>
    <col min="9219" max="9219" width="10.33203125" customWidth="1"/>
    <col min="9220" max="9223" width="16.109375" customWidth="1"/>
    <col min="9473" max="9473" width="86.109375" customWidth="1"/>
    <col min="9474" max="9474" width="17.109375" customWidth="1"/>
    <col min="9475" max="9475" width="10.33203125" customWidth="1"/>
    <col min="9476" max="9479" width="16.109375" customWidth="1"/>
    <col min="9729" max="9729" width="86.109375" customWidth="1"/>
    <col min="9730" max="9730" width="17.109375" customWidth="1"/>
    <col min="9731" max="9731" width="10.33203125" customWidth="1"/>
    <col min="9732" max="9735" width="16.109375" customWidth="1"/>
    <col min="9985" max="9985" width="86.109375" customWidth="1"/>
    <col min="9986" max="9986" width="17.109375" customWidth="1"/>
    <col min="9987" max="9987" width="10.33203125" customWidth="1"/>
    <col min="9988" max="9991" width="16.109375" customWidth="1"/>
    <col min="10241" max="10241" width="86.109375" customWidth="1"/>
    <col min="10242" max="10242" width="17.109375" customWidth="1"/>
    <col min="10243" max="10243" width="10.33203125" customWidth="1"/>
    <col min="10244" max="10247" width="16.109375" customWidth="1"/>
    <col min="10497" max="10497" width="86.109375" customWidth="1"/>
    <col min="10498" max="10498" width="17.109375" customWidth="1"/>
    <col min="10499" max="10499" width="10.33203125" customWidth="1"/>
    <col min="10500" max="10503" width="16.109375" customWidth="1"/>
    <col min="10753" max="10753" width="86.109375" customWidth="1"/>
    <col min="10754" max="10754" width="17.109375" customWidth="1"/>
    <col min="10755" max="10755" width="10.33203125" customWidth="1"/>
    <col min="10756" max="10759" width="16.109375" customWidth="1"/>
    <col min="11009" max="11009" width="86.109375" customWidth="1"/>
    <col min="11010" max="11010" width="17.109375" customWidth="1"/>
    <col min="11011" max="11011" width="10.33203125" customWidth="1"/>
    <col min="11012" max="11015" width="16.109375" customWidth="1"/>
    <col min="11265" max="11265" width="86.109375" customWidth="1"/>
    <col min="11266" max="11266" width="17.109375" customWidth="1"/>
    <col min="11267" max="11267" width="10.33203125" customWidth="1"/>
    <col min="11268" max="11271" width="16.109375" customWidth="1"/>
    <col min="11521" max="11521" width="86.109375" customWidth="1"/>
    <col min="11522" max="11522" width="17.109375" customWidth="1"/>
    <col min="11523" max="11523" width="10.33203125" customWidth="1"/>
    <col min="11524" max="11527" width="16.109375" customWidth="1"/>
    <col min="11777" max="11777" width="86.109375" customWidth="1"/>
    <col min="11778" max="11778" width="17.109375" customWidth="1"/>
    <col min="11779" max="11779" width="10.33203125" customWidth="1"/>
    <col min="11780" max="11783" width="16.109375" customWidth="1"/>
    <col min="12033" max="12033" width="86.109375" customWidth="1"/>
    <col min="12034" max="12034" width="17.109375" customWidth="1"/>
    <col min="12035" max="12035" width="10.33203125" customWidth="1"/>
    <col min="12036" max="12039" width="16.109375" customWidth="1"/>
    <col min="12289" max="12289" width="86.109375" customWidth="1"/>
    <col min="12290" max="12290" width="17.109375" customWidth="1"/>
    <col min="12291" max="12291" width="10.33203125" customWidth="1"/>
    <col min="12292" max="12295" width="16.109375" customWidth="1"/>
    <col min="12545" max="12545" width="86.109375" customWidth="1"/>
    <col min="12546" max="12546" width="17.109375" customWidth="1"/>
    <col min="12547" max="12547" width="10.33203125" customWidth="1"/>
    <col min="12548" max="12551" width="16.109375" customWidth="1"/>
    <col min="12801" max="12801" width="86.109375" customWidth="1"/>
    <col min="12802" max="12802" width="17.109375" customWidth="1"/>
    <col min="12803" max="12803" width="10.33203125" customWidth="1"/>
    <col min="12804" max="12807" width="16.109375" customWidth="1"/>
    <col min="13057" max="13057" width="86.109375" customWidth="1"/>
    <col min="13058" max="13058" width="17.109375" customWidth="1"/>
    <col min="13059" max="13059" width="10.33203125" customWidth="1"/>
    <col min="13060" max="13063" width="16.109375" customWidth="1"/>
    <col min="13313" max="13313" width="86.109375" customWidth="1"/>
    <col min="13314" max="13314" width="17.109375" customWidth="1"/>
    <col min="13315" max="13315" width="10.33203125" customWidth="1"/>
    <col min="13316" max="13319" width="16.109375" customWidth="1"/>
    <col min="13569" max="13569" width="86.109375" customWidth="1"/>
    <col min="13570" max="13570" width="17.109375" customWidth="1"/>
    <col min="13571" max="13571" width="10.33203125" customWidth="1"/>
    <col min="13572" max="13575" width="16.109375" customWidth="1"/>
    <col min="13825" max="13825" width="86.109375" customWidth="1"/>
    <col min="13826" max="13826" width="17.109375" customWidth="1"/>
    <col min="13827" max="13827" width="10.33203125" customWidth="1"/>
    <col min="13828" max="13831" width="16.109375" customWidth="1"/>
    <col min="14081" max="14081" width="86.109375" customWidth="1"/>
    <col min="14082" max="14082" width="17.109375" customWidth="1"/>
    <col min="14083" max="14083" width="10.33203125" customWidth="1"/>
    <col min="14084" max="14087" width="16.109375" customWidth="1"/>
    <col min="14337" max="14337" width="86.109375" customWidth="1"/>
    <col min="14338" max="14338" width="17.109375" customWidth="1"/>
    <col min="14339" max="14339" width="10.33203125" customWidth="1"/>
    <col min="14340" max="14343" width="16.109375" customWidth="1"/>
    <col min="14593" max="14593" width="86.109375" customWidth="1"/>
    <col min="14594" max="14594" width="17.109375" customWidth="1"/>
    <col min="14595" max="14595" width="10.33203125" customWidth="1"/>
    <col min="14596" max="14599" width="16.109375" customWidth="1"/>
    <col min="14849" max="14849" width="86.109375" customWidth="1"/>
    <col min="14850" max="14850" width="17.109375" customWidth="1"/>
    <col min="14851" max="14851" width="10.33203125" customWidth="1"/>
    <col min="14852" max="14855" width="16.109375" customWidth="1"/>
    <col min="15105" max="15105" width="86.109375" customWidth="1"/>
    <col min="15106" max="15106" width="17.109375" customWidth="1"/>
    <col min="15107" max="15107" width="10.33203125" customWidth="1"/>
    <col min="15108" max="15111" width="16.109375" customWidth="1"/>
    <col min="15361" max="15361" width="86.109375" customWidth="1"/>
    <col min="15362" max="15362" width="17.109375" customWidth="1"/>
    <col min="15363" max="15363" width="10.33203125" customWidth="1"/>
    <col min="15364" max="15367" width="16.109375" customWidth="1"/>
    <col min="15617" max="15617" width="86.109375" customWidth="1"/>
    <col min="15618" max="15618" width="17.109375" customWidth="1"/>
    <col min="15619" max="15619" width="10.33203125" customWidth="1"/>
    <col min="15620" max="15623" width="16.109375" customWidth="1"/>
    <col min="15873" max="15873" width="86.109375" customWidth="1"/>
    <col min="15874" max="15874" width="17.109375" customWidth="1"/>
    <col min="15875" max="15875" width="10.33203125" customWidth="1"/>
    <col min="15876" max="15879" width="16.109375" customWidth="1"/>
    <col min="16129" max="16129" width="86.109375" customWidth="1"/>
    <col min="16130" max="16130" width="17.109375" customWidth="1"/>
    <col min="16131" max="16131" width="10.33203125" customWidth="1"/>
    <col min="16132" max="16135" width="16.109375" customWidth="1"/>
  </cols>
  <sheetData>
    <row r="1" spans="1:7" s="1" customFormat="1" ht="15.05" x14ac:dyDescent="0.25">
      <c r="A1" s="1242"/>
      <c r="B1" s="1243"/>
      <c r="C1" s="1243"/>
      <c r="D1" s="1244"/>
      <c r="E1" s="1245"/>
      <c r="G1" s="1246" t="s">
        <v>1082</v>
      </c>
    </row>
    <row r="2" spans="1:7" s="1" customFormat="1" ht="15.05" x14ac:dyDescent="0.25">
      <c r="A2" s="1242"/>
      <c r="B2" s="1243"/>
      <c r="C2" s="1243"/>
      <c r="D2" s="1244"/>
      <c r="E2" s="1245"/>
      <c r="G2" s="1247" t="s">
        <v>0</v>
      </c>
    </row>
    <row r="3" spans="1:7" s="1" customFormat="1" ht="15.05" x14ac:dyDescent="0.25">
      <c r="A3" s="1242"/>
      <c r="B3" s="1243"/>
      <c r="C3" s="1243"/>
      <c r="D3" s="1244"/>
      <c r="E3" s="1245"/>
      <c r="G3" s="1247" t="s">
        <v>1</v>
      </c>
    </row>
    <row r="4" spans="1:7" s="1" customFormat="1" ht="15.05" x14ac:dyDescent="0.25">
      <c r="A4" s="1242"/>
      <c r="B4" s="1243"/>
      <c r="C4" s="1243"/>
      <c r="D4" s="1244"/>
      <c r="E4" s="1245"/>
      <c r="G4" s="1247" t="s">
        <v>2</v>
      </c>
    </row>
    <row r="5" spans="1:7" s="1" customFormat="1" ht="15.05" x14ac:dyDescent="0.25">
      <c r="A5" s="1242"/>
      <c r="B5" s="1243"/>
      <c r="C5" s="1243"/>
      <c r="D5" s="1244"/>
      <c r="E5" s="1245"/>
      <c r="G5" s="2" t="s">
        <v>3</v>
      </c>
    </row>
    <row r="6" spans="1:7" s="1" customFormat="1" ht="15.05" x14ac:dyDescent="0.25">
      <c r="A6" s="1242"/>
      <c r="B6" s="1243"/>
      <c r="C6" s="1243"/>
      <c r="D6" s="1245"/>
      <c r="E6" s="1245"/>
      <c r="G6" s="2" t="s">
        <v>993</v>
      </c>
    </row>
    <row r="7" spans="1:7" s="1" customFormat="1" ht="15.05" x14ac:dyDescent="0.25">
      <c r="A7" s="1242"/>
      <c r="B7" s="1243"/>
      <c r="C7" s="1243"/>
      <c r="D7" s="1245"/>
      <c r="E7" s="1245"/>
      <c r="G7" s="2"/>
    </row>
    <row r="8" spans="1:7" s="1" customFormat="1" ht="33.049999999999997" customHeight="1" x14ac:dyDescent="0.25">
      <c r="A8" s="1335" t="s">
        <v>1083</v>
      </c>
      <c r="B8" s="1335"/>
      <c r="C8" s="1335"/>
      <c r="D8" s="1335"/>
      <c r="E8" s="1335"/>
      <c r="F8" s="1335"/>
      <c r="G8" s="1335"/>
    </row>
    <row r="9" spans="1:7" s="1" customFormat="1" ht="15.05" x14ac:dyDescent="0.25">
      <c r="A9" s="1242"/>
      <c r="B9" s="1248"/>
      <c r="C9" s="1248"/>
      <c r="D9" s="1249"/>
      <c r="E9" s="1250"/>
      <c r="G9" s="1250" t="s">
        <v>75</v>
      </c>
    </row>
    <row r="10" spans="1:7" s="1" customFormat="1" ht="15.05" x14ac:dyDescent="0.25">
      <c r="A10" s="1251"/>
      <c r="B10" s="1252"/>
      <c r="C10" s="1252"/>
      <c r="D10" s="1253">
        <v>2020</v>
      </c>
      <c r="E10" s="1254"/>
      <c r="F10" s="1255">
        <v>2021</v>
      </c>
      <c r="G10" s="1256"/>
    </row>
    <row r="11" spans="1:7" s="1013" customFormat="1" ht="60.25" x14ac:dyDescent="0.25">
      <c r="A11" s="1257" t="s">
        <v>6</v>
      </c>
      <c r="B11" s="1258" t="s">
        <v>76</v>
      </c>
      <c r="C11" s="1258" t="s">
        <v>77</v>
      </c>
      <c r="D11" s="1259" t="s">
        <v>1084</v>
      </c>
      <c r="E11" s="1260" t="s">
        <v>12</v>
      </c>
      <c r="F11" s="1261" t="s">
        <v>1084</v>
      </c>
      <c r="G11" s="1262" t="s">
        <v>12</v>
      </c>
    </row>
    <row r="12" spans="1:7" s="1016" customFormat="1" x14ac:dyDescent="0.3">
      <c r="A12" s="1263" t="s">
        <v>922</v>
      </c>
      <c r="B12" s="1264"/>
      <c r="C12" s="1265">
        <v>912</v>
      </c>
      <c r="D12" s="1266" t="e">
        <f>D13+D17</f>
        <v>#REF!</v>
      </c>
      <c r="E12" s="1266" t="e">
        <f>E13+E17</f>
        <v>#REF!</v>
      </c>
      <c r="F12" s="1266" t="e">
        <f>F13+F17</f>
        <v>#REF!</v>
      </c>
      <c r="G12" s="1266" t="e">
        <f>G13+G17</f>
        <v>#REF!</v>
      </c>
    </row>
    <row r="13" spans="1:7" s="1016" customFormat="1" x14ac:dyDescent="0.3">
      <c r="A13" s="829" t="s">
        <v>127</v>
      </c>
      <c r="B13" s="802" t="s">
        <v>128</v>
      </c>
      <c r="C13" s="801">
        <v>912</v>
      </c>
      <c r="D13" s="784" t="e">
        <f>D14+D15+D16</f>
        <v>#REF!</v>
      </c>
      <c r="E13" s="784" t="e">
        <f>E14+E15+E16</f>
        <v>#REF!</v>
      </c>
      <c r="F13" s="784" t="e">
        <f>F14+F15+F16</f>
        <v>#REF!</v>
      </c>
      <c r="G13" s="784" t="e">
        <f>G14+G15+G16</f>
        <v>#REF!</v>
      </c>
    </row>
    <row r="14" spans="1:7" s="1016" customFormat="1" x14ac:dyDescent="0.3">
      <c r="A14" s="829" t="s">
        <v>129</v>
      </c>
      <c r="B14" s="802" t="s">
        <v>130</v>
      </c>
      <c r="C14" s="801">
        <v>912</v>
      </c>
      <c r="D14" s="784" t="e">
        <f>#REF!+#REF!+#REF!+#REF!+#REF!+#REF!+#REF!</f>
        <v>#REF!</v>
      </c>
      <c r="E14" s="784" t="e">
        <f>#REF!+#REF!+#REF!+#REF!+#REF!+#REF!+#REF!</f>
        <v>#REF!</v>
      </c>
      <c r="F14" s="784" t="e">
        <f>#REF!+#REF!+#REF!+#REF!+#REF!+#REF!+#REF!</f>
        <v>#REF!</v>
      </c>
      <c r="G14" s="784" t="e">
        <f>#REF!+#REF!+#REF!+#REF!+#REF!+#REF!+#REF!</f>
        <v>#REF!</v>
      </c>
    </row>
    <row r="15" spans="1:7" s="1016" customFormat="1" ht="30.15" x14ac:dyDescent="0.3">
      <c r="A15" s="829" t="s">
        <v>161</v>
      </c>
      <c r="B15" s="802" t="s">
        <v>162</v>
      </c>
      <c r="C15" s="801">
        <v>912</v>
      </c>
      <c r="D15" s="784" t="e">
        <f>#REF!</f>
        <v>#REF!</v>
      </c>
      <c r="E15" s="784" t="e">
        <f>#REF!</f>
        <v>#REF!</v>
      </c>
      <c r="F15" s="784" t="e">
        <f>#REF!</f>
        <v>#REF!</v>
      </c>
      <c r="G15" s="784" t="e">
        <f>#REF!</f>
        <v>#REF!</v>
      </c>
    </row>
    <row r="16" spans="1:7" s="1016" customFormat="1" ht="49.95" customHeight="1" x14ac:dyDescent="0.3">
      <c r="A16" s="786" t="s">
        <v>165</v>
      </c>
      <c r="B16" s="802" t="s">
        <v>166</v>
      </c>
      <c r="C16" s="801">
        <v>912</v>
      </c>
      <c r="D16" s="784" t="e">
        <f>#REF!</f>
        <v>#REF!</v>
      </c>
      <c r="E16" s="784" t="e">
        <f>#REF!</f>
        <v>#REF!</v>
      </c>
      <c r="F16" s="784" t="e">
        <f>#REF!</f>
        <v>#REF!</v>
      </c>
      <c r="G16" s="784" t="e">
        <f>#REF!</f>
        <v>#REF!</v>
      </c>
    </row>
    <row r="17" spans="1:7" s="1016" customFormat="1" ht="31.95" customHeight="1" x14ac:dyDescent="0.3">
      <c r="A17" s="1267" t="s">
        <v>1005</v>
      </c>
      <c r="B17" s="1268" t="s">
        <v>256</v>
      </c>
      <c r="C17" s="801">
        <v>912</v>
      </c>
      <c r="D17" s="784" t="e">
        <f>#REF!</f>
        <v>#REF!</v>
      </c>
      <c r="E17" s="784" t="e">
        <f>#REF!</f>
        <v>#REF!</v>
      </c>
      <c r="F17" s="784" t="e">
        <f>#REF!</f>
        <v>#REF!</v>
      </c>
      <c r="G17" s="784" t="e">
        <f>#REF!</f>
        <v>#REF!</v>
      </c>
    </row>
    <row r="18" spans="1:7" s="1" customFormat="1" ht="15.05" x14ac:dyDescent="0.25">
      <c r="A18" s="1269" t="s">
        <v>854</v>
      </c>
      <c r="B18" s="1270"/>
      <c r="C18" s="947">
        <v>914</v>
      </c>
      <c r="D18" s="948" t="e">
        <f>D19</f>
        <v>#REF!</v>
      </c>
      <c r="E18" s="948" t="e">
        <f>E19</f>
        <v>#REF!</v>
      </c>
      <c r="F18" s="948" t="e">
        <f>F19</f>
        <v>#REF!</v>
      </c>
      <c r="G18" s="948" t="e">
        <f>G19</f>
        <v>#REF!</v>
      </c>
    </row>
    <row r="19" spans="1:7" s="1" customFormat="1" ht="15.05" x14ac:dyDescent="0.25">
      <c r="A19" s="985" t="s">
        <v>259</v>
      </c>
      <c r="B19" s="975" t="s">
        <v>260</v>
      </c>
      <c r="C19" s="802" t="s">
        <v>267</v>
      </c>
      <c r="D19" s="784" t="e">
        <f>D20+D23+D26+D28+D30</f>
        <v>#REF!</v>
      </c>
      <c r="E19" s="784" t="e">
        <f>E20+E23+E26+E28+E30</f>
        <v>#REF!</v>
      </c>
      <c r="F19" s="784" t="e">
        <f>F20+F23+F26+F28+F30</f>
        <v>#REF!</v>
      </c>
      <c r="G19" s="784" t="e">
        <f>G20+G23+G26+G28+G30</f>
        <v>#REF!</v>
      </c>
    </row>
    <row r="20" spans="1:7" s="1017" customFormat="1" ht="15.05" x14ac:dyDescent="0.25">
      <c r="A20" s="985" t="s">
        <v>261</v>
      </c>
      <c r="B20" s="975" t="s">
        <v>262</v>
      </c>
      <c r="C20" s="802" t="s">
        <v>267</v>
      </c>
      <c r="D20" s="784" t="e">
        <f>D21+D22</f>
        <v>#REF!</v>
      </c>
      <c r="E20" s="784" t="e">
        <f>E21+E22</f>
        <v>#REF!</v>
      </c>
      <c r="F20" s="784" t="e">
        <f>F21+F22</f>
        <v>#REF!</v>
      </c>
      <c r="G20" s="784" t="e">
        <f>G21+G22</f>
        <v>#REF!</v>
      </c>
    </row>
    <row r="21" spans="1:7" s="1" customFormat="1" ht="45.2" x14ac:dyDescent="0.25">
      <c r="A21" s="985" t="s">
        <v>263</v>
      </c>
      <c r="B21" s="975" t="s">
        <v>264</v>
      </c>
      <c r="C21" s="802" t="s">
        <v>267</v>
      </c>
      <c r="D21" s="784" t="e">
        <f>#REF!</f>
        <v>#REF!</v>
      </c>
      <c r="E21" s="784" t="e">
        <f>#REF!</f>
        <v>#REF!</v>
      </c>
      <c r="F21" s="784" t="e">
        <f>#REF!</f>
        <v>#REF!</v>
      </c>
      <c r="G21" s="784" t="e">
        <f>#REF!</f>
        <v>#REF!</v>
      </c>
    </row>
    <row r="22" spans="1:7" s="1" customFormat="1" ht="30.15" x14ac:dyDescent="0.25">
      <c r="A22" s="821" t="s">
        <v>284</v>
      </c>
      <c r="B22" s="975" t="s">
        <v>285</v>
      </c>
      <c r="C22" s="802" t="s">
        <v>267</v>
      </c>
      <c r="D22" s="784" t="e">
        <f>#REF!</f>
        <v>#REF!</v>
      </c>
      <c r="E22" s="784" t="e">
        <f>#REF!</f>
        <v>#REF!</v>
      </c>
      <c r="F22" s="784" t="e">
        <f>#REF!</f>
        <v>#REF!</v>
      </c>
      <c r="G22" s="784" t="e">
        <f>#REF!</f>
        <v>#REF!</v>
      </c>
    </row>
    <row r="23" spans="1:7" s="1" customFormat="1" ht="15.05" x14ac:dyDescent="0.25">
      <c r="A23" s="985" t="s">
        <v>291</v>
      </c>
      <c r="B23" s="975" t="s">
        <v>292</v>
      </c>
      <c r="C23" s="802" t="s">
        <v>267</v>
      </c>
      <c r="D23" s="784" t="e">
        <f>D24+D25</f>
        <v>#REF!</v>
      </c>
      <c r="E23" s="784" t="e">
        <f>E24+E25</f>
        <v>#REF!</v>
      </c>
      <c r="F23" s="784" t="e">
        <f>F24+F25</f>
        <v>#REF!</v>
      </c>
      <c r="G23" s="784" t="e">
        <f>G24+G25</f>
        <v>#REF!</v>
      </c>
    </row>
    <row r="24" spans="1:7" s="1" customFormat="1" ht="45.2" x14ac:dyDescent="0.25">
      <c r="A24" s="821" t="s">
        <v>293</v>
      </c>
      <c r="B24" s="1271" t="s">
        <v>294</v>
      </c>
      <c r="C24" s="802" t="s">
        <v>267</v>
      </c>
      <c r="D24" s="784" t="e">
        <f>#REF!</f>
        <v>#REF!</v>
      </c>
      <c r="E24" s="784" t="e">
        <f>#REF!</f>
        <v>#REF!</v>
      </c>
      <c r="F24" s="784" t="e">
        <f>#REF!</f>
        <v>#REF!</v>
      </c>
      <c r="G24" s="784" t="e">
        <f>#REF!</f>
        <v>#REF!</v>
      </c>
    </row>
    <row r="25" spans="1:7" s="1" customFormat="1" ht="60.25" x14ac:dyDescent="0.25">
      <c r="A25" s="821" t="s">
        <v>308</v>
      </c>
      <c r="B25" s="975" t="s">
        <v>309</v>
      </c>
      <c r="C25" s="802" t="s">
        <v>267</v>
      </c>
      <c r="D25" s="784" t="e">
        <f>#REF!</f>
        <v>#REF!</v>
      </c>
      <c r="E25" s="784" t="e">
        <f>#REF!</f>
        <v>#REF!</v>
      </c>
      <c r="F25" s="784" t="e">
        <f>#REF!</f>
        <v>#REF!</v>
      </c>
      <c r="G25" s="784" t="e">
        <f>#REF!</f>
        <v>#REF!</v>
      </c>
    </row>
    <row r="26" spans="1:7" s="1" customFormat="1" ht="15.05" x14ac:dyDescent="0.25">
      <c r="A26" s="985" t="s">
        <v>319</v>
      </c>
      <c r="B26" s="975" t="s">
        <v>320</v>
      </c>
      <c r="C26" s="802" t="s">
        <v>267</v>
      </c>
      <c r="D26" s="784" t="e">
        <f>D27</f>
        <v>#REF!</v>
      </c>
      <c r="E26" s="784" t="e">
        <f>E27</f>
        <v>#REF!</v>
      </c>
      <c r="F26" s="784" t="e">
        <f>F27</f>
        <v>#REF!</v>
      </c>
      <c r="G26" s="784" t="e">
        <f>G27</f>
        <v>#REF!</v>
      </c>
    </row>
    <row r="27" spans="1:7" s="1" customFormat="1" ht="30.15" x14ac:dyDescent="0.25">
      <c r="A27" s="985" t="s">
        <v>321</v>
      </c>
      <c r="B27" s="975" t="s">
        <v>322</v>
      </c>
      <c r="C27" s="860">
        <v>914</v>
      </c>
      <c r="D27" s="784" t="e">
        <f>#REF!+#REF!</f>
        <v>#REF!</v>
      </c>
      <c r="E27" s="784" t="e">
        <f>#REF!+#REF!</f>
        <v>#REF!</v>
      </c>
      <c r="F27" s="784" t="e">
        <f>#REF!+#REF!</f>
        <v>#REF!</v>
      </c>
      <c r="G27" s="784" t="e">
        <f>#REF!+#REF!</f>
        <v>#REF!</v>
      </c>
    </row>
    <row r="28" spans="1:7" s="1" customFormat="1" ht="30.15" x14ac:dyDescent="0.25">
      <c r="A28" s="821" t="s">
        <v>347</v>
      </c>
      <c r="B28" s="1272" t="s">
        <v>348</v>
      </c>
      <c r="C28" s="802">
        <v>914</v>
      </c>
      <c r="D28" s="784" t="e">
        <f>D29</f>
        <v>#REF!</v>
      </c>
      <c r="E28" s="784" t="e">
        <f>E29</f>
        <v>#REF!</v>
      </c>
      <c r="F28" s="784" t="e">
        <f>F29</f>
        <v>#REF!</v>
      </c>
      <c r="G28" s="784" t="e">
        <f>G29</f>
        <v>#REF!</v>
      </c>
    </row>
    <row r="29" spans="1:7" s="1" customFormat="1" ht="15.05" x14ac:dyDescent="0.25">
      <c r="A29" s="1019" t="s">
        <v>342</v>
      </c>
      <c r="B29" s="1272" t="s">
        <v>349</v>
      </c>
      <c r="C29" s="873" t="s">
        <v>267</v>
      </c>
      <c r="D29" s="784" t="e">
        <f>#REF!</f>
        <v>#REF!</v>
      </c>
      <c r="E29" s="784" t="e">
        <f>#REF!</f>
        <v>#REF!</v>
      </c>
      <c r="F29" s="784" t="e">
        <f>#REF!</f>
        <v>#REF!</v>
      </c>
      <c r="G29" s="784" t="e">
        <f>#REF!</f>
        <v>#REF!</v>
      </c>
    </row>
    <row r="30" spans="1:7" s="1" customFormat="1" ht="15.05" x14ac:dyDescent="0.25">
      <c r="A30" s="821" t="s">
        <v>356</v>
      </c>
      <c r="B30" s="851" t="s">
        <v>357</v>
      </c>
      <c r="C30" s="802" t="s">
        <v>267</v>
      </c>
      <c r="D30" s="784" t="e">
        <f>D31</f>
        <v>#REF!</v>
      </c>
      <c r="E30" s="784" t="e">
        <f>E31</f>
        <v>#REF!</v>
      </c>
      <c r="F30" s="784" t="e">
        <f>F31</f>
        <v>#REF!</v>
      </c>
      <c r="G30" s="784" t="e">
        <f>G31</f>
        <v>#REF!</v>
      </c>
    </row>
    <row r="31" spans="1:7" s="1" customFormat="1" ht="30.15" x14ac:dyDescent="0.25">
      <c r="A31" s="821" t="s">
        <v>358</v>
      </c>
      <c r="B31" s="851" t="s">
        <v>359</v>
      </c>
      <c r="C31" s="802" t="s">
        <v>267</v>
      </c>
      <c r="D31" s="784" t="e">
        <f>#REF!</f>
        <v>#REF!</v>
      </c>
      <c r="E31" s="784" t="e">
        <f>#REF!</f>
        <v>#REF!</v>
      </c>
      <c r="F31" s="784" t="e">
        <f>#REF!</f>
        <v>#REF!</v>
      </c>
      <c r="G31" s="784" t="e">
        <f>#REF!</f>
        <v>#REF!</v>
      </c>
    </row>
    <row r="32" spans="1:7" s="1013" customFormat="1" ht="15.05" x14ac:dyDescent="0.25">
      <c r="A32" s="1273" t="s">
        <v>809</v>
      </c>
      <c r="B32" s="1274"/>
      <c r="C32" s="1274" t="s">
        <v>96</v>
      </c>
      <c r="D32" s="948" t="e">
        <f>D33+D36</f>
        <v>#REF!</v>
      </c>
      <c r="E32" s="948" t="e">
        <f>E33+E36</f>
        <v>#REF!</v>
      </c>
      <c r="F32" s="948" t="e">
        <f>F33+F36</f>
        <v>#REF!</v>
      </c>
      <c r="G32" s="948" t="e">
        <f>G33+G36</f>
        <v>#REF!</v>
      </c>
    </row>
    <row r="33" spans="1:7" s="1" customFormat="1" ht="15.05" x14ac:dyDescent="0.25">
      <c r="A33" s="1010" t="s">
        <v>78</v>
      </c>
      <c r="B33" s="851" t="s">
        <v>79</v>
      </c>
      <c r="C33" s="975" t="s">
        <v>96</v>
      </c>
      <c r="D33" s="784" t="e">
        <f t="shared" ref="D33:G34" si="0">D34</f>
        <v>#REF!</v>
      </c>
      <c r="E33" s="784" t="e">
        <f t="shared" si="0"/>
        <v>#REF!</v>
      </c>
      <c r="F33" s="784" t="e">
        <f t="shared" si="0"/>
        <v>#REF!</v>
      </c>
      <c r="G33" s="784" t="e">
        <f t="shared" si="0"/>
        <v>#REF!</v>
      </c>
    </row>
    <row r="34" spans="1:7" s="1013" customFormat="1" ht="15.05" x14ac:dyDescent="0.25">
      <c r="A34" s="1010" t="s">
        <v>87</v>
      </c>
      <c r="B34" s="851" t="s">
        <v>88</v>
      </c>
      <c r="C34" s="975" t="s">
        <v>96</v>
      </c>
      <c r="D34" s="784" t="e">
        <f t="shared" si="0"/>
        <v>#REF!</v>
      </c>
      <c r="E34" s="784" t="e">
        <f t="shared" si="0"/>
        <v>#REF!</v>
      </c>
      <c r="F34" s="784" t="e">
        <f t="shared" si="0"/>
        <v>#REF!</v>
      </c>
      <c r="G34" s="784" t="e">
        <f t="shared" si="0"/>
        <v>#REF!</v>
      </c>
    </row>
    <row r="35" spans="1:7" s="1013" customFormat="1" ht="30.15" x14ac:dyDescent="0.25">
      <c r="A35" s="1010" t="s">
        <v>93</v>
      </c>
      <c r="B35" s="851" t="s">
        <v>94</v>
      </c>
      <c r="C35" s="975" t="s">
        <v>96</v>
      </c>
      <c r="D35" s="784" t="e">
        <f>#REF!</f>
        <v>#REF!</v>
      </c>
      <c r="E35" s="784" t="e">
        <f>#REF!</f>
        <v>#REF!</v>
      </c>
      <c r="F35" s="784" t="e">
        <f>#REF!</f>
        <v>#REF!</v>
      </c>
      <c r="G35" s="784" t="e">
        <f>#REF!</f>
        <v>#REF!</v>
      </c>
    </row>
    <row r="36" spans="1:7" s="1" customFormat="1" ht="17.2" customHeight="1" x14ac:dyDescent="0.25">
      <c r="A36" s="1010" t="s">
        <v>1085</v>
      </c>
      <c r="B36" s="851" t="s">
        <v>366</v>
      </c>
      <c r="C36" s="975" t="s">
        <v>96</v>
      </c>
      <c r="D36" s="784" t="e">
        <f>D37+D39+D41+D45+D43</f>
        <v>#REF!</v>
      </c>
      <c r="E36" s="784" t="e">
        <f>E37+E39+E41+E45+E43</f>
        <v>#REF!</v>
      </c>
      <c r="F36" s="784" t="e">
        <f>F37+F39+F41+F45+F43</f>
        <v>#REF!</v>
      </c>
      <c r="G36" s="784" t="e">
        <f>G37+G39+G41+G45+G43</f>
        <v>#REF!</v>
      </c>
    </row>
    <row r="37" spans="1:7" s="1" customFormat="1" ht="15.05" x14ac:dyDescent="0.25">
      <c r="A37" s="1010" t="s">
        <v>46</v>
      </c>
      <c r="B37" s="851" t="s">
        <v>368</v>
      </c>
      <c r="C37" s="975" t="s">
        <v>96</v>
      </c>
      <c r="D37" s="784" t="e">
        <f>D38</f>
        <v>#REF!</v>
      </c>
      <c r="E37" s="784" t="e">
        <f>E38</f>
        <v>#REF!</v>
      </c>
      <c r="F37" s="784" t="e">
        <f>F38</f>
        <v>#REF!</v>
      </c>
      <c r="G37" s="784" t="e">
        <f>G38</f>
        <v>#REF!</v>
      </c>
    </row>
    <row r="38" spans="1:7" s="1" customFormat="1" ht="15.05" x14ac:dyDescent="0.25">
      <c r="A38" s="1010" t="s">
        <v>773</v>
      </c>
      <c r="B38" s="851" t="s">
        <v>370</v>
      </c>
      <c r="C38" s="975" t="s">
        <v>96</v>
      </c>
      <c r="D38" s="784" t="e">
        <f>#REF!+#REF!</f>
        <v>#REF!</v>
      </c>
      <c r="E38" s="784" t="e">
        <f>#REF!+#REF!</f>
        <v>#REF!</v>
      </c>
      <c r="F38" s="784" t="e">
        <f>#REF!+#REF!</f>
        <v>#REF!</v>
      </c>
      <c r="G38" s="784" t="e">
        <f>#REF!+#REF!</f>
        <v>#REF!</v>
      </c>
    </row>
    <row r="39" spans="1:7" s="1" customFormat="1" ht="15.05" x14ac:dyDescent="0.25">
      <c r="A39" s="1010" t="s">
        <v>389</v>
      </c>
      <c r="B39" s="853" t="s">
        <v>390</v>
      </c>
      <c r="C39" s="975" t="s">
        <v>96</v>
      </c>
      <c r="D39" s="1022" t="e">
        <f>D40</f>
        <v>#REF!</v>
      </c>
      <c r="E39" s="1022" t="e">
        <f>E40</f>
        <v>#REF!</v>
      </c>
      <c r="F39" s="1022" t="e">
        <f>F40</f>
        <v>#REF!</v>
      </c>
      <c r="G39" s="1022" t="e">
        <f>G40</f>
        <v>#REF!</v>
      </c>
    </row>
    <row r="40" spans="1:7" s="1" customFormat="1" ht="15.05" x14ac:dyDescent="0.25">
      <c r="A40" s="1010" t="s">
        <v>391</v>
      </c>
      <c r="B40" s="853" t="s">
        <v>392</v>
      </c>
      <c r="C40" s="975" t="s">
        <v>96</v>
      </c>
      <c r="D40" s="1022" t="e">
        <f>#REF!+#REF!</f>
        <v>#REF!</v>
      </c>
      <c r="E40" s="1022" t="e">
        <f>#REF!+#REF!</f>
        <v>#REF!</v>
      </c>
      <c r="F40" s="1022" t="e">
        <f>#REF!+#REF!</f>
        <v>#REF!</v>
      </c>
      <c r="G40" s="1022" t="e">
        <f>#REF!+#REF!</f>
        <v>#REF!</v>
      </c>
    </row>
    <row r="41" spans="1:7" s="1" customFormat="1" ht="15.05" x14ac:dyDescent="0.25">
      <c r="A41" s="1010" t="s">
        <v>404</v>
      </c>
      <c r="B41" s="851" t="s">
        <v>405</v>
      </c>
      <c r="C41" s="975" t="s">
        <v>96</v>
      </c>
      <c r="D41" s="1022">
        <f>D42</f>
        <v>369041.39999999997</v>
      </c>
      <c r="E41" s="1022">
        <f>E42</f>
        <v>338650.8</v>
      </c>
      <c r="F41" s="1022" t="e">
        <f>F42</f>
        <v>#REF!</v>
      </c>
      <c r="G41" s="1022" t="e">
        <f>G42</f>
        <v>#REF!</v>
      </c>
    </row>
    <row r="42" spans="1:7" s="1" customFormat="1" ht="19.149999999999999" customHeight="1" x14ac:dyDescent="0.25">
      <c r="A42" s="1275" t="s">
        <v>406</v>
      </c>
      <c r="B42" s="1276" t="s">
        <v>407</v>
      </c>
      <c r="C42" s="975" t="s">
        <v>96</v>
      </c>
      <c r="D42" s="784">
        <f>'пр. 13 вед. 20-21'!G275</f>
        <v>369041.39999999997</v>
      </c>
      <c r="E42" s="784">
        <f>'пр. 13 вед. 20-21'!H275</f>
        <v>338650.8</v>
      </c>
      <c r="F42" s="784" t="e">
        <f>#REF!+#REF!</f>
        <v>#REF!</v>
      </c>
      <c r="G42" s="784" t="e">
        <f>#REF!+#REF!</f>
        <v>#REF!</v>
      </c>
    </row>
    <row r="43" spans="1:7" s="1" customFormat="1" ht="15.05" x14ac:dyDescent="0.25">
      <c r="A43" s="1277" t="s">
        <v>440</v>
      </c>
      <c r="B43" s="1272" t="s">
        <v>441</v>
      </c>
      <c r="C43" s="975" t="s">
        <v>96</v>
      </c>
      <c r="D43" s="784" t="e">
        <f>D44</f>
        <v>#REF!</v>
      </c>
      <c r="E43" s="784" t="e">
        <f>E44</f>
        <v>#REF!</v>
      </c>
      <c r="F43" s="784" t="e">
        <f>F44</f>
        <v>#REF!</v>
      </c>
      <c r="G43" s="784" t="e">
        <f>G44</f>
        <v>#REF!</v>
      </c>
    </row>
    <row r="44" spans="1:7" s="1" customFormat="1" ht="15.05" x14ac:dyDescent="0.25">
      <c r="A44" s="832" t="s">
        <v>442</v>
      </c>
      <c r="B44" s="830" t="s">
        <v>443</v>
      </c>
      <c r="C44" s="975" t="s">
        <v>96</v>
      </c>
      <c r="D44" s="784" t="e">
        <f>#REF!</f>
        <v>#REF!</v>
      </c>
      <c r="E44" s="784" t="e">
        <f>#REF!</f>
        <v>#REF!</v>
      </c>
      <c r="F44" s="784" t="e">
        <f>#REF!</f>
        <v>#REF!</v>
      </c>
      <c r="G44" s="784" t="e">
        <f>#REF!</f>
        <v>#REF!</v>
      </c>
    </row>
    <row r="45" spans="1:7" s="1" customFormat="1" ht="15.05" x14ac:dyDescent="0.25">
      <c r="A45" s="1010" t="s">
        <v>459</v>
      </c>
      <c r="B45" s="851" t="s">
        <v>460</v>
      </c>
      <c r="C45" s="975" t="s">
        <v>96</v>
      </c>
      <c r="D45" s="784" t="e">
        <f>D46</f>
        <v>#REF!</v>
      </c>
      <c r="E45" s="784" t="e">
        <f>E46</f>
        <v>#REF!</v>
      </c>
      <c r="F45" s="784" t="e">
        <f>F46</f>
        <v>#REF!</v>
      </c>
      <c r="G45" s="784" t="e">
        <f>G46</f>
        <v>#REF!</v>
      </c>
    </row>
    <row r="46" spans="1:7" s="1" customFormat="1" ht="15.05" x14ac:dyDescent="0.25">
      <c r="A46" s="1010" t="s">
        <v>461</v>
      </c>
      <c r="B46" s="851" t="s">
        <v>462</v>
      </c>
      <c r="C46" s="975" t="s">
        <v>96</v>
      </c>
      <c r="D46" s="784" t="e">
        <f>#REF!+#REF!</f>
        <v>#REF!</v>
      </c>
      <c r="E46" s="784" t="e">
        <f>#REF!+#REF!</f>
        <v>#REF!</v>
      </c>
      <c r="F46" s="784" t="e">
        <f>#REF!+#REF!</f>
        <v>#REF!</v>
      </c>
      <c r="G46" s="784" t="e">
        <f>#REF!+#REF!</f>
        <v>#REF!</v>
      </c>
    </row>
    <row r="47" spans="1:7" s="1" customFormat="1" ht="15.05" x14ac:dyDescent="0.25">
      <c r="A47" s="1278" t="s">
        <v>754</v>
      </c>
      <c r="B47" s="1279"/>
      <c r="C47" s="1280" t="s">
        <v>103</v>
      </c>
      <c r="D47" s="948" t="e">
        <f>D48</f>
        <v>#REF!</v>
      </c>
      <c r="E47" s="948" t="e">
        <f>E48</f>
        <v>#REF!</v>
      </c>
      <c r="F47" s="948" t="e">
        <f>F48</f>
        <v>#REF!</v>
      </c>
      <c r="G47" s="948" t="e">
        <f>G48</f>
        <v>#REF!</v>
      </c>
    </row>
    <row r="48" spans="1:7" s="1" customFormat="1" ht="15.05" x14ac:dyDescent="0.25">
      <c r="A48" s="832" t="s">
        <v>531</v>
      </c>
      <c r="B48" s="851" t="s">
        <v>532</v>
      </c>
      <c r="C48" s="1281" t="s">
        <v>103</v>
      </c>
      <c r="D48" s="784" t="e">
        <f>D49+D50</f>
        <v>#REF!</v>
      </c>
      <c r="E48" s="784" t="e">
        <f>E49+E50</f>
        <v>#REF!</v>
      </c>
      <c r="F48" s="784" t="e">
        <f>F49+F50</f>
        <v>#REF!</v>
      </c>
      <c r="G48" s="784" t="e">
        <f>G49+G50</f>
        <v>#REF!</v>
      </c>
    </row>
    <row r="49" spans="1:7" s="1" customFormat="1" ht="15.05" x14ac:dyDescent="0.25">
      <c r="A49" s="832" t="s">
        <v>533</v>
      </c>
      <c r="B49" s="831" t="s">
        <v>534</v>
      </c>
      <c r="C49" s="831" t="s">
        <v>103</v>
      </c>
      <c r="D49" s="784" t="e">
        <f>#REF!+#REF!</f>
        <v>#REF!</v>
      </c>
      <c r="E49" s="784" t="e">
        <f>#REF!+#REF!</f>
        <v>#REF!</v>
      </c>
      <c r="F49" s="784" t="e">
        <f>#REF!+#REF!</f>
        <v>#REF!</v>
      </c>
      <c r="G49" s="784" t="e">
        <f>#REF!+#REF!</f>
        <v>#REF!</v>
      </c>
    </row>
    <row r="50" spans="1:7" s="1" customFormat="1" ht="15.05" x14ac:dyDescent="0.25">
      <c r="A50" s="829" t="s">
        <v>541</v>
      </c>
      <c r="B50" s="1282" t="s">
        <v>542</v>
      </c>
      <c r="C50" s="1282" t="s">
        <v>103</v>
      </c>
      <c r="D50" s="784" t="e">
        <f>#REF!</f>
        <v>#REF!</v>
      </c>
      <c r="E50" s="784" t="e">
        <f>#REF!</f>
        <v>#REF!</v>
      </c>
      <c r="F50" s="784" t="e">
        <f>#REF!</f>
        <v>#REF!</v>
      </c>
      <c r="G50" s="784" t="e">
        <f>#REF!</f>
        <v>#REF!</v>
      </c>
    </row>
    <row r="51" spans="1:7" s="1" customFormat="1" ht="15.05" x14ac:dyDescent="0.25">
      <c r="A51" s="1283" t="s">
        <v>768</v>
      </c>
      <c r="B51" s="975"/>
      <c r="C51" s="1274" t="s">
        <v>214</v>
      </c>
      <c r="D51" s="948" t="e">
        <f>D52</f>
        <v>#REF!</v>
      </c>
      <c r="E51" s="948" t="e">
        <f>E52</f>
        <v>#REF!</v>
      </c>
      <c r="F51" s="948" t="e">
        <f>F52</f>
        <v>#REF!</v>
      </c>
      <c r="G51" s="948" t="e">
        <f>G52</f>
        <v>#REF!</v>
      </c>
    </row>
    <row r="52" spans="1:7" s="1" customFormat="1" ht="15.05" x14ac:dyDescent="0.25">
      <c r="A52" s="832" t="s">
        <v>208</v>
      </c>
      <c r="B52" s="1051" t="s">
        <v>209</v>
      </c>
      <c r="C52" s="975" t="s">
        <v>214</v>
      </c>
      <c r="D52" s="784" t="e">
        <f>D54+D55+D53</f>
        <v>#REF!</v>
      </c>
      <c r="E52" s="784" t="e">
        <f>E54+E55+E53</f>
        <v>#REF!</v>
      </c>
      <c r="F52" s="784" t="e">
        <f>F54+F55+F53</f>
        <v>#REF!</v>
      </c>
      <c r="G52" s="784" t="e">
        <f>G54+G55+G53</f>
        <v>#REF!</v>
      </c>
    </row>
    <row r="53" spans="1:7" s="1" customFormat="1" ht="15.05" x14ac:dyDescent="0.25">
      <c r="A53" s="1052" t="s">
        <v>1019</v>
      </c>
      <c r="B53" s="1051" t="s">
        <v>949</v>
      </c>
      <c r="C53" s="975" t="s">
        <v>214</v>
      </c>
      <c r="D53" s="784" t="e">
        <f>#REF!</f>
        <v>#REF!</v>
      </c>
      <c r="E53" s="784" t="e">
        <f>#REF!</f>
        <v>#REF!</v>
      </c>
      <c r="F53" s="784" t="e">
        <f>#REF!</f>
        <v>#REF!</v>
      </c>
      <c r="G53" s="784" t="e">
        <f>#REF!</f>
        <v>#REF!</v>
      </c>
    </row>
    <row r="54" spans="1:7" s="1" customFormat="1" ht="30.15" x14ac:dyDescent="0.25">
      <c r="A54" s="915" t="s">
        <v>210</v>
      </c>
      <c r="B54" s="1051" t="s">
        <v>211</v>
      </c>
      <c r="C54" s="975" t="s">
        <v>214</v>
      </c>
      <c r="D54" s="784" t="e">
        <f>#REF!+#REF!</f>
        <v>#REF!</v>
      </c>
      <c r="E54" s="784" t="e">
        <f>#REF!+#REF!</f>
        <v>#REF!</v>
      </c>
      <c r="F54" s="784" t="e">
        <f>#REF!+#REF!</f>
        <v>#REF!</v>
      </c>
      <c r="G54" s="784" t="e">
        <f>#REF!+#REF!</f>
        <v>#REF!</v>
      </c>
    </row>
    <row r="55" spans="1:7" s="1" customFormat="1" ht="15.05" x14ac:dyDescent="0.25">
      <c r="A55" s="1066" t="s">
        <v>224</v>
      </c>
      <c r="B55" s="1051" t="s">
        <v>225</v>
      </c>
      <c r="C55" s="975" t="s">
        <v>214</v>
      </c>
      <c r="D55" s="784" t="e">
        <f>#REF!</f>
        <v>#REF!</v>
      </c>
      <c r="E55" s="784" t="e">
        <f>#REF!</f>
        <v>#REF!</v>
      </c>
      <c r="F55" s="784" t="e">
        <f>#REF!</f>
        <v>#REF!</v>
      </c>
      <c r="G55" s="784" t="e">
        <f>#REF!</f>
        <v>#REF!</v>
      </c>
    </row>
    <row r="56" spans="1:7" s="1013" customFormat="1" x14ac:dyDescent="0.25">
      <c r="A56" s="1284" t="s">
        <v>690</v>
      </c>
      <c r="B56" s="1285"/>
      <c r="C56" s="1286">
        <v>923</v>
      </c>
      <c r="D56" s="878" t="e">
        <f>D57</f>
        <v>#REF!</v>
      </c>
      <c r="E56" s="878" t="e">
        <f t="shared" ref="E56:G56" si="1">E57</f>
        <v>#REF!</v>
      </c>
      <c r="F56" s="878" t="e">
        <f t="shared" si="1"/>
        <v>#REF!</v>
      </c>
      <c r="G56" s="878" t="e">
        <f t="shared" si="1"/>
        <v>#REF!</v>
      </c>
    </row>
    <row r="57" spans="1:7" s="1290" customFormat="1" ht="16.55" customHeight="1" x14ac:dyDescent="0.25">
      <c r="A57" s="1287" t="s">
        <v>554</v>
      </c>
      <c r="B57" s="1288" t="s">
        <v>555</v>
      </c>
      <c r="C57" s="831" t="s">
        <v>559</v>
      </c>
      <c r="D57" s="1289" t="e">
        <f>D58+D59+D60+D61</f>
        <v>#REF!</v>
      </c>
      <c r="E57" s="1289" t="e">
        <f>E58+E59+E60</f>
        <v>#REF!</v>
      </c>
      <c r="F57" s="1289" t="e">
        <f>F58+F59+F60</f>
        <v>#REF!</v>
      </c>
      <c r="G57" s="1289" t="e">
        <f>G58+G59+G60</f>
        <v>#REF!</v>
      </c>
    </row>
    <row r="58" spans="1:7" s="1" customFormat="1" ht="15.05" x14ac:dyDescent="0.25">
      <c r="A58" s="1287" t="s">
        <v>556</v>
      </c>
      <c r="B58" s="917" t="s">
        <v>557</v>
      </c>
      <c r="C58" s="831" t="s">
        <v>559</v>
      </c>
      <c r="D58" s="857" t="e">
        <f>#REF!</f>
        <v>#REF!</v>
      </c>
      <c r="E58" s="857" t="e">
        <f>#REF!</f>
        <v>#REF!</v>
      </c>
      <c r="F58" s="857" t="e">
        <f>#REF!</f>
        <v>#REF!</v>
      </c>
      <c r="G58" s="857" t="e">
        <f>#REF!</f>
        <v>#REF!</v>
      </c>
    </row>
    <row r="59" spans="1:7" s="1" customFormat="1" ht="15.05" x14ac:dyDescent="0.25">
      <c r="A59" s="1287" t="s">
        <v>560</v>
      </c>
      <c r="B59" s="917" t="s">
        <v>561</v>
      </c>
      <c r="C59" s="831" t="s">
        <v>559</v>
      </c>
      <c r="D59" s="857" t="e">
        <f>#REF!</f>
        <v>#REF!</v>
      </c>
      <c r="E59" s="857" t="e">
        <f>#REF!</f>
        <v>#REF!</v>
      </c>
      <c r="F59" s="857" t="e">
        <f>#REF!</f>
        <v>#REF!</v>
      </c>
      <c r="G59" s="857" t="e">
        <f>#REF!</f>
        <v>#REF!</v>
      </c>
    </row>
    <row r="60" spans="1:7" s="1" customFormat="1" ht="15.05" x14ac:dyDescent="0.25">
      <c r="A60" s="1287" t="s">
        <v>564</v>
      </c>
      <c r="B60" s="917" t="s">
        <v>565</v>
      </c>
      <c r="C60" s="831">
        <v>923</v>
      </c>
      <c r="D60" s="857" t="e">
        <f>#REF!+#REF!</f>
        <v>#REF!</v>
      </c>
      <c r="E60" s="857" t="e">
        <f>#REF!+#REF!</f>
        <v>#REF!</v>
      </c>
      <c r="F60" s="857" t="e">
        <f>#REF!+#REF!</f>
        <v>#REF!</v>
      </c>
      <c r="G60" s="857" t="e">
        <f>#REF!+#REF!</f>
        <v>#REF!</v>
      </c>
    </row>
    <row r="61" spans="1:7" s="1" customFormat="1" ht="15.05" x14ac:dyDescent="0.25">
      <c r="A61" s="150" t="s">
        <v>593</v>
      </c>
      <c r="B61" s="151" t="s">
        <v>594</v>
      </c>
      <c r="C61" s="831" t="s">
        <v>559</v>
      </c>
      <c r="D61" s="857">
        <f>'пр. 13 вед. 20-21'!G503</f>
        <v>4.8</v>
      </c>
      <c r="E61" s="857">
        <f>'пр. 13 вед. 20-21'!H503</f>
        <v>0</v>
      </c>
      <c r="F61" s="857">
        <f>'пр. 13 вед. 20-21'!I503</f>
        <v>0</v>
      </c>
      <c r="G61" s="857">
        <f>'пр. 13 вед. 20-21'!J503</f>
        <v>0</v>
      </c>
    </row>
    <row r="62" spans="1:7" s="1013" customFormat="1" ht="15.05" x14ac:dyDescent="0.25">
      <c r="A62" s="905" t="s">
        <v>653</v>
      </c>
      <c r="B62" s="1186"/>
      <c r="C62" s="1286">
        <v>924</v>
      </c>
      <c r="D62" s="948" t="e">
        <f>D63</f>
        <v>#REF!</v>
      </c>
      <c r="E62" s="948" t="e">
        <f>E63</f>
        <v>#REF!</v>
      </c>
      <c r="F62" s="948" t="e">
        <f>F63</f>
        <v>#REF!</v>
      </c>
      <c r="G62" s="948" t="e">
        <f>G63</f>
        <v>#REF!</v>
      </c>
    </row>
    <row r="63" spans="1:7" s="1" customFormat="1" ht="30.15" x14ac:dyDescent="0.25">
      <c r="A63" s="1156" t="s">
        <v>483</v>
      </c>
      <c r="B63" s="917" t="s">
        <v>484</v>
      </c>
      <c r="C63" s="831">
        <v>924</v>
      </c>
      <c r="D63" s="784" t="e">
        <f>D64+D68</f>
        <v>#REF!</v>
      </c>
      <c r="E63" s="784" t="e">
        <f>E64+E68</f>
        <v>#REF!</v>
      </c>
      <c r="F63" s="784" t="e">
        <f>F64+F68</f>
        <v>#REF!</v>
      </c>
      <c r="G63" s="784" t="e">
        <f>G64+G68</f>
        <v>#REF!</v>
      </c>
    </row>
    <row r="64" spans="1:7" s="1" customFormat="1" ht="15.05" x14ac:dyDescent="0.25">
      <c r="A64" s="1156" t="s">
        <v>485</v>
      </c>
      <c r="B64" s="917" t="s">
        <v>486</v>
      </c>
      <c r="C64" s="831">
        <v>924</v>
      </c>
      <c r="D64" s="784" t="e">
        <f>D65+D66+D67</f>
        <v>#REF!</v>
      </c>
      <c r="E64" s="784" t="e">
        <f>E65+E66+E67</f>
        <v>#REF!</v>
      </c>
      <c r="F64" s="784" t="e">
        <f>F65+F66+F67</f>
        <v>#REF!</v>
      </c>
      <c r="G64" s="784" t="e">
        <f>G65+G66+G67</f>
        <v>#REF!</v>
      </c>
    </row>
    <row r="65" spans="1:7" s="1" customFormat="1" ht="15.05" x14ac:dyDescent="0.25">
      <c r="A65" s="1156" t="s">
        <v>487</v>
      </c>
      <c r="B65" s="917" t="s">
        <v>488</v>
      </c>
      <c r="C65" s="831">
        <v>924</v>
      </c>
      <c r="D65" s="784" t="e">
        <f>#REF!+#REF!+#REF!</f>
        <v>#REF!</v>
      </c>
      <c r="E65" s="784" t="e">
        <f>#REF!+#REF!+#REF!</f>
        <v>#REF!</v>
      </c>
      <c r="F65" s="784" t="e">
        <f>#REF!+#REF!+#REF!</f>
        <v>#REF!</v>
      </c>
      <c r="G65" s="784" t="e">
        <f>#REF!+#REF!+#REF!</f>
        <v>#REF!</v>
      </c>
    </row>
    <row r="66" spans="1:7" s="1" customFormat="1" ht="15.05" x14ac:dyDescent="0.25">
      <c r="A66" s="1156" t="s">
        <v>502</v>
      </c>
      <c r="B66" s="917" t="s">
        <v>503</v>
      </c>
      <c r="C66" s="802" t="s">
        <v>491</v>
      </c>
      <c r="D66" s="806" t="e">
        <f>#REF!</f>
        <v>#REF!</v>
      </c>
      <c r="E66" s="806" t="e">
        <f>#REF!</f>
        <v>#REF!</v>
      </c>
      <c r="F66" s="806" t="e">
        <f>#REF!</f>
        <v>#REF!</v>
      </c>
      <c r="G66" s="806" t="e">
        <f>#REF!</f>
        <v>#REF!</v>
      </c>
    </row>
    <row r="67" spans="1:7" s="1" customFormat="1" ht="30.15" x14ac:dyDescent="0.25">
      <c r="A67" s="915" t="s">
        <v>508</v>
      </c>
      <c r="B67" s="917" t="s">
        <v>509</v>
      </c>
      <c r="C67" s="802" t="s">
        <v>491</v>
      </c>
      <c r="D67" s="806" t="e">
        <f>#REF!</f>
        <v>#REF!</v>
      </c>
      <c r="E67" s="806" t="e">
        <f>#REF!</f>
        <v>#REF!</v>
      </c>
      <c r="F67" s="806" t="e">
        <f>#REF!</f>
        <v>#REF!</v>
      </c>
      <c r="G67" s="806" t="e">
        <f>#REF!</f>
        <v>#REF!</v>
      </c>
    </row>
    <row r="68" spans="1:7" s="1" customFormat="1" ht="15.05" x14ac:dyDescent="0.25">
      <c r="A68" s="915" t="s">
        <v>512</v>
      </c>
      <c r="B68" s="917" t="s">
        <v>513</v>
      </c>
      <c r="C68" s="802">
        <v>924</v>
      </c>
      <c r="D68" s="806" t="e">
        <f>D69+D70</f>
        <v>#REF!</v>
      </c>
      <c r="E68" s="806" t="e">
        <f>E69+E70</f>
        <v>#REF!</v>
      </c>
      <c r="F68" s="806" t="e">
        <f>F69+F70</f>
        <v>#REF!</v>
      </c>
      <c r="G68" s="806" t="e">
        <f>G69+G70</f>
        <v>#REF!</v>
      </c>
    </row>
    <row r="69" spans="1:7" s="1" customFormat="1" ht="15.05" x14ac:dyDescent="0.25">
      <c r="A69" s="915" t="s">
        <v>514</v>
      </c>
      <c r="B69" s="917" t="s">
        <v>515</v>
      </c>
      <c r="C69" s="802">
        <v>924</v>
      </c>
      <c r="D69" s="784" t="e">
        <f>#REF!</f>
        <v>#REF!</v>
      </c>
      <c r="E69" s="784" t="e">
        <f>#REF!</f>
        <v>#REF!</v>
      </c>
      <c r="F69" s="784" t="e">
        <f>#REF!</f>
        <v>#REF!</v>
      </c>
      <c r="G69" s="784" t="e">
        <f>#REF!</f>
        <v>#REF!</v>
      </c>
    </row>
    <row r="70" spans="1:7" s="1" customFormat="1" ht="15.05" x14ac:dyDescent="0.25">
      <c r="A70" s="1267" t="s">
        <v>523</v>
      </c>
      <c r="B70" s="1291" t="s">
        <v>524</v>
      </c>
      <c r="C70" s="802">
        <v>924</v>
      </c>
      <c r="D70" s="784" t="e">
        <f>#REF!</f>
        <v>#REF!</v>
      </c>
      <c r="E70" s="784" t="e">
        <f>#REF!</f>
        <v>#REF!</v>
      </c>
      <c r="F70" s="784" t="e">
        <f>#REF!</f>
        <v>#REF!</v>
      </c>
      <c r="G70" s="784" t="e">
        <f>#REF!</f>
        <v>#REF!</v>
      </c>
    </row>
    <row r="71" spans="1:7" s="1" customFormat="1" ht="15.05" x14ac:dyDescent="0.25">
      <c r="A71" s="1292"/>
      <c r="B71" s="980"/>
      <c r="C71" s="1293"/>
      <c r="D71" s="806"/>
      <c r="E71" s="784"/>
      <c r="F71" s="784"/>
      <c r="G71" s="784"/>
    </row>
    <row r="72" spans="1:7" s="1013" customFormat="1" ht="15.05" x14ac:dyDescent="0.25">
      <c r="A72" s="1294" t="s">
        <v>72</v>
      </c>
      <c r="B72" s="1295"/>
      <c r="C72" s="802"/>
      <c r="D72" s="948" t="e">
        <f>D62+D56+D47+D32+D18+D12+D51</f>
        <v>#REF!</v>
      </c>
      <c r="E72" s="948" t="e">
        <f>E62+E56+E47+E32+E18+E12+E51</f>
        <v>#REF!</v>
      </c>
      <c r="F72" s="948" t="e">
        <f>F62+F56+F47+F32+F18+F12+F51</f>
        <v>#REF!</v>
      </c>
      <c r="G72" s="948" t="e">
        <f>G62+G56+G47+G32+G18+G12+G51</f>
        <v>#REF!</v>
      </c>
    </row>
    <row r="73" spans="1:7" s="1" customFormat="1" ht="15.05" x14ac:dyDescent="0.25">
      <c r="A73" s="1242"/>
      <c r="B73" s="1243"/>
      <c r="C73" s="1243"/>
      <c r="D73" s="1296"/>
      <c r="E73" s="1296"/>
    </row>
    <row r="74" spans="1:7" s="1242" customFormat="1" ht="15.05" x14ac:dyDescent="0.25">
      <c r="C74" s="1297"/>
      <c r="D74" s="1298"/>
      <c r="E74" s="1298"/>
      <c r="F74" s="1299"/>
      <c r="G74" s="1299"/>
    </row>
    <row r="75" spans="1:7" s="1242" customFormat="1" ht="15.05" x14ac:dyDescent="0.25">
      <c r="C75" s="1297"/>
      <c r="D75" s="1298"/>
      <c r="E75" s="1298"/>
      <c r="F75" s="1299"/>
      <c r="G75" s="1299"/>
    </row>
    <row r="76" spans="1:7" s="1242" customFormat="1" ht="15.05" x14ac:dyDescent="0.25">
      <c r="C76" s="1297"/>
      <c r="D76" s="1298"/>
      <c r="E76" s="1298"/>
      <c r="F76" s="1299"/>
      <c r="G76" s="1299"/>
    </row>
    <row r="77" spans="1:7" s="1242" customFormat="1" ht="15.05" x14ac:dyDescent="0.25">
      <c r="C77" s="1297"/>
      <c r="D77" s="1298"/>
      <c r="E77" s="1298"/>
      <c r="F77" s="1299"/>
      <c r="G77" s="1299"/>
    </row>
    <row r="78" spans="1:7" s="1242" customFormat="1" ht="15.05" x14ac:dyDescent="0.25">
      <c r="C78" s="1297"/>
      <c r="D78" s="1298"/>
      <c r="E78" s="1298"/>
      <c r="F78" s="1299"/>
      <c r="G78" s="1299"/>
    </row>
    <row r="79" spans="1:7" s="1242" customFormat="1" ht="15.05" x14ac:dyDescent="0.25">
      <c r="C79" s="1297"/>
      <c r="D79" s="1298"/>
      <c r="E79" s="1298"/>
      <c r="F79" s="1299"/>
      <c r="G79" s="1299"/>
    </row>
    <row r="80" spans="1:7" s="1242" customFormat="1" ht="15.05" x14ac:dyDescent="0.25">
      <c r="C80" s="1297"/>
      <c r="D80" s="1298"/>
      <c r="E80" s="1298"/>
      <c r="F80" s="1299"/>
      <c r="G80" s="1299"/>
    </row>
    <row r="81" spans="1:7" s="1242" customFormat="1" ht="15.05" x14ac:dyDescent="0.25">
      <c r="C81" s="1297"/>
      <c r="D81" s="1298"/>
      <c r="E81" s="1298"/>
      <c r="F81" s="1299"/>
      <c r="G81" s="1299"/>
    </row>
    <row r="82" spans="1:7" s="1242" customFormat="1" ht="15.05" x14ac:dyDescent="0.25">
      <c r="C82" s="1297"/>
      <c r="D82" s="1298"/>
      <c r="E82" s="1298"/>
      <c r="F82" s="1299"/>
      <c r="G82" s="1299"/>
    </row>
    <row r="83" spans="1:7" s="1242" customFormat="1" ht="15.05" x14ac:dyDescent="0.25">
      <c r="C83" s="1297"/>
      <c r="D83" s="1298"/>
      <c r="E83" s="1298"/>
      <c r="F83" s="1299"/>
      <c r="G83" s="1299"/>
    </row>
    <row r="84" spans="1:7" s="1" customFormat="1" ht="15.05" x14ac:dyDescent="0.25">
      <c r="A84" s="1242"/>
      <c r="B84" s="1243"/>
      <c r="C84" s="1243"/>
      <c r="D84" s="1245"/>
      <c r="E84" s="1245"/>
    </row>
    <row r="85" spans="1:7" s="1" customFormat="1" ht="15.05" x14ac:dyDescent="0.25">
      <c r="A85" s="1242"/>
      <c r="B85" s="1243"/>
      <c r="C85" s="1243"/>
      <c r="D85" s="1245"/>
      <c r="E85" s="1245"/>
    </row>
    <row r="86" spans="1:7" s="1" customFormat="1" ht="15.05" x14ac:dyDescent="0.25">
      <c r="A86" s="1242"/>
      <c r="B86" s="1243"/>
      <c r="C86" s="1243"/>
      <c r="D86" s="1245"/>
      <c r="E86" s="1245"/>
    </row>
    <row r="87" spans="1:7" s="1" customFormat="1" ht="15.05" x14ac:dyDescent="0.25">
      <c r="A87" s="1242"/>
      <c r="B87" s="1243"/>
      <c r="C87" s="1243"/>
      <c r="D87" s="1245"/>
      <c r="E87" s="1245"/>
    </row>
    <row r="88" spans="1:7" s="1" customFormat="1" ht="15.05" x14ac:dyDescent="0.25">
      <c r="A88" s="1242"/>
      <c r="B88" s="1243"/>
      <c r="C88" s="1243"/>
      <c r="D88" s="1245"/>
      <c r="E88" s="1245"/>
    </row>
    <row r="89" spans="1:7" s="1" customFormat="1" ht="15.05" x14ac:dyDescent="0.25">
      <c r="A89" s="1242"/>
      <c r="B89" s="1243"/>
      <c r="C89" s="1243"/>
      <c r="D89" s="1245"/>
      <c r="E89" s="1245"/>
    </row>
    <row r="90" spans="1:7" s="1" customFormat="1" ht="15.05" x14ac:dyDescent="0.25">
      <c r="A90" s="1242"/>
      <c r="B90" s="1243"/>
      <c r="C90" s="1243"/>
      <c r="D90" s="1245"/>
      <c r="E90" s="1245"/>
    </row>
    <row r="91" spans="1:7" s="1" customFormat="1" ht="15.05" x14ac:dyDescent="0.25">
      <c r="A91" s="1242"/>
      <c r="B91" s="1243"/>
      <c r="C91" s="1243"/>
      <c r="D91" s="1245"/>
      <c r="E91" s="1245"/>
    </row>
    <row r="92" spans="1:7" s="1" customFormat="1" ht="15.05" x14ac:dyDescent="0.25">
      <c r="A92" s="1242"/>
      <c r="B92" s="1243"/>
      <c r="C92" s="1243"/>
      <c r="D92" s="1245"/>
      <c r="E92" s="1245"/>
    </row>
    <row r="93" spans="1:7" s="1" customFormat="1" ht="15.05" x14ac:dyDescent="0.25">
      <c r="A93" s="1242"/>
      <c r="B93" s="1243"/>
      <c r="C93" s="1243"/>
      <c r="D93" s="1245"/>
      <c r="E93" s="1245"/>
    </row>
    <row r="94" spans="1:7" s="1" customFormat="1" ht="15.05" x14ac:dyDescent="0.25">
      <c r="A94" s="1242"/>
      <c r="B94" s="1243"/>
      <c r="C94" s="1243"/>
      <c r="D94" s="1245"/>
      <c r="E94" s="1245"/>
    </row>
    <row r="95" spans="1:7" s="1" customFormat="1" ht="15.05" x14ac:dyDescent="0.25">
      <c r="A95" s="1242"/>
      <c r="B95" s="1243"/>
      <c r="C95" s="1243"/>
      <c r="D95" s="1245"/>
      <c r="E95" s="1245"/>
    </row>
    <row r="96" spans="1:7" s="1" customFormat="1" ht="15.05" x14ac:dyDescent="0.25">
      <c r="A96" s="1242"/>
      <c r="B96" s="1243"/>
      <c r="C96" s="1243"/>
      <c r="D96" s="1245"/>
      <c r="E96" s="1245"/>
    </row>
    <row r="97" spans="1:5" s="1" customFormat="1" ht="15.05" x14ac:dyDescent="0.25">
      <c r="A97" s="1242"/>
      <c r="B97" s="1243"/>
      <c r="C97" s="1243"/>
      <c r="D97" s="1245"/>
      <c r="E97" s="1245"/>
    </row>
    <row r="98" spans="1:5" s="1" customFormat="1" ht="15.05" x14ac:dyDescent="0.25">
      <c r="A98" s="1242"/>
      <c r="B98" s="1243"/>
      <c r="C98" s="1243"/>
      <c r="D98" s="1245"/>
      <c r="E98" s="1245"/>
    </row>
    <row r="99" spans="1:5" s="1" customFormat="1" ht="15.05" x14ac:dyDescent="0.25">
      <c r="A99" s="1242"/>
      <c r="B99" s="1243"/>
      <c r="C99" s="1243"/>
      <c r="D99" s="1245"/>
      <c r="E99" s="1245"/>
    </row>
    <row r="100" spans="1:5" s="1" customFormat="1" ht="15.05" x14ac:dyDescent="0.25">
      <c r="A100" s="1242"/>
      <c r="B100" s="1243"/>
      <c r="C100" s="1243"/>
      <c r="D100" s="1245"/>
      <c r="E100" s="1245"/>
    </row>
    <row r="101" spans="1:5" s="1" customFormat="1" ht="15.05" x14ac:dyDescent="0.25">
      <c r="A101" s="1242"/>
      <c r="B101" s="1243"/>
      <c r="C101" s="1243"/>
      <c r="D101" s="1245"/>
      <c r="E101" s="1245"/>
    </row>
    <row r="102" spans="1:5" s="1" customFormat="1" ht="15.05" x14ac:dyDescent="0.25">
      <c r="A102" s="1242"/>
      <c r="B102" s="1243"/>
      <c r="C102" s="1243"/>
      <c r="D102" s="1245"/>
      <c r="E102" s="1245"/>
    </row>
    <row r="103" spans="1:5" s="1" customFormat="1" ht="15.05" x14ac:dyDescent="0.25">
      <c r="A103" s="1242"/>
      <c r="B103" s="1243"/>
      <c r="C103" s="1243"/>
      <c r="D103" s="1245"/>
      <c r="E103" s="1245"/>
    </row>
    <row r="104" spans="1:5" s="1" customFormat="1" ht="15.05" x14ac:dyDescent="0.25">
      <c r="A104" s="1242"/>
      <c r="B104" s="1243"/>
      <c r="C104" s="1243"/>
      <c r="D104" s="1245"/>
      <c r="E104" s="1245"/>
    </row>
    <row r="105" spans="1:5" s="1" customFormat="1" ht="15.05" x14ac:dyDescent="0.25">
      <c r="A105" s="1242"/>
      <c r="B105" s="1243"/>
      <c r="C105" s="1243"/>
      <c r="D105" s="1245"/>
      <c r="E105" s="1245"/>
    </row>
    <row r="106" spans="1:5" s="1" customFormat="1" ht="15.05" x14ac:dyDescent="0.25">
      <c r="A106" s="1242"/>
      <c r="B106" s="1243"/>
      <c r="C106" s="1243"/>
      <c r="D106" s="1245"/>
      <c r="E106" s="1245"/>
    </row>
    <row r="107" spans="1:5" s="1" customFormat="1" ht="15.05" x14ac:dyDescent="0.25">
      <c r="A107" s="1242"/>
      <c r="B107" s="1243"/>
      <c r="C107" s="1243"/>
      <c r="D107" s="1245"/>
      <c r="E107" s="1245"/>
    </row>
    <row r="108" spans="1:5" s="1" customFormat="1" ht="15.05" x14ac:dyDescent="0.25">
      <c r="A108" s="1242"/>
      <c r="B108" s="1243"/>
      <c r="C108" s="1243"/>
      <c r="D108" s="1245"/>
      <c r="E108" s="1245"/>
    </row>
    <row r="109" spans="1:5" s="1" customFormat="1" ht="15.05" x14ac:dyDescent="0.25">
      <c r="A109" s="1242"/>
      <c r="B109" s="1243"/>
      <c r="C109" s="1243"/>
      <c r="D109" s="1245"/>
      <c r="E109" s="1245"/>
    </row>
    <row r="110" spans="1:5" s="1" customFormat="1" ht="15.05" x14ac:dyDescent="0.25">
      <c r="A110" s="1242"/>
      <c r="B110" s="1243"/>
      <c r="C110" s="1243"/>
      <c r="D110" s="1245"/>
      <c r="E110" s="1245"/>
    </row>
    <row r="111" spans="1:5" s="1" customFormat="1" ht="15.05" x14ac:dyDescent="0.25">
      <c r="A111" s="1242"/>
      <c r="B111" s="1243"/>
      <c r="C111" s="1243"/>
      <c r="D111" s="1245"/>
      <c r="E111" s="1245"/>
    </row>
    <row r="112" spans="1:5" s="1" customFormat="1" ht="15.05" x14ac:dyDescent="0.25">
      <c r="A112" s="1242"/>
      <c r="B112" s="1243"/>
      <c r="C112" s="1243"/>
      <c r="D112" s="1245"/>
      <c r="E112" s="1245"/>
    </row>
    <row r="113" spans="1:5" s="1" customFormat="1" ht="15.05" x14ac:dyDescent="0.25">
      <c r="A113" s="1242"/>
      <c r="B113" s="1243"/>
      <c r="C113" s="1243"/>
      <c r="D113" s="1245"/>
      <c r="E113" s="1245"/>
    </row>
    <row r="114" spans="1:5" s="1" customFormat="1" ht="15.05" x14ac:dyDescent="0.25">
      <c r="A114" s="1242"/>
      <c r="B114" s="1243"/>
      <c r="C114" s="1243"/>
      <c r="D114" s="1245"/>
      <c r="E114" s="1245"/>
    </row>
    <row r="115" spans="1:5" s="1" customFormat="1" ht="15.05" x14ac:dyDescent="0.25">
      <c r="A115" s="1242"/>
      <c r="B115" s="1243"/>
      <c r="C115" s="1243"/>
      <c r="D115" s="1245"/>
      <c r="E115" s="1245"/>
    </row>
    <row r="116" spans="1:5" s="1" customFormat="1" ht="15.05" x14ac:dyDescent="0.25">
      <c r="A116" s="1242"/>
      <c r="B116" s="1243"/>
      <c r="C116" s="1243"/>
      <c r="D116" s="1245"/>
      <c r="E116" s="1245"/>
    </row>
    <row r="117" spans="1:5" s="1" customFormat="1" ht="15.05" x14ac:dyDescent="0.25">
      <c r="A117" s="1242"/>
      <c r="B117" s="1243"/>
      <c r="C117" s="1243"/>
      <c r="D117" s="1245"/>
      <c r="E117" s="1245"/>
    </row>
    <row r="118" spans="1:5" s="1" customFormat="1" ht="15.05" x14ac:dyDescent="0.25">
      <c r="A118" s="1242"/>
      <c r="B118" s="1243"/>
      <c r="C118" s="1243"/>
      <c r="D118" s="1245"/>
      <c r="E118" s="1245"/>
    </row>
    <row r="119" spans="1:5" s="1" customFormat="1" ht="15.05" x14ac:dyDescent="0.25">
      <c r="A119" s="1242"/>
      <c r="B119" s="1243"/>
      <c r="C119" s="1243"/>
      <c r="D119" s="1245"/>
      <c r="E119" s="1245"/>
    </row>
    <row r="120" spans="1:5" s="1" customFormat="1" ht="15.05" x14ac:dyDescent="0.25">
      <c r="A120" s="1242"/>
      <c r="B120" s="1243"/>
      <c r="C120" s="1243"/>
      <c r="D120" s="1245"/>
      <c r="E120" s="1245"/>
    </row>
    <row r="121" spans="1:5" s="1" customFormat="1" ht="15.05" x14ac:dyDescent="0.25">
      <c r="A121" s="1242"/>
      <c r="B121" s="1243"/>
      <c r="C121" s="1243"/>
      <c r="D121" s="1245"/>
      <c r="E121" s="1245"/>
    </row>
    <row r="122" spans="1:5" s="1" customFormat="1" ht="15.05" x14ac:dyDescent="0.25">
      <c r="A122" s="1242"/>
      <c r="B122" s="1243"/>
      <c r="C122" s="1243"/>
      <c r="D122" s="1245"/>
      <c r="E122" s="1245"/>
    </row>
    <row r="123" spans="1:5" s="1" customFormat="1" ht="15.05" x14ac:dyDescent="0.25">
      <c r="A123" s="1242"/>
      <c r="B123" s="1243"/>
      <c r="C123" s="1243"/>
      <c r="D123" s="1245"/>
      <c r="E123" s="1245"/>
    </row>
    <row r="124" spans="1:5" s="1" customFormat="1" ht="15.05" x14ac:dyDescent="0.25">
      <c r="A124" s="1242"/>
      <c r="B124" s="1243"/>
      <c r="C124" s="1243"/>
      <c r="D124" s="1245"/>
      <c r="E124" s="1245"/>
    </row>
    <row r="125" spans="1:5" s="1" customFormat="1" ht="15.05" x14ac:dyDescent="0.25">
      <c r="A125" s="1242"/>
      <c r="B125" s="1243"/>
      <c r="C125" s="1243"/>
      <c r="D125" s="1245"/>
      <c r="E125" s="1245"/>
    </row>
    <row r="126" spans="1:5" s="1" customFormat="1" ht="15.05" x14ac:dyDescent="0.25">
      <c r="A126" s="1242"/>
      <c r="B126" s="1243"/>
      <c r="C126" s="1243"/>
      <c r="D126" s="1245"/>
      <c r="E126" s="1245"/>
    </row>
    <row r="127" spans="1:5" s="1" customFormat="1" ht="15.05" x14ac:dyDescent="0.25">
      <c r="A127" s="1242"/>
      <c r="B127" s="1243"/>
      <c r="C127" s="1243"/>
      <c r="D127" s="1245"/>
      <c r="E127" s="1245"/>
    </row>
    <row r="128" spans="1:5" s="1" customFormat="1" ht="15.05" x14ac:dyDescent="0.25">
      <c r="A128" s="1242"/>
      <c r="B128" s="1243"/>
      <c r="C128" s="1243"/>
      <c r="D128" s="1245"/>
      <c r="E128" s="1245"/>
    </row>
    <row r="129" spans="1:5" s="1" customFormat="1" ht="15.05" x14ac:dyDescent="0.25">
      <c r="A129" s="1242"/>
      <c r="B129" s="1243"/>
      <c r="C129" s="1243"/>
      <c r="D129" s="1245"/>
      <c r="E129" s="1245"/>
    </row>
    <row r="130" spans="1:5" s="1" customFormat="1" ht="15.05" x14ac:dyDescent="0.25">
      <c r="A130" s="1242"/>
      <c r="B130" s="1243"/>
      <c r="C130" s="1243"/>
      <c r="D130" s="1245"/>
      <c r="E130" s="1245"/>
    </row>
    <row r="131" spans="1:5" s="1" customFormat="1" ht="15.05" x14ac:dyDescent="0.25">
      <c r="A131" s="1242"/>
      <c r="B131" s="1243"/>
      <c r="C131" s="1243"/>
      <c r="D131" s="1245"/>
      <c r="E131" s="1245"/>
    </row>
    <row r="132" spans="1:5" s="1" customFormat="1" ht="15.05" x14ac:dyDescent="0.25">
      <c r="A132" s="1242"/>
      <c r="B132" s="1243"/>
      <c r="C132" s="1243"/>
      <c r="D132" s="1245"/>
      <c r="E132" s="1245"/>
    </row>
    <row r="133" spans="1:5" s="1" customFormat="1" ht="15.05" x14ac:dyDescent="0.25">
      <c r="A133" s="1242"/>
      <c r="B133" s="1243"/>
      <c r="C133" s="1243"/>
      <c r="D133" s="1245"/>
      <c r="E133" s="1245"/>
    </row>
    <row r="134" spans="1:5" s="1" customFormat="1" ht="15.05" x14ac:dyDescent="0.25">
      <c r="A134" s="1242"/>
      <c r="B134" s="1243"/>
      <c r="C134" s="1243"/>
      <c r="D134" s="1245"/>
      <c r="E134" s="1245"/>
    </row>
    <row r="135" spans="1:5" s="1" customFormat="1" ht="15.05" x14ac:dyDescent="0.25">
      <c r="A135" s="1242"/>
      <c r="B135" s="1243"/>
      <c r="C135" s="1243"/>
      <c r="D135" s="1245"/>
      <c r="E135" s="1245"/>
    </row>
    <row r="136" spans="1:5" s="1" customFormat="1" ht="15.05" x14ac:dyDescent="0.25">
      <c r="A136" s="1242"/>
      <c r="B136" s="1243"/>
      <c r="C136" s="1243"/>
      <c r="D136" s="1245"/>
      <c r="E136" s="1245"/>
    </row>
    <row r="137" spans="1:5" s="1" customFormat="1" ht="15.05" x14ac:dyDescent="0.25">
      <c r="A137" s="1242"/>
      <c r="B137" s="1243"/>
      <c r="C137" s="1243"/>
      <c r="D137" s="1245"/>
      <c r="E137" s="1245"/>
    </row>
    <row r="138" spans="1:5" s="1" customFormat="1" ht="15.05" x14ac:dyDescent="0.25">
      <c r="A138" s="1242"/>
      <c r="B138" s="1243"/>
      <c r="C138" s="1243"/>
      <c r="D138" s="1245"/>
      <c r="E138" s="1245"/>
    </row>
    <row r="139" spans="1:5" s="1" customFormat="1" ht="15.05" x14ac:dyDescent="0.25">
      <c r="A139" s="1242"/>
      <c r="B139" s="1243"/>
      <c r="C139" s="1243"/>
      <c r="D139" s="1245"/>
      <c r="E139" s="1245"/>
    </row>
    <row r="140" spans="1:5" s="1" customFormat="1" ht="15.05" x14ac:dyDescent="0.25">
      <c r="A140" s="1242"/>
      <c r="B140" s="1243"/>
      <c r="C140" s="1243"/>
      <c r="D140" s="1245"/>
      <c r="E140" s="1245"/>
    </row>
    <row r="141" spans="1:5" s="1" customFormat="1" ht="15.05" x14ac:dyDescent="0.25">
      <c r="A141" s="1242"/>
      <c r="B141" s="1243"/>
      <c r="C141" s="1243"/>
      <c r="D141" s="1245"/>
      <c r="E141" s="1245"/>
    </row>
    <row r="142" spans="1:5" s="1" customFormat="1" ht="15.05" x14ac:dyDescent="0.25">
      <c r="A142" s="1242"/>
      <c r="B142" s="1243"/>
      <c r="C142" s="1243"/>
      <c r="D142" s="1245"/>
      <c r="E142" s="1245"/>
    </row>
    <row r="143" spans="1:5" s="1" customFormat="1" ht="15.05" x14ac:dyDescent="0.25">
      <c r="A143" s="1242"/>
      <c r="B143" s="1243"/>
      <c r="C143" s="1243"/>
      <c r="D143" s="1245"/>
      <c r="E143" s="1245"/>
    </row>
    <row r="144" spans="1:5" s="1" customFormat="1" ht="15.05" x14ac:dyDescent="0.25">
      <c r="A144" s="1242"/>
      <c r="B144" s="1243"/>
      <c r="C144" s="1243"/>
      <c r="D144" s="1245"/>
      <c r="E144" s="1245"/>
    </row>
    <row r="145" spans="1:5" s="1" customFormat="1" ht="15.05" x14ac:dyDescent="0.25">
      <c r="A145" s="1242"/>
      <c r="B145" s="1243"/>
      <c r="C145" s="1243"/>
      <c r="D145" s="1245"/>
      <c r="E145" s="1245"/>
    </row>
    <row r="146" spans="1:5" s="1" customFormat="1" ht="15.05" x14ac:dyDescent="0.25">
      <c r="A146" s="1242"/>
      <c r="B146" s="1243"/>
      <c r="C146" s="1243"/>
      <c r="D146" s="1245"/>
      <c r="E146" s="1245"/>
    </row>
    <row r="147" spans="1:5" s="1" customFormat="1" ht="15.05" x14ac:dyDescent="0.25">
      <c r="A147" s="1242"/>
      <c r="B147" s="1243"/>
      <c r="C147" s="1243"/>
      <c r="D147" s="1245"/>
      <c r="E147" s="1245"/>
    </row>
    <row r="148" spans="1:5" s="1" customFormat="1" ht="15.05" x14ac:dyDescent="0.25">
      <c r="A148" s="1242"/>
      <c r="B148" s="1243"/>
      <c r="C148" s="1243"/>
      <c r="D148" s="1245"/>
      <c r="E148" s="1245"/>
    </row>
    <row r="149" spans="1:5" s="1" customFormat="1" ht="15.05" x14ac:dyDescent="0.25">
      <c r="A149" s="1242"/>
      <c r="B149" s="1243"/>
      <c r="C149" s="1243"/>
      <c r="D149" s="1245"/>
      <c r="E149" s="1245"/>
    </row>
    <row r="150" spans="1:5" s="1" customFormat="1" ht="15.05" x14ac:dyDescent="0.25">
      <c r="A150" s="1242"/>
      <c r="B150" s="1243"/>
      <c r="C150" s="1243"/>
      <c r="D150" s="1245"/>
      <c r="E150" s="1245"/>
    </row>
    <row r="151" spans="1:5" s="1" customFormat="1" ht="15.05" x14ac:dyDescent="0.25">
      <c r="A151" s="1242"/>
      <c r="B151" s="1243"/>
      <c r="C151" s="1243"/>
      <c r="D151" s="1245"/>
      <c r="E151" s="1245"/>
    </row>
    <row r="152" spans="1:5" s="1" customFormat="1" ht="15.05" x14ac:dyDescent="0.25">
      <c r="A152" s="1242"/>
      <c r="B152" s="1243"/>
      <c r="C152" s="1243"/>
      <c r="D152" s="1245"/>
      <c r="E152" s="1245"/>
    </row>
    <row r="153" spans="1:5" s="1" customFormat="1" ht="15.05" x14ac:dyDescent="0.25">
      <c r="A153" s="1242"/>
      <c r="B153" s="1243"/>
      <c r="C153" s="1243"/>
      <c r="D153" s="1245"/>
      <c r="E153" s="1245"/>
    </row>
    <row r="154" spans="1:5" s="1" customFormat="1" ht="15.05" x14ac:dyDescent="0.25">
      <c r="A154" s="1242"/>
      <c r="B154" s="1243"/>
      <c r="C154" s="1243"/>
      <c r="D154" s="1245"/>
      <c r="E154" s="1245"/>
    </row>
    <row r="155" spans="1:5" s="1" customFormat="1" ht="15.05" x14ac:dyDescent="0.25">
      <c r="A155" s="1242"/>
      <c r="B155" s="1243"/>
      <c r="C155" s="1243"/>
      <c r="D155" s="1245"/>
      <c r="E155" s="1245"/>
    </row>
    <row r="156" spans="1:5" s="1" customFormat="1" ht="15.05" x14ac:dyDescent="0.25">
      <c r="A156" s="1242"/>
      <c r="B156" s="1243"/>
      <c r="C156" s="1243"/>
      <c r="D156" s="1245"/>
      <c r="E156" s="1245"/>
    </row>
    <row r="157" spans="1:5" s="1" customFormat="1" ht="15.05" x14ac:dyDescent="0.25">
      <c r="A157" s="1242"/>
      <c r="B157" s="1243"/>
      <c r="C157" s="1243"/>
      <c r="D157" s="1245"/>
      <c r="E157" s="1245"/>
    </row>
    <row r="158" spans="1:5" s="1" customFormat="1" ht="15.05" x14ac:dyDescent="0.25">
      <c r="A158" s="1242"/>
      <c r="B158" s="1243"/>
      <c r="C158" s="1243"/>
      <c r="D158" s="1245"/>
      <c r="E158" s="1245"/>
    </row>
    <row r="159" spans="1:5" s="1" customFormat="1" ht="15.05" x14ac:dyDescent="0.25">
      <c r="A159" s="1242"/>
      <c r="B159" s="1243"/>
      <c r="C159" s="1243"/>
      <c r="D159" s="1245"/>
      <c r="E159" s="1245"/>
    </row>
    <row r="160" spans="1:5" s="1" customFormat="1" ht="15.05" x14ac:dyDescent="0.25">
      <c r="A160" s="1242"/>
      <c r="B160" s="1243"/>
      <c r="C160" s="1243"/>
      <c r="D160" s="1245"/>
      <c r="E160" s="1245"/>
    </row>
    <row r="161" spans="1:5" s="1" customFormat="1" ht="15.05" x14ac:dyDescent="0.25">
      <c r="A161" s="1242"/>
      <c r="B161" s="1243"/>
      <c r="C161" s="1243"/>
      <c r="D161" s="1245"/>
      <c r="E161" s="1245"/>
    </row>
    <row r="162" spans="1:5" s="1" customFormat="1" ht="15.05" x14ac:dyDescent="0.25">
      <c r="A162" s="1242"/>
      <c r="B162" s="1243"/>
      <c r="C162" s="1243"/>
      <c r="D162" s="1245"/>
      <c r="E162" s="1245"/>
    </row>
    <row r="163" spans="1:5" s="1" customFormat="1" ht="15.05" x14ac:dyDescent="0.25">
      <c r="A163" s="1242"/>
      <c r="B163" s="1243"/>
      <c r="C163" s="1243"/>
      <c r="D163" s="1245"/>
      <c r="E163" s="1245"/>
    </row>
    <row r="164" spans="1:5" s="1" customFormat="1" ht="15.05" x14ac:dyDescent="0.25">
      <c r="A164" s="1242"/>
      <c r="B164" s="1243"/>
      <c r="C164" s="1243"/>
      <c r="D164" s="1245"/>
      <c r="E164" s="1245"/>
    </row>
    <row r="165" spans="1:5" s="1" customFormat="1" ht="15.05" x14ac:dyDescent="0.25">
      <c r="A165" s="1242"/>
      <c r="B165" s="1243"/>
      <c r="C165" s="1243"/>
      <c r="D165" s="1245"/>
      <c r="E165" s="1245"/>
    </row>
    <row r="166" spans="1:5" s="1" customFormat="1" ht="15.05" x14ac:dyDescent="0.25">
      <c r="A166" s="1242"/>
      <c r="B166" s="1243"/>
      <c r="C166" s="1243"/>
      <c r="D166" s="1245"/>
      <c r="E166" s="1245"/>
    </row>
    <row r="167" spans="1:5" s="1" customFormat="1" ht="15.05" x14ac:dyDescent="0.25">
      <c r="A167" s="1242"/>
      <c r="B167" s="1243"/>
      <c r="C167" s="1243"/>
      <c r="D167" s="1245"/>
      <c r="E167" s="1245"/>
    </row>
    <row r="168" spans="1:5" s="1" customFormat="1" ht="15.05" x14ac:dyDescent="0.25">
      <c r="A168" s="1242"/>
      <c r="B168" s="1243"/>
      <c r="C168" s="1243"/>
      <c r="D168" s="1245"/>
      <c r="E168" s="1245"/>
    </row>
    <row r="169" spans="1:5" s="1" customFormat="1" ht="15.05" x14ac:dyDescent="0.25">
      <c r="A169" s="1242"/>
      <c r="B169" s="1243"/>
      <c r="C169" s="1243"/>
      <c r="D169" s="1245"/>
      <c r="E169" s="1245"/>
    </row>
    <row r="170" spans="1:5" s="1" customFormat="1" ht="15.05" x14ac:dyDescent="0.25">
      <c r="A170" s="1242"/>
      <c r="B170" s="1243"/>
      <c r="C170" s="1243"/>
      <c r="D170" s="1245"/>
      <c r="E170" s="1245"/>
    </row>
    <row r="171" spans="1:5" s="1" customFormat="1" ht="15.05" x14ac:dyDescent="0.25">
      <c r="A171" s="1242"/>
      <c r="B171" s="1243"/>
      <c r="C171" s="1243"/>
      <c r="D171" s="1245"/>
      <c r="E171" s="1245"/>
    </row>
    <row r="172" spans="1:5" s="1" customFormat="1" ht="15.05" x14ac:dyDescent="0.25">
      <c r="A172" s="1242"/>
      <c r="B172" s="1243"/>
      <c r="C172" s="1243"/>
      <c r="D172" s="1245"/>
      <c r="E172" s="1245"/>
    </row>
    <row r="173" spans="1:5" s="1" customFormat="1" ht="15.05" x14ac:dyDescent="0.25">
      <c r="A173" s="1242"/>
      <c r="B173" s="1243"/>
      <c r="C173" s="1243"/>
      <c r="D173" s="1245"/>
      <c r="E173" s="1245"/>
    </row>
    <row r="174" spans="1:5" s="1" customFormat="1" ht="15.05" x14ac:dyDescent="0.25">
      <c r="A174" s="1242"/>
      <c r="B174" s="1243"/>
      <c r="C174" s="1243"/>
      <c r="D174" s="1245"/>
      <c r="E174" s="1245"/>
    </row>
    <row r="175" spans="1:5" s="1" customFormat="1" ht="15.05" x14ac:dyDescent="0.25">
      <c r="A175" s="1242"/>
      <c r="B175" s="1243"/>
      <c r="C175" s="1243"/>
      <c r="D175" s="1245"/>
      <c r="E175" s="1245"/>
    </row>
    <row r="176" spans="1:5" s="1" customFormat="1" ht="15.05" x14ac:dyDescent="0.25">
      <c r="A176" s="1242"/>
      <c r="B176" s="1243"/>
      <c r="C176" s="1243"/>
      <c r="D176" s="1245"/>
      <c r="E176" s="1245"/>
    </row>
    <row r="177" spans="1:5" s="1" customFormat="1" ht="15.05" x14ac:dyDescent="0.25">
      <c r="A177" s="1242"/>
      <c r="B177" s="1243"/>
      <c r="C177" s="1243"/>
      <c r="D177" s="1245"/>
      <c r="E177" s="1245"/>
    </row>
    <row r="178" spans="1:5" s="1" customFormat="1" ht="15.05" x14ac:dyDescent="0.25">
      <c r="A178" s="1242"/>
      <c r="B178" s="1243"/>
      <c r="C178" s="1243"/>
      <c r="D178" s="1245"/>
      <c r="E178" s="1245"/>
    </row>
    <row r="179" spans="1:5" s="1" customFormat="1" ht="15.05" x14ac:dyDescent="0.25">
      <c r="A179" s="1242"/>
      <c r="B179" s="1243"/>
      <c r="C179" s="1243"/>
      <c r="D179" s="1245"/>
      <c r="E179" s="1245"/>
    </row>
    <row r="180" spans="1:5" s="1" customFormat="1" ht="15.05" x14ac:dyDescent="0.25">
      <c r="A180" s="1242"/>
      <c r="B180" s="1243"/>
      <c r="C180" s="1243"/>
      <c r="D180" s="1245"/>
      <c r="E180" s="1245"/>
    </row>
    <row r="181" spans="1:5" s="1" customFormat="1" ht="15.05" x14ac:dyDescent="0.25">
      <c r="A181" s="1242"/>
      <c r="B181" s="1243"/>
      <c r="C181" s="1243"/>
      <c r="D181" s="1245"/>
      <c r="E181" s="1245"/>
    </row>
    <row r="182" spans="1:5" s="1" customFormat="1" ht="15.05" x14ac:dyDescent="0.25">
      <c r="A182" s="1242"/>
      <c r="B182" s="1243"/>
      <c r="C182" s="1243"/>
      <c r="D182" s="1245"/>
      <c r="E182" s="1245"/>
    </row>
    <row r="183" spans="1:5" s="1" customFormat="1" ht="15.05" x14ac:dyDescent="0.25">
      <c r="A183" s="1242"/>
      <c r="B183" s="1243"/>
      <c r="C183" s="1243"/>
      <c r="D183" s="1245"/>
      <c r="E183" s="1245"/>
    </row>
    <row r="184" spans="1:5" s="1" customFormat="1" ht="15.05" x14ac:dyDescent="0.25">
      <c r="A184" s="1242"/>
      <c r="B184" s="1243"/>
      <c r="C184" s="1243"/>
      <c r="D184" s="1245"/>
      <c r="E184" s="1245"/>
    </row>
    <row r="185" spans="1:5" s="1" customFormat="1" ht="15.05" x14ac:dyDescent="0.25">
      <c r="A185" s="1242"/>
      <c r="B185" s="1243"/>
      <c r="C185" s="1243"/>
      <c r="D185" s="1245"/>
      <c r="E185" s="1245"/>
    </row>
    <row r="186" spans="1:5" s="1" customFormat="1" ht="15.05" x14ac:dyDescent="0.25">
      <c r="A186" s="1242"/>
      <c r="B186" s="1243"/>
      <c r="C186" s="1243"/>
      <c r="D186" s="1245"/>
      <c r="E186" s="1245"/>
    </row>
    <row r="187" spans="1:5" s="1" customFormat="1" ht="15.05" x14ac:dyDescent="0.25">
      <c r="A187" s="1242"/>
      <c r="B187" s="1243"/>
      <c r="C187" s="1243"/>
      <c r="D187" s="1245"/>
      <c r="E187" s="1245"/>
    </row>
    <row r="188" spans="1:5" s="1" customFormat="1" ht="15.05" x14ac:dyDescent="0.25">
      <c r="A188" s="1242"/>
      <c r="B188" s="1243"/>
      <c r="C188" s="1243"/>
      <c r="D188" s="1245"/>
      <c r="E188" s="1245"/>
    </row>
    <row r="189" spans="1:5" s="1" customFormat="1" ht="15.05" x14ac:dyDescent="0.25">
      <c r="C189" s="3"/>
      <c r="D189" s="1300"/>
      <c r="E189" s="1245"/>
    </row>
    <row r="190" spans="1:5" s="1" customFormat="1" ht="15.05" x14ac:dyDescent="0.25">
      <c r="A190" s="1242"/>
      <c r="B190" s="1243"/>
      <c r="C190" s="1243"/>
      <c r="D190" s="1245"/>
      <c r="E190" s="1245"/>
    </row>
    <row r="191" spans="1:5" s="1" customFormat="1" ht="15.05" x14ac:dyDescent="0.25">
      <c r="A191" s="1242"/>
      <c r="B191" s="1243"/>
      <c r="C191" s="1243"/>
      <c r="D191" s="1245"/>
      <c r="E191" s="1245"/>
    </row>
    <row r="192" spans="1:5" s="1" customFormat="1" ht="15.05" x14ac:dyDescent="0.25">
      <c r="A192" s="1242"/>
      <c r="B192" s="1243"/>
      <c r="C192" s="1243"/>
      <c r="D192" s="1245"/>
      <c r="E192" s="1245"/>
    </row>
    <row r="193" spans="1:5" s="1" customFormat="1" ht="15.05" x14ac:dyDescent="0.25">
      <c r="A193" s="1242"/>
      <c r="B193" s="1243"/>
      <c r="C193" s="1243"/>
      <c r="D193" s="1245"/>
      <c r="E193" s="1245"/>
    </row>
    <row r="194" spans="1:5" s="1" customFormat="1" ht="15.05" x14ac:dyDescent="0.25">
      <c r="A194" s="1242"/>
      <c r="B194" s="1243"/>
      <c r="C194" s="1243"/>
      <c r="D194" s="1245"/>
      <c r="E194" s="1245"/>
    </row>
    <row r="195" spans="1:5" s="1" customFormat="1" ht="15.05" x14ac:dyDescent="0.25">
      <c r="A195" s="1242"/>
      <c r="B195" s="1243"/>
      <c r="C195" s="1243"/>
      <c r="D195" s="1245"/>
      <c r="E195" s="1245"/>
    </row>
    <row r="196" spans="1:5" s="1" customFormat="1" ht="15.05" x14ac:dyDescent="0.25">
      <c r="A196" s="1242"/>
      <c r="B196" s="1243"/>
      <c r="C196" s="1243"/>
      <c r="D196" s="1245"/>
      <c r="E196" s="1245"/>
    </row>
    <row r="197" spans="1:5" s="1" customFormat="1" ht="15.05" x14ac:dyDescent="0.25">
      <c r="A197" s="1242"/>
      <c r="B197" s="1243"/>
      <c r="C197" s="1243"/>
      <c r="D197" s="1245"/>
      <c r="E197" s="1245"/>
    </row>
    <row r="198" spans="1:5" s="1" customFormat="1" ht="15.05" x14ac:dyDescent="0.25">
      <c r="A198" s="1242"/>
      <c r="B198" s="1243"/>
      <c r="C198" s="1243"/>
      <c r="D198" s="1245"/>
      <c r="E198" s="1245"/>
    </row>
    <row r="199" spans="1:5" s="1" customFormat="1" ht="15.05" x14ac:dyDescent="0.25">
      <c r="A199" s="1242"/>
      <c r="B199" s="1243"/>
      <c r="C199" s="1243"/>
      <c r="D199" s="1245"/>
      <c r="E199" s="1245"/>
    </row>
    <row r="200" spans="1:5" s="1" customFormat="1" ht="15.05" x14ac:dyDescent="0.25">
      <c r="A200" s="1242"/>
      <c r="B200" s="1243"/>
      <c r="C200" s="1243"/>
      <c r="D200" s="1245"/>
      <c r="E200" s="1245"/>
    </row>
    <row r="201" spans="1:5" s="1" customFormat="1" ht="15.05" x14ac:dyDescent="0.25">
      <c r="A201" s="1242"/>
      <c r="B201" s="1243"/>
      <c r="C201" s="1243"/>
      <c r="D201" s="1245"/>
      <c r="E201" s="1245"/>
    </row>
    <row r="202" spans="1:5" s="1" customFormat="1" ht="15.05" x14ac:dyDescent="0.25">
      <c r="A202" s="1242"/>
      <c r="B202" s="1243"/>
      <c r="C202" s="1243"/>
      <c r="D202" s="1245"/>
      <c r="E202" s="1245"/>
    </row>
    <row r="203" spans="1:5" s="1" customFormat="1" ht="15.05" x14ac:dyDescent="0.25">
      <c r="A203" s="1242"/>
      <c r="B203" s="1243"/>
      <c r="C203" s="1243"/>
      <c r="D203" s="1245"/>
      <c r="E203" s="1245"/>
    </row>
    <row r="204" spans="1:5" s="1" customFormat="1" ht="15.05" x14ac:dyDescent="0.25">
      <c r="A204" s="1242"/>
      <c r="B204" s="1243"/>
      <c r="C204" s="1243"/>
      <c r="D204" s="1245"/>
      <c r="E204" s="1245"/>
    </row>
    <row r="205" spans="1:5" s="1" customFormat="1" ht="15.05" x14ac:dyDescent="0.25">
      <c r="A205" s="1242"/>
      <c r="B205" s="1243"/>
      <c r="C205" s="1243"/>
      <c r="D205" s="1245"/>
      <c r="E205" s="1245"/>
    </row>
    <row r="206" spans="1:5" s="1" customFormat="1" ht="15.05" x14ac:dyDescent="0.25">
      <c r="A206" s="1242"/>
      <c r="B206" s="1243"/>
      <c r="C206" s="1243"/>
      <c r="D206" s="1245"/>
      <c r="E206" s="1245"/>
    </row>
    <row r="207" spans="1:5" s="1" customFormat="1" ht="15.05" x14ac:dyDescent="0.25">
      <c r="A207" s="1242"/>
      <c r="B207" s="1243"/>
      <c r="C207" s="1243"/>
      <c r="D207" s="1245"/>
      <c r="E207" s="1245"/>
    </row>
    <row r="208" spans="1:5" s="1" customFormat="1" ht="15.05" x14ac:dyDescent="0.25">
      <c r="A208" s="1242"/>
      <c r="B208" s="1243"/>
      <c r="C208" s="1243"/>
      <c r="D208" s="1245"/>
      <c r="E208" s="1245"/>
    </row>
    <row r="209" spans="1:5" s="1" customFormat="1" ht="15.05" x14ac:dyDescent="0.25">
      <c r="A209" s="1242"/>
      <c r="B209" s="1243"/>
      <c r="C209" s="1243"/>
      <c r="D209" s="1245"/>
      <c r="E209" s="1245"/>
    </row>
    <row r="210" spans="1:5" s="1" customFormat="1" ht="15.05" x14ac:dyDescent="0.25">
      <c r="A210" s="1242"/>
      <c r="B210" s="1243"/>
      <c r="C210" s="1243"/>
      <c r="D210" s="1245"/>
      <c r="E210" s="1245"/>
    </row>
    <row r="211" spans="1:5" s="1" customFormat="1" ht="15.05" x14ac:dyDescent="0.25">
      <c r="A211" s="1242"/>
      <c r="B211" s="1243"/>
      <c r="C211" s="1243"/>
      <c r="D211" s="1245"/>
      <c r="E211" s="1245"/>
    </row>
    <row r="212" spans="1:5" s="1" customFormat="1" ht="15.05" x14ac:dyDescent="0.25">
      <c r="A212" s="1242"/>
      <c r="B212" s="1243"/>
      <c r="C212" s="1243"/>
      <c r="D212" s="1245"/>
      <c r="E212" s="1245"/>
    </row>
    <row r="213" spans="1:5" s="1" customFormat="1" ht="15.05" x14ac:dyDescent="0.25">
      <c r="A213" s="1242"/>
      <c r="B213" s="1243"/>
      <c r="C213" s="1243"/>
      <c r="D213" s="1245"/>
      <c r="E213" s="1245"/>
    </row>
    <row r="214" spans="1:5" s="1" customFormat="1" ht="15.05" x14ac:dyDescent="0.25">
      <c r="A214" s="1242"/>
      <c r="B214" s="1243"/>
      <c r="C214" s="1243"/>
      <c r="D214" s="1245"/>
      <c r="E214" s="1245"/>
    </row>
    <row r="215" spans="1:5" s="1" customFormat="1" ht="15.05" x14ac:dyDescent="0.25">
      <c r="A215" s="1242"/>
      <c r="B215" s="1243"/>
      <c r="C215" s="1243"/>
      <c r="D215" s="1245"/>
      <c r="E215" s="1245"/>
    </row>
    <row r="216" spans="1:5" s="1" customFormat="1" ht="15.05" x14ac:dyDescent="0.25">
      <c r="A216" s="1242"/>
      <c r="B216" s="1243"/>
      <c r="C216" s="1243"/>
      <c r="D216" s="1245"/>
      <c r="E216" s="1245"/>
    </row>
    <row r="217" spans="1:5" s="1" customFormat="1" ht="15.05" x14ac:dyDescent="0.25">
      <c r="A217" s="1242"/>
      <c r="B217" s="1243"/>
      <c r="C217" s="1243"/>
      <c r="D217" s="1245"/>
      <c r="E217" s="1245"/>
    </row>
    <row r="218" spans="1:5" s="1" customFormat="1" ht="15.05" x14ac:dyDescent="0.25">
      <c r="A218" s="1242"/>
      <c r="B218" s="1243"/>
      <c r="C218" s="1243"/>
      <c r="D218" s="1245"/>
      <c r="E218" s="1245"/>
    </row>
    <row r="219" spans="1:5" s="1" customFormat="1" ht="15.05" x14ac:dyDescent="0.25">
      <c r="A219" s="1242"/>
      <c r="B219" s="1243"/>
      <c r="C219" s="1243"/>
      <c r="D219" s="1245"/>
      <c r="E219" s="1245"/>
    </row>
    <row r="220" spans="1:5" s="1" customFormat="1" ht="15.05" x14ac:dyDescent="0.25">
      <c r="A220" s="1242"/>
      <c r="B220" s="1243"/>
      <c r="C220" s="1243"/>
      <c r="D220" s="1245"/>
      <c r="E220" s="1245"/>
    </row>
    <row r="221" spans="1:5" s="1" customFormat="1" ht="15.05" x14ac:dyDescent="0.25">
      <c r="A221" s="1242"/>
      <c r="B221" s="1243"/>
      <c r="C221" s="1243"/>
      <c r="D221" s="1245"/>
      <c r="E221" s="1245"/>
    </row>
    <row r="222" spans="1:5" s="1" customFormat="1" ht="15.05" x14ac:dyDescent="0.25">
      <c r="A222" s="1242"/>
      <c r="B222" s="1243"/>
      <c r="C222" s="1243"/>
      <c r="D222" s="1245"/>
      <c r="E222" s="1245"/>
    </row>
    <row r="223" spans="1:5" s="1" customFormat="1" ht="15.05" x14ac:dyDescent="0.25">
      <c r="A223" s="1242"/>
      <c r="B223" s="1243"/>
      <c r="C223" s="1243"/>
      <c r="D223" s="1245"/>
      <c r="E223" s="1245"/>
    </row>
    <row r="224" spans="1:5" s="1" customFormat="1" ht="15.05" x14ac:dyDescent="0.25">
      <c r="A224" s="1242"/>
      <c r="B224" s="1243"/>
      <c r="C224" s="1243"/>
      <c r="D224" s="1245"/>
      <c r="E224" s="1245"/>
    </row>
    <row r="225" spans="1:5" s="1" customFormat="1" ht="15.05" x14ac:dyDescent="0.25">
      <c r="A225" s="1242"/>
      <c r="B225" s="1243"/>
      <c r="C225" s="1243"/>
      <c r="D225" s="1245"/>
      <c r="E225" s="1245"/>
    </row>
    <row r="226" spans="1:5" s="1" customFormat="1" ht="15.05" x14ac:dyDescent="0.25">
      <c r="A226" s="1242"/>
      <c r="B226" s="1243"/>
      <c r="C226" s="1243"/>
      <c r="D226" s="1245"/>
      <c r="E226" s="1245"/>
    </row>
    <row r="227" spans="1:5" s="1" customFormat="1" ht="15.05" x14ac:dyDescent="0.25">
      <c r="A227" s="1242"/>
      <c r="B227" s="1243"/>
      <c r="C227" s="1243"/>
      <c r="D227" s="1245"/>
      <c r="E227" s="1245"/>
    </row>
    <row r="228" spans="1:5" s="1" customFormat="1" ht="15.05" x14ac:dyDescent="0.25">
      <c r="A228" s="1242"/>
      <c r="B228" s="1243"/>
      <c r="C228" s="1243"/>
      <c r="D228" s="1245"/>
      <c r="E228" s="1245"/>
    </row>
    <row r="229" spans="1:5" s="1" customFormat="1" ht="15.05" x14ac:dyDescent="0.25">
      <c r="A229" s="1242"/>
      <c r="B229" s="1243"/>
      <c r="C229" s="1243"/>
      <c r="D229" s="1245"/>
      <c r="E229" s="1245"/>
    </row>
    <row r="230" spans="1:5" s="1" customFormat="1" ht="15.05" x14ac:dyDescent="0.25">
      <c r="A230" s="1242"/>
      <c r="B230" s="1243"/>
      <c r="C230" s="1243"/>
      <c r="D230" s="1245"/>
      <c r="E230" s="1245"/>
    </row>
    <row r="231" spans="1:5" s="1" customFormat="1" ht="15.05" x14ac:dyDescent="0.25">
      <c r="A231" s="1242"/>
      <c r="B231" s="1243"/>
      <c r="C231" s="1243"/>
      <c r="D231" s="1245"/>
      <c r="E231" s="1245"/>
    </row>
    <row r="232" spans="1:5" s="1" customFormat="1" ht="15.05" x14ac:dyDescent="0.25">
      <c r="A232" s="1242"/>
      <c r="B232" s="1243"/>
      <c r="C232" s="1243"/>
      <c r="D232" s="1245"/>
      <c r="E232" s="1245"/>
    </row>
    <row r="233" spans="1:5" s="1" customFormat="1" ht="15.05" x14ac:dyDescent="0.25">
      <c r="A233" s="1242"/>
      <c r="B233" s="1243"/>
      <c r="C233" s="1243"/>
      <c r="D233" s="1245"/>
      <c r="E233" s="1245"/>
    </row>
    <row r="234" spans="1:5" s="1" customFormat="1" ht="15.05" x14ac:dyDescent="0.25">
      <c r="A234" s="1242"/>
      <c r="B234" s="1243"/>
      <c r="C234" s="1243"/>
      <c r="D234" s="1245"/>
      <c r="E234" s="1245"/>
    </row>
    <row r="235" spans="1:5" s="1" customFormat="1" ht="15.05" x14ac:dyDescent="0.25">
      <c r="A235" s="1242"/>
      <c r="B235" s="1243"/>
      <c r="C235" s="1243"/>
      <c r="D235" s="1245"/>
      <c r="E235" s="1245"/>
    </row>
    <row r="236" spans="1:5" s="1" customFormat="1" ht="15.05" x14ac:dyDescent="0.25">
      <c r="A236" s="1242"/>
      <c r="B236" s="1243"/>
      <c r="C236" s="1243"/>
      <c r="D236" s="1245"/>
      <c r="E236" s="1245"/>
    </row>
    <row r="237" spans="1:5" s="1" customFormat="1" ht="15.05" x14ac:dyDescent="0.25">
      <c r="A237" s="1242"/>
      <c r="B237" s="1243"/>
      <c r="C237" s="1243"/>
      <c r="D237" s="1245"/>
      <c r="E237" s="1245"/>
    </row>
    <row r="238" spans="1:5" s="1" customFormat="1" ht="15.05" x14ac:dyDescent="0.25">
      <c r="A238" s="1242"/>
      <c r="B238" s="1243"/>
      <c r="C238" s="1243"/>
      <c r="D238" s="1245"/>
      <c r="E238" s="1245"/>
    </row>
    <row r="239" spans="1:5" s="1" customFormat="1" ht="15.05" x14ac:dyDescent="0.25">
      <c r="A239" s="1242"/>
      <c r="B239" s="1243"/>
      <c r="C239" s="1243"/>
      <c r="D239" s="1245"/>
      <c r="E239" s="1245"/>
    </row>
    <row r="240" spans="1:5" s="1" customFormat="1" ht="15.05" x14ac:dyDescent="0.25">
      <c r="A240" s="1242"/>
      <c r="B240" s="1243"/>
      <c r="C240" s="1243"/>
      <c r="D240" s="1245"/>
      <c r="E240" s="1245"/>
    </row>
    <row r="241" spans="1:5" s="1" customFormat="1" ht="15.05" x14ac:dyDescent="0.25">
      <c r="A241" s="1242"/>
      <c r="B241" s="1243"/>
      <c r="C241" s="1243"/>
      <c r="D241" s="1245"/>
      <c r="E241" s="1245"/>
    </row>
    <row r="242" spans="1:5" s="1" customFormat="1" ht="15.05" x14ac:dyDescent="0.25">
      <c r="A242" s="1242"/>
      <c r="B242" s="1243"/>
      <c r="C242" s="1243"/>
      <c r="D242" s="1245"/>
      <c r="E242" s="1245"/>
    </row>
    <row r="243" spans="1:5" s="1" customFormat="1" ht="15.05" x14ac:dyDescent="0.25">
      <c r="A243" s="1242"/>
      <c r="B243" s="1243"/>
      <c r="C243" s="1243"/>
      <c r="D243" s="1245"/>
      <c r="E243" s="1245"/>
    </row>
    <row r="244" spans="1:5" s="1" customFormat="1" ht="15.05" x14ac:dyDescent="0.25">
      <c r="A244" s="1242"/>
      <c r="B244" s="1243"/>
      <c r="C244" s="1243"/>
      <c r="D244" s="1245"/>
      <c r="E244" s="1245"/>
    </row>
    <row r="245" spans="1:5" s="1" customFormat="1" ht="15.05" x14ac:dyDescent="0.25">
      <c r="A245" s="1242"/>
      <c r="B245" s="1243"/>
      <c r="C245" s="1243"/>
      <c r="D245" s="1245"/>
      <c r="E245" s="1245"/>
    </row>
    <row r="246" spans="1:5" s="1" customFormat="1" ht="15.05" x14ac:dyDescent="0.25">
      <c r="A246" s="1242"/>
      <c r="B246" s="1243"/>
      <c r="C246" s="1243"/>
      <c r="D246" s="1245"/>
      <c r="E246" s="1245"/>
    </row>
    <row r="247" spans="1:5" s="1" customFormat="1" ht="15.05" x14ac:dyDescent="0.25">
      <c r="A247" s="1242"/>
      <c r="B247" s="1243"/>
      <c r="C247" s="1243"/>
      <c r="D247" s="1245"/>
      <c r="E247" s="1245"/>
    </row>
    <row r="248" spans="1:5" s="1" customFormat="1" ht="15.05" x14ac:dyDescent="0.25">
      <c r="A248" s="1242"/>
      <c r="B248" s="1243"/>
      <c r="C248" s="1243"/>
      <c r="D248" s="1245"/>
      <c r="E248" s="1245"/>
    </row>
    <row r="249" spans="1:5" s="1" customFormat="1" ht="15.05" x14ac:dyDescent="0.25">
      <c r="A249" s="1242"/>
      <c r="B249" s="1243"/>
      <c r="C249" s="1243"/>
      <c r="D249" s="1245"/>
      <c r="E249" s="1245"/>
    </row>
    <row r="250" spans="1:5" s="1" customFormat="1" ht="15.05" x14ac:dyDescent="0.25">
      <c r="A250" s="1242"/>
      <c r="B250" s="1243"/>
      <c r="C250" s="1243"/>
      <c r="D250" s="1245"/>
      <c r="E250" s="1245"/>
    </row>
    <row r="251" spans="1:5" s="1" customFormat="1" ht="15.05" x14ac:dyDescent="0.25">
      <c r="A251" s="1242"/>
      <c r="B251" s="1243"/>
      <c r="C251" s="1243"/>
      <c r="D251" s="1245"/>
      <c r="E251" s="1245"/>
    </row>
    <row r="252" spans="1:5" s="1" customFormat="1" ht="15.05" x14ac:dyDescent="0.25">
      <c r="A252" s="1242"/>
      <c r="B252" s="1243"/>
      <c r="C252" s="1243"/>
      <c r="D252" s="1245"/>
      <c r="E252" s="1245"/>
    </row>
    <row r="253" spans="1:5" s="1" customFormat="1" ht="15.05" x14ac:dyDescent="0.25">
      <c r="A253" s="1242"/>
      <c r="B253" s="1243"/>
      <c r="C253" s="1243"/>
      <c r="D253" s="1245"/>
      <c r="E253" s="1245"/>
    </row>
    <row r="254" spans="1:5" s="1" customFormat="1" ht="15.05" x14ac:dyDescent="0.25">
      <c r="A254" s="1242"/>
      <c r="B254" s="1243"/>
      <c r="C254" s="1243"/>
      <c r="D254" s="1245"/>
      <c r="E254" s="1245"/>
    </row>
    <row r="255" spans="1:5" s="1" customFormat="1" ht="15.05" x14ac:dyDescent="0.25">
      <c r="A255" s="1242"/>
      <c r="B255" s="1243"/>
      <c r="C255" s="1243"/>
      <c r="D255" s="1245"/>
      <c r="E255" s="1245"/>
    </row>
    <row r="256" spans="1:5" s="1" customFormat="1" ht="15.05" x14ac:dyDescent="0.25">
      <c r="A256" s="1242"/>
      <c r="B256" s="1243"/>
      <c r="C256" s="1243"/>
      <c r="D256" s="1245"/>
      <c r="E256" s="1245"/>
    </row>
    <row r="257" spans="1:5" s="1" customFormat="1" ht="15.05" x14ac:dyDescent="0.25">
      <c r="A257" s="1242"/>
      <c r="B257" s="1243"/>
      <c r="C257" s="1243"/>
      <c r="D257" s="1245"/>
      <c r="E257" s="1245"/>
    </row>
    <row r="258" spans="1:5" s="1" customFormat="1" ht="15.05" x14ac:dyDescent="0.25">
      <c r="A258" s="1242"/>
      <c r="B258" s="1243"/>
      <c r="C258" s="1243"/>
      <c r="D258" s="1245"/>
      <c r="E258" s="1245"/>
    </row>
    <row r="259" spans="1:5" s="1" customFormat="1" ht="15.05" x14ac:dyDescent="0.25">
      <c r="A259" s="1242"/>
      <c r="B259" s="1243"/>
      <c r="C259" s="1243"/>
      <c r="D259" s="1245"/>
      <c r="E259" s="1245"/>
    </row>
    <row r="260" spans="1:5" s="1" customFormat="1" ht="15.05" x14ac:dyDescent="0.25">
      <c r="A260" s="1242"/>
      <c r="B260" s="1243"/>
      <c r="C260" s="1243"/>
      <c r="D260" s="1245"/>
      <c r="E260" s="1245"/>
    </row>
    <row r="261" spans="1:5" s="1" customFormat="1" ht="15.05" x14ac:dyDescent="0.25">
      <c r="A261" s="1242"/>
      <c r="B261" s="1243"/>
      <c r="C261" s="1243"/>
      <c r="D261" s="1245"/>
      <c r="E261" s="1245"/>
    </row>
    <row r="262" spans="1:5" s="1" customFormat="1" ht="15.05" x14ac:dyDescent="0.25">
      <c r="A262" s="1242"/>
      <c r="B262" s="1243"/>
      <c r="C262" s="1243"/>
      <c r="D262" s="1245"/>
      <c r="E262" s="1245"/>
    </row>
    <row r="263" spans="1:5" s="1" customFormat="1" ht="15.05" x14ac:dyDescent="0.25">
      <c r="A263" s="1242"/>
      <c r="B263" s="1243"/>
      <c r="C263" s="1243"/>
      <c r="D263" s="1245"/>
      <c r="E263" s="1245"/>
    </row>
    <row r="264" spans="1:5" s="1" customFormat="1" ht="15.05" x14ac:dyDescent="0.25">
      <c r="A264" s="1242"/>
      <c r="B264" s="1243"/>
      <c r="C264" s="1243"/>
      <c r="D264" s="1245"/>
      <c r="E264" s="1245"/>
    </row>
    <row r="265" spans="1:5" s="1" customFormat="1" ht="15.05" x14ac:dyDescent="0.25">
      <c r="A265" s="1242"/>
      <c r="B265" s="1243"/>
      <c r="C265" s="1243"/>
      <c r="D265" s="1245"/>
      <c r="E265" s="1245"/>
    </row>
    <row r="266" spans="1:5" s="1" customFormat="1" ht="15.05" x14ac:dyDescent="0.25">
      <c r="A266" s="1242"/>
      <c r="B266" s="1243"/>
      <c r="C266" s="1243"/>
      <c r="D266" s="1245"/>
      <c r="E266" s="1245"/>
    </row>
    <row r="267" spans="1:5" s="1" customFormat="1" ht="15.05" x14ac:dyDescent="0.25">
      <c r="A267" s="1242"/>
      <c r="B267" s="1243"/>
      <c r="C267" s="1243"/>
      <c r="D267" s="1245"/>
      <c r="E267" s="1245"/>
    </row>
    <row r="268" spans="1:5" s="1" customFormat="1" ht="15.05" x14ac:dyDescent="0.25">
      <c r="A268" s="1242"/>
      <c r="B268" s="1243"/>
      <c r="C268" s="1243"/>
      <c r="D268" s="1245"/>
      <c r="E268" s="1245"/>
    </row>
    <row r="269" spans="1:5" s="1" customFormat="1" ht="15.05" x14ac:dyDescent="0.25">
      <c r="A269" s="1242"/>
      <c r="B269" s="1243"/>
      <c r="C269" s="1243"/>
      <c r="D269" s="1245"/>
      <c r="E269" s="1245"/>
    </row>
    <row r="270" spans="1:5" s="1" customFormat="1" ht="15.05" x14ac:dyDescent="0.25">
      <c r="A270" s="1242"/>
      <c r="B270" s="1243"/>
      <c r="C270" s="1243"/>
      <c r="D270" s="1245"/>
      <c r="E270" s="1245"/>
    </row>
    <row r="271" spans="1:5" s="1" customFormat="1" ht="15.05" x14ac:dyDescent="0.25">
      <c r="A271" s="1242"/>
      <c r="B271" s="1243"/>
      <c r="C271" s="1243"/>
      <c r="D271" s="1245"/>
      <c r="E271" s="1245"/>
    </row>
    <row r="272" spans="1:5" s="1" customFormat="1" ht="15.05" x14ac:dyDescent="0.25">
      <c r="A272" s="1242"/>
      <c r="B272" s="1243"/>
      <c r="C272" s="1243"/>
      <c r="D272" s="1245"/>
      <c r="E272" s="1245"/>
    </row>
    <row r="273" spans="1:5" s="1" customFormat="1" ht="15.05" x14ac:dyDescent="0.25">
      <c r="A273" s="1242"/>
      <c r="B273" s="1243"/>
      <c r="C273" s="1243"/>
      <c r="D273" s="1245"/>
      <c r="E273" s="1245"/>
    </row>
    <row r="274" spans="1:5" s="1" customFormat="1" ht="15.05" x14ac:dyDescent="0.25">
      <c r="A274" s="1242"/>
      <c r="B274" s="1243"/>
      <c r="C274" s="1243"/>
      <c r="D274" s="1245"/>
      <c r="E274" s="1245"/>
    </row>
    <row r="275" spans="1:5" s="1" customFormat="1" ht="15.05" x14ac:dyDescent="0.25">
      <c r="A275" s="1242"/>
      <c r="B275" s="1243"/>
      <c r="C275" s="1243"/>
      <c r="D275" s="1245"/>
      <c r="E275" s="1245"/>
    </row>
    <row r="276" spans="1:5" s="1" customFormat="1" ht="15.05" x14ac:dyDescent="0.25">
      <c r="A276" s="1242"/>
      <c r="B276" s="1243"/>
      <c r="C276" s="1243"/>
      <c r="D276" s="1245"/>
      <c r="E276" s="1245"/>
    </row>
    <row r="277" spans="1:5" s="1" customFormat="1" ht="15.05" x14ac:dyDescent="0.25">
      <c r="A277" s="1242"/>
      <c r="B277" s="1243"/>
      <c r="C277" s="1243"/>
      <c r="D277" s="1245"/>
      <c r="E277" s="1245"/>
    </row>
    <row r="278" spans="1:5" s="1" customFormat="1" ht="15.05" x14ac:dyDescent="0.25">
      <c r="A278" s="1242"/>
      <c r="B278" s="1243"/>
      <c r="C278" s="1243"/>
      <c r="D278" s="1245"/>
      <c r="E278" s="1245"/>
    </row>
    <row r="279" spans="1:5" s="1" customFormat="1" ht="15.05" x14ac:dyDescent="0.25">
      <c r="A279" s="1242"/>
      <c r="B279" s="1243"/>
      <c r="C279" s="1243"/>
      <c r="D279" s="1245"/>
      <c r="E279" s="1245"/>
    </row>
    <row r="280" spans="1:5" s="1" customFormat="1" ht="15.05" x14ac:dyDescent="0.25">
      <c r="A280" s="1242"/>
      <c r="B280" s="1243"/>
      <c r="C280" s="1243"/>
      <c r="D280" s="1245"/>
      <c r="E280" s="1245"/>
    </row>
    <row r="281" spans="1:5" s="1" customFormat="1" ht="15.05" x14ac:dyDescent="0.25">
      <c r="A281" s="1242"/>
      <c r="B281" s="1243"/>
      <c r="C281" s="1243"/>
      <c r="D281" s="1245"/>
      <c r="E281" s="1245"/>
    </row>
    <row r="282" spans="1:5" s="1" customFormat="1" ht="15.05" x14ac:dyDescent="0.25">
      <c r="A282" s="1242"/>
      <c r="B282" s="1243"/>
      <c r="C282" s="1243"/>
      <c r="D282" s="1245"/>
      <c r="E282" s="1245"/>
    </row>
    <row r="283" spans="1:5" s="1" customFormat="1" ht="15.05" x14ac:dyDescent="0.25">
      <c r="A283" s="1242"/>
      <c r="B283" s="1243"/>
      <c r="C283" s="1243"/>
      <c r="D283" s="1245"/>
      <c r="E283" s="1245"/>
    </row>
    <row r="284" spans="1:5" s="1" customFormat="1" ht="15.05" x14ac:dyDescent="0.25">
      <c r="A284" s="1242"/>
      <c r="B284" s="1243"/>
      <c r="C284" s="1243"/>
      <c r="D284" s="1245"/>
      <c r="E284" s="1245"/>
    </row>
    <row r="285" spans="1:5" s="1" customFormat="1" ht="15.05" x14ac:dyDescent="0.25">
      <c r="A285" s="1242"/>
      <c r="B285" s="1243"/>
      <c r="C285" s="1243"/>
      <c r="D285" s="1245"/>
      <c r="E285" s="1245"/>
    </row>
    <row r="286" spans="1:5" s="1" customFormat="1" ht="15.05" x14ac:dyDescent="0.25">
      <c r="A286" s="1242"/>
      <c r="B286" s="1243"/>
      <c r="C286" s="1243"/>
      <c r="D286" s="1245"/>
      <c r="E286" s="1245"/>
    </row>
    <row r="287" spans="1:5" s="1" customFormat="1" ht="15.05" x14ac:dyDescent="0.25">
      <c r="A287" s="1242"/>
      <c r="B287" s="1243"/>
      <c r="C287" s="1243"/>
      <c r="D287" s="1245"/>
      <c r="E287" s="1245"/>
    </row>
    <row r="288" spans="1:5" s="1" customFormat="1" ht="15.05" x14ac:dyDescent="0.25">
      <c r="A288" s="1242"/>
      <c r="B288" s="1243"/>
      <c r="C288" s="1243"/>
      <c r="D288" s="1245"/>
      <c r="E288" s="1245"/>
    </row>
    <row r="289" spans="1:5" s="1" customFormat="1" ht="15.05" x14ac:dyDescent="0.25">
      <c r="A289" s="1242"/>
      <c r="B289" s="1243"/>
      <c r="C289" s="1243"/>
      <c r="D289" s="1245"/>
      <c r="E289" s="1245"/>
    </row>
    <row r="290" spans="1:5" s="1" customFormat="1" ht="15.05" x14ac:dyDescent="0.25">
      <c r="A290" s="1242"/>
      <c r="B290" s="1243"/>
      <c r="C290" s="1243"/>
      <c r="D290" s="1245"/>
      <c r="E290" s="1245"/>
    </row>
    <row r="291" spans="1:5" s="1" customFormat="1" ht="15.05" x14ac:dyDescent="0.25">
      <c r="A291" s="1242"/>
      <c r="B291" s="1243"/>
      <c r="C291" s="1243"/>
      <c r="D291" s="1245"/>
      <c r="E291" s="1245"/>
    </row>
    <row r="292" spans="1:5" s="1" customFormat="1" ht="15.05" x14ac:dyDescent="0.25">
      <c r="A292" s="1242"/>
      <c r="B292" s="1243"/>
      <c r="C292" s="1243"/>
      <c r="D292" s="1245"/>
      <c r="E292" s="1245"/>
    </row>
    <row r="293" spans="1:5" s="1" customFormat="1" ht="15.05" x14ac:dyDescent="0.25">
      <c r="A293" s="1242"/>
      <c r="B293" s="1243"/>
      <c r="C293" s="1243"/>
      <c r="D293" s="1245"/>
      <c r="E293" s="1245"/>
    </row>
    <row r="294" spans="1:5" s="1" customFormat="1" ht="15.05" x14ac:dyDescent="0.25">
      <c r="A294" s="1242"/>
      <c r="B294" s="1243"/>
      <c r="C294" s="1243"/>
      <c r="D294" s="1245"/>
      <c r="E294" s="1245"/>
    </row>
    <row r="295" spans="1:5" s="1" customFormat="1" ht="15.05" x14ac:dyDescent="0.25">
      <c r="A295" s="1242"/>
      <c r="B295" s="1243"/>
      <c r="C295" s="1243"/>
      <c r="D295" s="1245"/>
      <c r="E295" s="1245"/>
    </row>
    <row r="296" spans="1:5" s="1" customFormat="1" ht="15.05" x14ac:dyDescent="0.25">
      <c r="A296" s="1242"/>
      <c r="B296" s="1243"/>
      <c r="C296" s="1243"/>
      <c r="D296" s="1245"/>
      <c r="E296" s="1245"/>
    </row>
    <row r="297" spans="1:5" s="1" customFormat="1" ht="15.05" x14ac:dyDescent="0.25">
      <c r="A297" s="1242"/>
      <c r="B297" s="1243"/>
      <c r="C297" s="1243"/>
      <c r="D297" s="1245"/>
      <c r="E297" s="1245"/>
    </row>
    <row r="298" spans="1:5" s="1" customFormat="1" ht="15.05" x14ac:dyDescent="0.25">
      <c r="A298" s="1242"/>
      <c r="B298" s="1243"/>
      <c r="C298" s="1243"/>
      <c r="D298" s="1245"/>
      <c r="E298" s="1245"/>
    </row>
    <row r="299" spans="1:5" s="1" customFormat="1" ht="15.05" x14ac:dyDescent="0.25">
      <c r="A299" s="1242"/>
      <c r="B299" s="1243"/>
      <c r="C299" s="1243"/>
      <c r="D299" s="1245"/>
      <c r="E299" s="1245"/>
    </row>
    <row r="300" spans="1:5" s="1" customFormat="1" ht="15.05" x14ac:dyDescent="0.25">
      <c r="A300" s="1242"/>
      <c r="B300" s="1243"/>
      <c r="C300" s="1243"/>
      <c r="D300" s="1245"/>
      <c r="E300" s="1245"/>
    </row>
    <row r="301" spans="1:5" s="1" customFormat="1" ht="15.05" x14ac:dyDescent="0.25">
      <c r="A301" s="1242"/>
      <c r="B301" s="1243"/>
      <c r="C301" s="1243"/>
      <c r="D301" s="1245"/>
      <c r="E301" s="1245"/>
    </row>
    <row r="302" spans="1:5" s="1" customFormat="1" ht="15.05" x14ac:dyDescent="0.25">
      <c r="A302" s="1242"/>
      <c r="B302" s="1243"/>
      <c r="C302" s="1243"/>
      <c r="D302" s="1245"/>
      <c r="E302" s="1245"/>
    </row>
    <row r="303" spans="1:5" s="1" customFormat="1" ht="15.05" x14ac:dyDescent="0.25">
      <c r="A303" s="1242"/>
      <c r="B303" s="1243"/>
      <c r="C303" s="1243"/>
      <c r="D303" s="1245"/>
      <c r="E303" s="1245"/>
    </row>
    <row r="304" spans="1:5" s="1" customFormat="1" ht="15.05" x14ac:dyDescent="0.25">
      <c r="A304" s="1242"/>
      <c r="B304" s="1243"/>
      <c r="C304" s="1243"/>
      <c r="D304" s="1245"/>
      <c r="E304" s="1245"/>
    </row>
    <row r="305" spans="1:5" s="1" customFormat="1" ht="15.05" x14ac:dyDescent="0.25">
      <c r="A305" s="1242"/>
      <c r="B305" s="1243"/>
      <c r="C305" s="1243"/>
      <c r="D305" s="1245"/>
      <c r="E305" s="1245"/>
    </row>
    <row r="306" spans="1:5" s="1" customFormat="1" ht="15.05" x14ac:dyDescent="0.25">
      <c r="A306" s="1242"/>
      <c r="B306" s="1243"/>
      <c r="C306" s="1243"/>
      <c r="D306" s="1245"/>
      <c r="E306" s="1245"/>
    </row>
    <row r="307" spans="1:5" s="1" customFormat="1" ht="15.05" x14ac:dyDescent="0.25">
      <c r="A307" s="1242"/>
      <c r="B307" s="1243"/>
      <c r="C307" s="1243"/>
      <c r="D307" s="1245"/>
      <c r="E307" s="1245"/>
    </row>
    <row r="308" spans="1:5" s="1" customFormat="1" ht="15.05" x14ac:dyDescent="0.25">
      <c r="A308" s="1242"/>
      <c r="B308" s="1243"/>
      <c r="C308" s="1243"/>
      <c r="D308" s="1245"/>
      <c r="E308" s="1245"/>
    </row>
    <row r="309" spans="1:5" s="1" customFormat="1" ht="15.05" x14ac:dyDescent="0.25">
      <c r="A309" s="1242"/>
      <c r="B309" s="1243"/>
      <c r="C309" s="1243"/>
      <c r="D309" s="1245"/>
      <c r="E309" s="1245"/>
    </row>
    <row r="310" spans="1:5" s="1" customFormat="1" ht="15.05" x14ac:dyDescent="0.25">
      <c r="A310" s="1242"/>
      <c r="B310" s="1243"/>
      <c r="C310" s="1243"/>
      <c r="D310" s="1245"/>
      <c r="E310" s="1245"/>
    </row>
    <row r="311" spans="1:5" s="1" customFormat="1" ht="15.05" x14ac:dyDescent="0.25">
      <c r="A311" s="1242"/>
      <c r="B311" s="1243"/>
      <c r="C311" s="1243"/>
      <c r="D311" s="1245"/>
      <c r="E311" s="1245"/>
    </row>
    <row r="312" spans="1:5" s="1" customFormat="1" ht="15.05" x14ac:dyDescent="0.25">
      <c r="A312" s="1242"/>
      <c r="B312" s="1243"/>
      <c r="C312" s="1243"/>
      <c r="D312" s="1245"/>
      <c r="E312" s="1245"/>
    </row>
    <row r="313" spans="1:5" s="1" customFormat="1" ht="15.05" x14ac:dyDescent="0.25">
      <c r="A313" s="1242"/>
      <c r="B313" s="1243"/>
      <c r="C313" s="1243"/>
      <c r="D313" s="1245"/>
      <c r="E313" s="1245"/>
    </row>
    <row r="314" spans="1:5" s="1" customFormat="1" ht="15.05" x14ac:dyDescent="0.25">
      <c r="A314" s="1242"/>
      <c r="B314" s="1243"/>
      <c r="C314" s="1243"/>
      <c r="D314" s="1245"/>
      <c r="E314" s="1245"/>
    </row>
    <row r="315" spans="1:5" s="1" customFormat="1" ht="15.05" x14ac:dyDescent="0.25">
      <c r="A315" s="1242"/>
      <c r="B315" s="1243"/>
      <c r="C315" s="1243"/>
      <c r="D315" s="1245"/>
      <c r="E315" s="1245"/>
    </row>
    <row r="316" spans="1:5" s="1" customFormat="1" ht="15.05" x14ac:dyDescent="0.25">
      <c r="A316" s="1242"/>
      <c r="B316" s="1243"/>
      <c r="C316" s="1243"/>
      <c r="D316" s="1245"/>
      <c r="E316" s="1245"/>
    </row>
    <row r="317" spans="1:5" s="1" customFormat="1" ht="15.05" x14ac:dyDescent="0.25">
      <c r="A317" s="1242"/>
      <c r="B317" s="1243"/>
      <c r="C317" s="1243"/>
      <c r="D317" s="1245"/>
      <c r="E317" s="1245"/>
    </row>
    <row r="318" spans="1:5" s="1" customFormat="1" ht="15.05" x14ac:dyDescent="0.25">
      <c r="A318" s="1242"/>
      <c r="B318" s="1243"/>
      <c r="C318" s="1243"/>
      <c r="D318" s="1245"/>
      <c r="E318" s="1245"/>
    </row>
    <row r="319" spans="1:5" s="1" customFormat="1" ht="15.05" x14ac:dyDescent="0.25">
      <c r="A319" s="1242"/>
      <c r="B319" s="1243"/>
      <c r="C319" s="1243"/>
      <c r="D319" s="1245"/>
      <c r="E319" s="1245"/>
    </row>
    <row r="320" spans="1:5" s="1" customFormat="1" ht="15.05" x14ac:dyDescent="0.25">
      <c r="A320" s="1242"/>
      <c r="B320" s="1243"/>
      <c r="C320" s="1243"/>
      <c r="D320" s="1245"/>
      <c r="E320" s="1245"/>
    </row>
    <row r="321" spans="1:5" s="1" customFormat="1" ht="15.05" x14ac:dyDescent="0.25">
      <c r="A321" s="1242"/>
      <c r="B321" s="1243"/>
      <c r="C321" s="1243"/>
      <c r="D321" s="1245"/>
      <c r="E321" s="1245"/>
    </row>
    <row r="322" spans="1:5" s="1" customFormat="1" ht="15.05" x14ac:dyDescent="0.25">
      <c r="A322" s="1242"/>
      <c r="B322" s="1243"/>
      <c r="C322" s="1243"/>
      <c r="D322" s="1245"/>
      <c r="E322" s="1245"/>
    </row>
    <row r="323" spans="1:5" s="1" customFormat="1" ht="15.05" x14ac:dyDescent="0.25">
      <c r="A323" s="1242"/>
      <c r="B323" s="1243"/>
      <c r="C323" s="1243"/>
      <c r="D323" s="1245"/>
      <c r="E323" s="1245"/>
    </row>
    <row r="324" spans="1:5" s="1" customFormat="1" ht="15.05" x14ac:dyDescent="0.25">
      <c r="A324" s="1242"/>
      <c r="B324" s="1243"/>
      <c r="C324" s="1243"/>
      <c r="D324" s="1245"/>
      <c r="E324" s="1245"/>
    </row>
    <row r="325" spans="1:5" s="1" customFormat="1" ht="15.05" x14ac:dyDescent="0.25">
      <c r="A325" s="1242"/>
      <c r="B325" s="1243"/>
      <c r="C325" s="1243"/>
      <c r="D325" s="1245"/>
      <c r="E325" s="1245"/>
    </row>
    <row r="326" spans="1:5" s="1" customFormat="1" ht="15.05" x14ac:dyDescent="0.25">
      <c r="A326" s="1242"/>
      <c r="B326" s="1243"/>
      <c r="C326" s="1243"/>
      <c r="D326" s="1245"/>
      <c r="E326" s="1245"/>
    </row>
    <row r="327" spans="1:5" s="1" customFormat="1" ht="15.05" x14ac:dyDescent="0.25">
      <c r="A327" s="1242"/>
      <c r="B327" s="1243"/>
      <c r="C327" s="1243"/>
      <c r="D327" s="1245"/>
      <c r="E327" s="1245"/>
    </row>
    <row r="328" spans="1:5" s="1" customFormat="1" ht="15.05" x14ac:dyDescent="0.25">
      <c r="A328" s="1242"/>
      <c r="B328" s="1243"/>
      <c r="C328" s="1243"/>
      <c r="D328" s="1245"/>
      <c r="E328" s="1245"/>
    </row>
    <row r="329" spans="1:5" s="1" customFormat="1" ht="15.05" x14ac:dyDescent="0.25">
      <c r="A329" s="1242"/>
      <c r="B329" s="1243"/>
      <c r="C329" s="1243"/>
      <c r="D329" s="1245"/>
      <c r="E329" s="1245"/>
    </row>
    <row r="330" spans="1:5" s="1" customFormat="1" ht="15.05" x14ac:dyDescent="0.25">
      <c r="A330" s="1242"/>
      <c r="B330" s="1243"/>
      <c r="C330" s="1243"/>
      <c r="D330" s="1245"/>
      <c r="E330" s="1245"/>
    </row>
    <row r="331" spans="1:5" s="1" customFormat="1" ht="15.05" x14ac:dyDescent="0.25">
      <c r="A331" s="1242"/>
      <c r="B331" s="1243"/>
      <c r="C331" s="1243"/>
      <c r="D331" s="1245"/>
      <c r="E331" s="1245"/>
    </row>
    <row r="332" spans="1:5" s="1" customFormat="1" ht="15.05" x14ac:dyDescent="0.25">
      <c r="A332" s="1242"/>
      <c r="B332" s="1243"/>
      <c r="C332" s="1243"/>
      <c r="D332" s="1245"/>
      <c r="E332" s="1245"/>
    </row>
    <row r="333" spans="1:5" s="1" customFormat="1" ht="15.05" x14ac:dyDescent="0.25">
      <c r="A333" s="1242"/>
      <c r="B333" s="1243"/>
      <c r="C333" s="1243"/>
      <c r="D333" s="1245"/>
      <c r="E333" s="1245"/>
    </row>
    <row r="334" spans="1:5" s="1" customFormat="1" ht="15.05" x14ac:dyDescent="0.25">
      <c r="A334" s="1242"/>
      <c r="B334" s="1243"/>
      <c r="C334" s="1243"/>
      <c r="D334" s="1245"/>
      <c r="E334" s="1245"/>
    </row>
    <row r="335" spans="1:5" s="1" customFormat="1" ht="15.05" x14ac:dyDescent="0.25">
      <c r="A335" s="1242"/>
      <c r="B335" s="1243"/>
      <c r="C335" s="1243"/>
      <c r="D335" s="1245"/>
      <c r="E335" s="1245"/>
    </row>
    <row r="336" spans="1:5" s="1" customFormat="1" ht="15.05" x14ac:dyDescent="0.25">
      <c r="A336" s="1242"/>
      <c r="B336" s="1243"/>
      <c r="C336" s="1243"/>
      <c r="D336" s="1245"/>
      <c r="E336" s="1245"/>
    </row>
    <row r="337" spans="1:5" s="1" customFormat="1" ht="15.05" x14ac:dyDescent="0.25">
      <c r="A337" s="1242"/>
      <c r="B337" s="1243"/>
      <c r="C337" s="1243"/>
      <c r="D337" s="1245"/>
      <c r="E337" s="1245"/>
    </row>
    <row r="338" spans="1:5" s="1" customFormat="1" ht="15.05" x14ac:dyDescent="0.25">
      <c r="A338" s="1242"/>
      <c r="B338" s="1243"/>
      <c r="C338" s="1243"/>
      <c r="D338" s="1245"/>
      <c r="E338" s="1245"/>
    </row>
    <row r="339" spans="1:5" s="1" customFormat="1" ht="15.05" x14ac:dyDescent="0.25">
      <c r="A339" s="1242"/>
      <c r="B339" s="1243"/>
      <c r="C339" s="1243"/>
      <c r="D339" s="1245"/>
      <c r="E339" s="1245"/>
    </row>
    <row r="340" spans="1:5" s="1" customFormat="1" ht="15.05" x14ac:dyDescent="0.25">
      <c r="A340" s="1242"/>
      <c r="B340" s="1243"/>
      <c r="C340" s="1243"/>
      <c r="D340" s="1245"/>
      <c r="E340" s="1245"/>
    </row>
    <row r="341" spans="1:5" s="1" customFormat="1" ht="15.05" x14ac:dyDescent="0.25">
      <c r="A341" s="1242"/>
      <c r="B341" s="1243"/>
      <c r="C341" s="1243"/>
      <c r="D341" s="1245"/>
      <c r="E341" s="1245"/>
    </row>
    <row r="342" spans="1:5" s="1" customFormat="1" ht="15.05" x14ac:dyDescent="0.25">
      <c r="A342" s="1242"/>
      <c r="B342" s="1243"/>
      <c r="C342" s="1243"/>
      <c r="D342" s="1245"/>
      <c r="E342" s="1245"/>
    </row>
    <row r="343" spans="1:5" s="1" customFormat="1" ht="15.05" x14ac:dyDescent="0.25">
      <c r="A343" s="1242"/>
      <c r="B343" s="1243"/>
      <c r="C343" s="1243"/>
      <c r="D343" s="1245"/>
      <c r="E343" s="1245"/>
    </row>
    <row r="344" spans="1:5" s="1" customFormat="1" ht="15.05" x14ac:dyDescent="0.25">
      <c r="A344" s="1242"/>
      <c r="B344" s="1243"/>
      <c r="C344" s="1243"/>
      <c r="D344" s="1245"/>
      <c r="E344" s="1245"/>
    </row>
    <row r="345" spans="1:5" s="1" customFormat="1" ht="15.05" x14ac:dyDescent="0.25">
      <c r="A345" s="1242"/>
      <c r="B345" s="1243"/>
      <c r="C345" s="1243"/>
      <c r="D345" s="1245"/>
      <c r="E345" s="1245"/>
    </row>
    <row r="346" spans="1:5" s="1" customFormat="1" ht="15.05" x14ac:dyDescent="0.25">
      <c r="A346" s="1242"/>
      <c r="B346" s="1243"/>
      <c r="C346" s="1243"/>
      <c r="D346" s="1245"/>
      <c r="E346" s="1245"/>
    </row>
    <row r="347" spans="1:5" s="1" customFormat="1" ht="15.05" x14ac:dyDescent="0.25">
      <c r="A347" s="1242"/>
      <c r="B347" s="1243"/>
      <c r="C347" s="1243"/>
      <c r="D347" s="1245"/>
      <c r="E347" s="1245"/>
    </row>
    <row r="348" spans="1:5" s="1" customFormat="1" ht="15.05" x14ac:dyDescent="0.25">
      <c r="A348" s="1242"/>
      <c r="B348" s="1243"/>
      <c r="C348" s="1243"/>
      <c r="D348" s="1245"/>
      <c r="E348" s="1245"/>
    </row>
    <row r="349" spans="1:5" s="1" customFormat="1" ht="15.05" x14ac:dyDescent="0.25">
      <c r="A349" s="1242"/>
      <c r="B349" s="1243"/>
      <c r="C349" s="1243"/>
      <c r="D349" s="1245"/>
      <c r="E349" s="1245"/>
    </row>
    <row r="350" spans="1:5" s="1" customFormat="1" ht="15.05" x14ac:dyDescent="0.25">
      <c r="A350" s="1242"/>
      <c r="B350" s="1243"/>
      <c r="C350" s="1243"/>
      <c r="D350" s="1245"/>
      <c r="E350" s="1245"/>
    </row>
    <row r="351" spans="1:5" s="1" customFormat="1" ht="15.05" x14ac:dyDescent="0.25">
      <c r="A351" s="1242"/>
      <c r="B351" s="1243"/>
      <c r="C351" s="1243"/>
      <c r="D351" s="1245"/>
      <c r="E351" s="1245"/>
    </row>
    <row r="352" spans="1:5" s="1" customFormat="1" ht="15.05" x14ac:dyDescent="0.25">
      <c r="A352" s="1242"/>
      <c r="B352" s="1243"/>
      <c r="C352" s="1243"/>
      <c r="D352" s="1245"/>
      <c r="E352" s="1245"/>
    </row>
    <row r="353" spans="1:5" s="1" customFormat="1" ht="15.05" x14ac:dyDescent="0.25">
      <c r="A353" s="1242"/>
      <c r="B353" s="1243"/>
      <c r="C353" s="1243"/>
      <c r="D353" s="1245"/>
      <c r="E353" s="1245"/>
    </row>
    <row r="354" spans="1:5" s="1" customFormat="1" ht="15.05" x14ac:dyDescent="0.25">
      <c r="A354" s="1242"/>
      <c r="B354" s="1243"/>
      <c r="C354" s="1243"/>
      <c r="D354" s="1245"/>
      <c r="E354" s="1245"/>
    </row>
    <row r="355" spans="1:5" s="1" customFormat="1" ht="15.05" x14ac:dyDescent="0.25">
      <c r="A355" s="1242"/>
      <c r="B355" s="1243"/>
      <c r="C355" s="1243"/>
      <c r="D355" s="1245"/>
      <c r="E355" s="1245"/>
    </row>
    <row r="356" spans="1:5" s="1" customFormat="1" ht="15.05" x14ac:dyDescent="0.25">
      <c r="A356" s="1242"/>
      <c r="B356" s="1243"/>
      <c r="C356" s="1243"/>
      <c r="D356" s="1245"/>
      <c r="E356" s="1245"/>
    </row>
    <row r="357" spans="1:5" s="1" customFormat="1" ht="15.05" x14ac:dyDescent="0.25">
      <c r="A357" s="1242"/>
      <c r="B357" s="1243"/>
      <c r="C357" s="1243"/>
      <c r="D357" s="1245"/>
      <c r="E357" s="1245"/>
    </row>
    <row r="358" spans="1:5" s="1" customFormat="1" ht="15.05" x14ac:dyDescent="0.25">
      <c r="A358" s="1242"/>
      <c r="B358" s="1243"/>
      <c r="C358" s="1243"/>
      <c r="D358" s="1245"/>
      <c r="E358" s="1245"/>
    </row>
    <row r="359" spans="1:5" s="1" customFormat="1" ht="15.05" x14ac:dyDescent="0.25">
      <c r="A359" s="1242"/>
      <c r="B359" s="1243"/>
      <c r="C359" s="1243"/>
      <c r="D359" s="1245"/>
      <c r="E359" s="1245"/>
    </row>
    <row r="360" spans="1:5" s="1" customFormat="1" ht="15.05" x14ac:dyDescent="0.25">
      <c r="A360" s="1242"/>
      <c r="B360" s="1243"/>
      <c r="C360" s="1243"/>
      <c r="D360" s="1245"/>
      <c r="E360" s="1245"/>
    </row>
    <row r="361" spans="1:5" s="1" customFormat="1" ht="15.05" x14ac:dyDescent="0.25">
      <c r="A361" s="1242"/>
      <c r="B361" s="1243"/>
      <c r="C361" s="1243"/>
      <c r="D361" s="1245"/>
      <c r="E361" s="1245"/>
    </row>
    <row r="362" spans="1:5" s="1" customFormat="1" ht="15.05" x14ac:dyDescent="0.25">
      <c r="A362" s="1242"/>
      <c r="B362" s="1243"/>
      <c r="C362" s="1243"/>
      <c r="D362" s="1245"/>
      <c r="E362" s="1245"/>
    </row>
    <row r="363" spans="1:5" s="1" customFormat="1" ht="15.05" x14ac:dyDescent="0.25">
      <c r="A363" s="1242"/>
      <c r="B363" s="1243"/>
      <c r="C363" s="1243"/>
      <c r="D363" s="1245"/>
      <c r="E363" s="1245"/>
    </row>
    <row r="364" spans="1:5" s="1" customFormat="1" ht="15.05" x14ac:dyDescent="0.25">
      <c r="A364" s="1242"/>
      <c r="B364" s="1243"/>
      <c r="C364" s="1243"/>
      <c r="D364" s="1245"/>
      <c r="E364" s="1245"/>
    </row>
    <row r="365" spans="1:5" s="1" customFormat="1" ht="15.05" x14ac:dyDescent="0.25">
      <c r="A365" s="1242"/>
      <c r="B365" s="1243"/>
      <c r="C365" s="1243"/>
      <c r="D365" s="1245"/>
      <c r="E365" s="1245"/>
    </row>
    <row r="366" spans="1:5" s="1" customFormat="1" ht="15.05" x14ac:dyDescent="0.25">
      <c r="A366" s="1242"/>
      <c r="B366" s="1243"/>
      <c r="C366" s="1243"/>
      <c r="D366" s="1245"/>
      <c r="E366" s="1245"/>
    </row>
    <row r="367" spans="1:5" s="1" customFormat="1" ht="15.05" x14ac:dyDescent="0.25">
      <c r="A367" s="1242"/>
      <c r="B367" s="1243"/>
      <c r="C367" s="1243"/>
      <c r="D367" s="1245"/>
      <c r="E367" s="1245"/>
    </row>
    <row r="368" spans="1:5" s="1" customFormat="1" ht="15.05" x14ac:dyDescent="0.25">
      <c r="A368" s="1242"/>
      <c r="B368" s="1243"/>
      <c r="C368" s="1243"/>
      <c r="D368" s="1245"/>
      <c r="E368" s="1245"/>
    </row>
    <row r="369" spans="1:5" s="1" customFormat="1" ht="15.05" x14ac:dyDescent="0.25">
      <c r="A369" s="1242"/>
      <c r="B369" s="1243"/>
      <c r="C369" s="1243"/>
      <c r="D369" s="1245"/>
      <c r="E369" s="1245"/>
    </row>
    <row r="370" spans="1:5" s="1" customFormat="1" ht="15.05" x14ac:dyDescent="0.25">
      <c r="A370" s="1242"/>
      <c r="B370" s="1243"/>
      <c r="C370" s="1243"/>
      <c r="D370" s="1245"/>
      <c r="E370" s="1245"/>
    </row>
    <row r="371" spans="1:5" s="1" customFormat="1" ht="15.05" x14ac:dyDescent="0.25">
      <c r="A371" s="1242"/>
      <c r="B371" s="1243"/>
      <c r="C371" s="1243"/>
      <c r="D371" s="1245"/>
      <c r="E371" s="1245"/>
    </row>
    <row r="372" spans="1:5" s="1" customFormat="1" ht="15.05" x14ac:dyDescent="0.25">
      <c r="A372" s="1242"/>
      <c r="B372" s="1243"/>
      <c r="C372" s="1243"/>
      <c r="D372" s="1245"/>
      <c r="E372" s="1245"/>
    </row>
    <row r="373" spans="1:5" s="1" customFormat="1" ht="15.05" x14ac:dyDescent="0.25">
      <c r="A373" s="1242"/>
      <c r="B373" s="1243"/>
      <c r="C373" s="1243"/>
      <c r="D373" s="1245"/>
      <c r="E373" s="1245"/>
    </row>
    <row r="374" spans="1:5" s="1" customFormat="1" ht="15.05" x14ac:dyDescent="0.25">
      <c r="A374" s="1242"/>
      <c r="B374" s="1243"/>
      <c r="C374" s="1243"/>
      <c r="D374" s="1245"/>
      <c r="E374" s="1245"/>
    </row>
    <row r="375" spans="1:5" s="1" customFormat="1" ht="15.05" x14ac:dyDescent="0.25">
      <c r="A375" s="1242"/>
      <c r="B375" s="1243"/>
      <c r="C375" s="1243"/>
      <c r="D375" s="1245"/>
      <c r="E375" s="1245"/>
    </row>
    <row r="376" spans="1:5" s="1" customFormat="1" ht="15.05" x14ac:dyDescent="0.25">
      <c r="A376" s="1242"/>
      <c r="B376" s="1243"/>
      <c r="C376" s="1243"/>
      <c r="D376" s="1245"/>
      <c r="E376" s="1245"/>
    </row>
    <row r="377" spans="1:5" s="1" customFormat="1" ht="15.05" x14ac:dyDescent="0.25">
      <c r="A377" s="1242"/>
      <c r="B377" s="1243"/>
      <c r="C377" s="1243"/>
      <c r="D377" s="1245"/>
      <c r="E377" s="1245"/>
    </row>
    <row r="378" spans="1:5" s="1" customFormat="1" ht="15.05" x14ac:dyDescent="0.25">
      <c r="A378" s="1242"/>
      <c r="B378" s="1243"/>
      <c r="C378" s="1243"/>
      <c r="D378" s="1245"/>
      <c r="E378" s="1245"/>
    </row>
    <row r="379" spans="1:5" s="1" customFormat="1" ht="15.05" x14ac:dyDescent="0.25">
      <c r="A379" s="1242"/>
      <c r="B379" s="1243"/>
      <c r="C379" s="1243"/>
      <c r="D379" s="1245"/>
      <c r="E379" s="1245"/>
    </row>
    <row r="380" spans="1:5" s="1" customFormat="1" ht="15.05" x14ac:dyDescent="0.25">
      <c r="A380" s="1242"/>
      <c r="B380" s="1243"/>
      <c r="C380" s="1243"/>
      <c r="D380" s="1245"/>
      <c r="E380" s="1245"/>
    </row>
    <row r="381" spans="1:5" s="1" customFormat="1" ht="15.05" x14ac:dyDescent="0.25">
      <c r="A381" s="1242"/>
      <c r="B381" s="1243"/>
      <c r="C381" s="1243"/>
      <c r="D381" s="1245"/>
      <c r="E381" s="1245"/>
    </row>
    <row r="382" spans="1:5" s="1" customFormat="1" ht="15.05" x14ac:dyDescent="0.25">
      <c r="A382" s="1242"/>
      <c r="B382" s="1243"/>
      <c r="C382" s="1243"/>
      <c r="D382" s="1245"/>
      <c r="E382" s="1245"/>
    </row>
    <row r="383" spans="1:5" s="1" customFormat="1" ht="15.05" x14ac:dyDescent="0.25">
      <c r="A383" s="1242"/>
      <c r="B383" s="1243"/>
      <c r="C383" s="1243"/>
      <c r="D383" s="1245"/>
      <c r="E383" s="1245"/>
    </row>
    <row r="384" spans="1:5" s="1" customFormat="1" ht="15.05" x14ac:dyDescent="0.25">
      <c r="A384" s="1242"/>
      <c r="B384" s="1243"/>
      <c r="C384" s="1243"/>
      <c r="D384" s="1245"/>
      <c r="E384" s="1245"/>
    </row>
    <row r="385" spans="1:5" s="1" customFormat="1" ht="15.05" x14ac:dyDescent="0.25">
      <c r="A385" s="1242"/>
      <c r="B385" s="1243"/>
      <c r="C385" s="1243"/>
      <c r="D385" s="1245"/>
      <c r="E385" s="1245"/>
    </row>
    <row r="386" spans="1:5" s="1" customFormat="1" ht="15.05" x14ac:dyDescent="0.25">
      <c r="A386" s="1242"/>
      <c r="B386" s="1243"/>
      <c r="C386" s="1243"/>
      <c r="D386" s="1245"/>
      <c r="E386" s="1245"/>
    </row>
    <row r="387" spans="1:5" s="1" customFormat="1" ht="15.05" x14ac:dyDescent="0.25">
      <c r="A387" s="1242"/>
      <c r="B387" s="1243"/>
      <c r="C387" s="1243"/>
      <c r="D387" s="1245"/>
      <c r="E387" s="1245"/>
    </row>
    <row r="388" spans="1:5" s="1" customFormat="1" ht="15.05" x14ac:dyDescent="0.25">
      <c r="A388" s="1242"/>
      <c r="B388" s="1243"/>
      <c r="C388" s="1243"/>
      <c r="D388" s="1245"/>
      <c r="E388" s="1245"/>
    </row>
    <row r="389" spans="1:5" s="1" customFormat="1" ht="15.05" x14ac:dyDescent="0.25">
      <c r="A389" s="1242"/>
      <c r="B389" s="1243"/>
      <c r="C389" s="1243"/>
      <c r="D389" s="1245"/>
      <c r="E389" s="1245"/>
    </row>
    <row r="390" spans="1:5" s="1" customFormat="1" ht="15.05" x14ac:dyDescent="0.25">
      <c r="A390" s="1242"/>
      <c r="B390" s="1243"/>
      <c r="C390" s="1243"/>
      <c r="D390" s="1245"/>
      <c r="E390" s="1245"/>
    </row>
    <row r="391" spans="1:5" s="1" customFormat="1" ht="15.05" x14ac:dyDescent="0.25">
      <c r="A391" s="1242"/>
      <c r="B391" s="1243"/>
      <c r="C391" s="1243"/>
      <c r="D391" s="1245"/>
      <c r="E391" s="1245"/>
    </row>
    <row r="392" spans="1:5" s="1" customFormat="1" ht="15.05" x14ac:dyDescent="0.25">
      <c r="A392" s="1242"/>
      <c r="B392" s="1243"/>
      <c r="C392" s="1243"/>
      <c r="D392" s="1245"/>
      <c r="E392" s="1245"/>
    </row>
    <row r="393" spans="1:5" s="1" customFormat="1" ht="15.05" x14ac:dyDescent="0.25">
      <c r="C393" s="3"/>
      <c r="D393" s="1245"/>
      <c r="E393" s="1245"/>
    </row>
    <row r="394" spans="1:5" s="1" customFormat="1" ht="15.05" x14ac:dyDescent="0.25">
      <c r="C394" s="3"/>
      <c r="D394" s="1245"/>
      <c r="E394" s="1245"/>
    </row>
    <row r="395" spans="1:5" s="1" customFormat="1" ht="15.05" x14ac:dyDescent="0.25">
      <c r="C395" s="3"/>
      <c r="D395" s="1245"/>
      <c r="E395" s="1245"/>
    </row>
    <row r="396" spans="1:5" s="1" customFormat="1" ht="15.05" x14ac:dyDescent="0.25">
      <c r="C396" s="3"/>
      <c r="D396" s="1245"/>
      <c r="E396" s="1245"/>
    </row>
    <row r="397" spans="1:5" s="1" customFormat="1" ht="15.05" x14ac:dyDescent="0.25">
      <c r="C397" s="3"/>
      <c r="D397" s="1245"/>
      <c r="E397" s="1245"/>
    </row>
    <row r="398" spans="1:5" s="1" customFormat="1" ht="15.05" x14ac:dyDescent="0.25">
      <c r="C398" s="3"/>
      <c r="D398" s="1245"/>
      <c r="E398" s="1245"/>
    </row>
    <row r="399" spans="1:5" s="1" customFormat="1" ht="15.05" x14ac:dyDescent="0.25">
      <c r="C399" s="3"/>
      <c r="D399" s="1245"/>
      <c r="E399" s="1245"/>
    </row>
    <row r="400" spans="1:5" s="1" customFormat="1" ht="15.05" x14ac:dyDescent="0.25">
      <c r="C400" s="3"/>
      <c r="D400" s="1245"/>
      <c r="E400" s="1245"/>
    </row>
    <row r="401" spans="1:5" s="1" customFormat="1" ht="15.05" x14ac:dyDescent="0.25">
      <c r="C401" s="3"/>
      <c r="D401" s="1245"/>
      <c r="E401" s="1245"/>
    </row>
    <row r="402" spans="1:5" s="1" customFormat="1" ht="15.05" x14ac:dyDescent="0.25">
      <c r="C402" s="3"/>
      <c r="D402" s="1245"/>
      <c r="E402" s="1245"/>
    </row>
    <row r="403" spans="1:5" s="1" customFormat="1" ht="15.05" x14ac:dyDescent="0.25">
      <c r="A403" s="1242"/>
      <c r="B403" s="1243"/>
      <c r="C403" s="1243"/>
      <c r="D403" s="1245"/>
      <c r="E403" s="1245"/>
    </row>
    <row r="404" spans="1:5" s="1" customFormat="1" ht="15.05" x14ac:dyDescent="0.25">
      <c r="A404" s="1242"/>
      <c r="B404" s="1243"/>
      <c r="C404" s="1243"/>
      <c r="D404" s="1245"/>
      <c r="E404" s="1245"/>
    </row>
    <row r="405" spans="1:5" s="1" customFormat="1" ht="15.05" x14ac:dyDescent="0.25">
      <c r="A405" s="1242"/>
      <c r="B405" s="1243"/>
      <c r="C405" s="1243"/>
      <c r="D405" s="1245"/>
      <c r="E405" s="1245"/>
    </row>
    <row r="406" spans="1:5" s="1" customFormat="1" ht="15.05" x14ac:dyDescent="0.25">
      <c r="A406" s="1242"/>
      <c r="B406" s="1243"/>
      <c r="C406" s="1243"/>
      <c r="D406" s="1245"/>
      <c r="E406" s="1245"/>
    </row>
    <row r="407" spans="1:5" s="1" customFormat="1" ht="15.05" x14ac:dyDescent="0.25">
      <c r="A407" s="1242"/>
      <c r="B407" s="1243"/>
      <c r="C407" s="1243"/>
      <c r="D407" s="1245"/>
      <c r="E407" s="1245"/>
    </row>
    <row r="408" spans="1:5" s="1" customFormat="1" ht="15.05" x14ac:dyDescent="0.25">
      <c r="A408" s="1242"/>
      <c r="B408" s="1243"/>
      <c r="C408" s="1243"/>
      <c r="D408" s="1245"/>
      <c r="E408" s="1245"/>
    </row>
    <row r="409" spans="1:5" s="1" customFormat="1" ht="15.05" x14ac:dyDescent="0.25">
      <c r="A409" s="1242"/>
      <c r="B409" s="1243"/>
      <c r="C409" s="1243"/>
      <c r="D409" s="1245"/>
      <c r="E409" s="1245"/>
    </row>
    <row r="410" spans="1:5" s="1" customFormat="1" ht="15.05" x14ac:dyDescent="0.25">
      <c r="A410" s="1242"/>
      <c r="B410" s="1243"/>
      <c r="C410" s="1243"/>
      <c r="D410" s="1245"/>
      <c r="E410" s="1245"/>
    </row>
    <row r="411" spans="1:5" s="1" customFormat="1" ht="15.05" x14ac:dyDescent="0.25">
      <c r="A411" s="1242"/>
      <c r="B411" s="1243"/>
      <c r="C411" s="1243"/>
      <c r="D411" s="1245"/>
      <c r="E411" s="1245"/>
    </row>
    <row r="412" spans="1:5" s="1" customFormat="1" ht="15.05" x14ac:dyDescent="0.25">
      <c r="A412" s="1242"/>
      <c r="B412" s="1243"/>
      <c r="C412" s="1243"/>
      <c r="D412" s="1245"/>
      <c r="E412" s="1245"/>
    </row>
    <row r="413" spans="1:5" s="1" customFormat="1" ht="15.05" x14ac:dyDescent="0.25">
      <c r="A413" s="1242"/>
      <c r="B413" s="1243"/>
      <c r="C413" s="1243"/>
      <c r="D413" s="1245"/>
      <c r="E413" s="1245"/>
    </row>
    <row r="414" spans="1:5" s="1" customFormat="1" ht="15.05" x14ac:dyDescent="0.25">
      <c r="A414" s="1242"/>
      <c r="B414" s="1243"/>
      <c r="C414" s="1243"/>
      <c r="D414" s="1245"/>
      <c r="E414" s="1245"/>
    </row>
    <row r="415" spans="1:5" s="1" customFormat="1" ht="15.05" x14ac:dyDescent="0.25">
      <c r="A415" s="1242"/>
      <c r="B415" s="1243"/>
      <c r="C415" s="1243"/>
      <c r="D415" s="1245"/>
      <c r="E415" s="1245"/>
    </row>
    <row r="416" spans="1:5" s="1" customFormat="1" ht="15.05" x14ac:dyDescent="0.25">
      <c r="A416" s="1242"/>
      <c r="B416" s="1243"/>
      <c r="C416" s="1243"/>
      <c r="D416" s="1245"/>
      <c r="E416" s="1245"/>
    </row>
    <row r="417" spans="1:5" s="1" customFormat="1" ht="15.05" x14ac:dyDescent="0.25">
      <c r="A417" s="1242"/>
      <c r="B417" s="1243"/>
      <c r="C417" s="1243"/>
      <c r="D417" s="1245"/>
      <c r="E417" s="1245"/>
    </row>
    <row r="418" spans="1:5" s="1" customFormat="1" ht="15.05" x14ac:dyDescent="0.25">
      <c r="A418" s="1242"/>
      <c r="B418" s="1243"/>
      <c r="C418" s="1243"/>
      <c r="D418" s="1245"/>
      <c r="E418" s="1245"/>
    </row>
    <row r="419" spans="1:5" s="1" customFormat="1" ht="15.05" x14ac:dyDescent="0.25">
      <c r="A419" s="1242"/>
      <c r="B419" s="1243"/>
      <c r="C419" s="1243"/>
      <c r="D419" s="1245"/>
      <c r="E419" s="1245"/>
    </row>
    <row r="420" spans="1:5" s="1" customFormat="1" ht="15.05" x14ac:dyDescent="0.25">
      <c r="A420" s="1242"/>
      <c r="B420" s="1243"/>
      <c r="C420" s="1243"/>
      <c r="D420" s="1245"/>
      <c r="E420" s="1245"/>
    </row>
    <row r="421" spans="1:5" s="1" customFormat="1" ht="15.05" x14ac:dyDescent="0.25">
      <c r="A421" s="1242"/>
      <c r="B421" s="1243"/>
      <c r="C421" s="1243"/>
      <c r="D421" s="1245"/>
      <c r="E421" s="1245"/>
    </row>
    <row r="422" spans="1:5" s="1" customFormat="1" ht="15.05" x14ac:dyDescent="0.25">
      <c r="A422" s="1242"/>
      <c r="B422" s="1243"/>
      <c r="C422" s="1243"/>
      <c r="D422" s="1245"/>
      <c r="E422" s="1245"/>
    </row>
    <row r="423" spans="1:5" s="1" customFormat="1" ht="15.05" x14ac:dyDescent="0.25">
      <c r="A423" s="1242"/>
      <c r="B423" s="1243"/>
      <c r="C423" s="1243"/>
      <c r="D423" s="1245"/>
      <c r="E423" s="1245"/>
    </row>
    <row r="424" spans="1:5" s="1" customFormat="1" ht="15.05" x14ac:dyDescent="0.25">
      <c r="A424" s="1242"/>
      <c r="B424" s="1243"/>
      <c r="C424" s="1243"/>
      <c r="D424" s="1245"/>
      <c r="E424" s="1245"/>
    </row>
    <row r="425" spans="1:5" s="1" customFormat="1" ht="15.05" x14ac:dyDescent="0.25">
      <c r="A425" s="1242"/>
      <c r="B425" s="1243"/>
      <c r="C425" s="1243"/>
      <c r="D425" s="1245"/>
      <c r="E425" s="1245"/>
    </row>
    <row r="426" spans="1:5" s="1" customFormat="1" ht="15.05" x14ac:dyDescent="0.25">
      <c r="A426" s="1242"/>
      <c r="B426" s="1243"/>
      <c r="C426" s="1243"/>
      <c r="D426" s="1245"/>
      <c r="E426" s="1245"/>
    </row>
    <row r="427" spans="1:5" s="1" customFormat="1" ht="15.05" x14ac:dyDescent="0.25">
      <c r="A427" s="1242"/>
      <c r="B427" s="1243"/>
      <c r="C427" s="1243"/>
      <c r="D427" s="1245"/>
      <c r="E427" s="1245"/>
    </row>
    <row r="428" spans="1:5" s="1" customFormat="1" ht="15.05" x14ac:dyDescent="0.25">
      <c r="A428" s="1242"/>
      <c r="B428" s="1243"/>
      <c r="C428" s="1243"/>
      <c r="D428" s="1245"/>
      <c r="E428" s="1245"/>
    </row>
    <row r="429" spans="1:5" s="1" customFormat="1" ht="15.05" x14ac:dyDescent="0.25">
      <c r="A429" s="1242"/>
      <c r="B429" s="1243"/>
      <c r="C429" s="1243"/>
      <c r="D429" s="1245"/>
      <c r="E429" s="1245"/>
    </row>
    <row r="430" spans="1:5" s="1" customFormat="1" ht="15.05" x14ac:dyDescent="0.25">
      <c r="A430" s="1242"/>
      <c r="B430" s="1243"/>
      <c r="C430" s="1243"/>
      <c r="D430" s="1245"/>
      <c r="E430" s="1245"/>
    </row>
    <row r="431" spans="1:5" s="1" customFormat="1" ht="15.05" x14ac:dyDescent="0.25">
      <c r="A431" s="1242"/>
      <c r="B431" s="1243"/>
      <c r="C431" s="1243"/>
      <c r="D431" s="1245"/>
      <c r="E431" s="1245"/>
    </row>
    <row r="432" spans="1:5" s="1" customFormat="1" ht="15.05" x14ac:dyDescent="0.25">
      <c r="A432" s="1242"/>
      <c r="B432" s="1243"/>
      <c r="C432" s="1243"/>
      <c r="D432" s="1245"/>
      <c r="E432" s="1245"/>
    </row>
    <row r="433" spans="1:5" s="1" customFormat="1" ht="15.05" x14ac:dyDescent="0.25">
      <c r="A433" s="1242"/>
      <c r="B433" s="1243"/>
      <c r="C433" s="1243"/>
      <c r="D433" s="1245"/>
      <c r="E433" s="1245"/>
    </row>
    <row r="434" spans="1:5" s="1" customFormat="1" ht="15.05" x14ac:dyDescent="0.25">
      <c r="A434" s="1242"/>
      <c r="B434" s="1243"/>
      <c r="C434" s="1243"/>
      <c r="D434" s="1245"/>
      <c r="E434" s="1245"/>
    </row>
    <row r="435" spans="1:5" s="1" customFormat="1" ht="15.05" x14ac:dyDescent="0.25">
      <c r="A435" s="1242"/>
      <c r="B435" s="1243"/>
      <c r="C435" s="1243"/>
      <c r="D435" s="1245"/>
      <c r="E435" s="1245"/>
    </row>
    <row r="436" spans="1:5" s="1" customFormat="1" ht="15.05" x14ac:dyDescent="0.25">
      <c r="A436" s="1242"/>
      <c r="B436" s="1243"/>
      <c r="C436" s="1243"/>
      <c r="D436" s="1245"/>
      <c r="E436" s="1245"/>
    </row>
    <row r="437" spans="1:5" s="1" customFormat="1" ht="15.05" x14ac:dyDescent="0.25">
      <c r="A437" s="1242"/>
      <c r="B437" s="1243"/>
      <c r="C437" s="1243"/>
      <c r="D437" s="1245"/>
      <c r="E437" s="1245"/>
    </row>
    <row r="438" spans="1:5" s="1" customFormat="1" ht="15.05" x14ac:dyDescent="0.25">
      <c r="A438" s="1242"/>
      <c r="B438" s="1243"/>
      <c r="C438" s="1243"/>
      <c r="D438" s="1245"/>
      <c r="E438" s="1245"/>
    </row>
    <row r="439" spans="1:5" s="1" customFormat="1" ht="15.05" x14ac:dyDescent="0.25">
      <c r="A439" s="1242"/>
      <c r="B439" s="1243"/>
      <c r="C439" s="1243"/>
      <c r="D439" s="1245"/>
      <c r="E439" s="1245"/>
    </row>
    <row r="440" spans="1:5" s="1" customFormat="1" ht="15.05" x14ac:dyDescent="0.25">
      <c r="A440" s="1242"/>
      <c r="B440" s="1243"/>
      <c r="C440" s="1243"/>
      <c r="D440" s="1245"/>
      <c r="E440" s="1245"/>
    </row>
    <row r="441" spans="1:5" s="1" customFormat="1" ht="15.05" x14ac:dyDescent="0.25">
      <c r="A441" s="1242"/>
      <c r="B441" s="1243"/>
      <c r="C441" s="1243"/>
      <c r="D441" s="1245"/>
      <c r="E441" s="1245"/>
    </row>
    <row r="442" spans="1:5" s="1" customFormat="1" ht="15.05" x14ac:dyDescent="0.25">
      <c r="A442" s="1242"/>
      <c r="B442" s="1243"/>
      <c r="C442" s="1243"/>
      <c r="D442" s="1245"/>
      <c r="E442" s="1245"/>
    </row>
    <row r="443" spans="1:5" s="1" customFormat="1" ht="15.05" x14ac:dyDescent="0.25">
      <c r="A443" s="1242"/>
      <c r="B443" s="1243"/>
      <c r="C443" s="1243"/>
      <c r="D443" s="1245"/>
      <c r="E443" s="1245"/>
    </row>
    <row r="444" spans="1:5" s="1" customFormat="1" ht="15.05" x14ac:dyDescent="0.25">
      <c r="A444" s="1242"/>
      <c r="B444" s="1243"/>
      <c r="C444" s="1243"/>
      <c r="D444" s="1245"/>
      <c r="E444" s="1245"/>
    </row>
    <row r="445" spans="1:5" s="1" customFormat="1" ht="15.05" x14ac:dyDescent="0.25">
      <c r="A445" s="1242"/>
      <c r="B445" s="1243"/>
      <c r="C445" s="1243"/>
      <c r="D445" s="1245"/>
      <c r="E445" s="1245"/>
    </row>
    <row r="446" spans="1:5" s="1" customFormat="1" ht="15.05" x14ac:dyDescent="0.25">
      <c r="A446" s="1242"/>
      <c r="B446" s="1243"/>
      <c r="C446" s="1243"/>
      <c r="D446" s="1245"/>
      <c r="E446" s="1245"/>
    </row>
    <row r="447" spans="1:5" s="1" customFormat="1" ht="15.05" x14ac:dyDescent="0.25">
      <c r="A447" s="1242"/>
      <c r="B447" s="1243"/>
      <c r="C447" s="1243"/>
      <c r="D447" s="1245"/>
      <c r="E447" s="1245"/>
    </row>
    <row r="448" spans="1:5" s="1" customFormat="1" ht="15.05" x14ac:dyDescent="0.25">
      <c r="A448" s="1242"/>
      <c r="B448" s="1243"/>
      <c r="C448" s="1243"/>
      <c r="D448" s="1245"/>
      <c r="E448" s="1245"/>
    </row>
    <row r="449" spans="1:5" s="1" customFormat="1" ht="15.05" x14ac:dyDescent="0.25">
      <c r="A449" s="1242"/>
      <c r="B449" s="1243"/>
      <c r="C449" s="1243"/>
      <c r="D449" s="1245"/>
      <c r="E449" s="1245"/>
    </row>
    <row r="450" spans="1:5" s="1" customFormat="1" ht="15.05" x14ac:dyDescent="0.25">
      <c r="A450" s="1242"/>
      <c r="B450" s="1243"/>
      <c r="C450" s="1243"/>
      <c r="D450" s="1245"/>
      <c r="E450" s="1245"/>
    </row>
    <row r="451" spans="1:5" s="1" customFormat="1" ht="15.05" x14ac:dyDescent="0.25">
      <c r="A451" s="1242"/>
      <c r="B451" s="1243"/>
      <c r="C451" s="1243"/>
      <c r="D451" s="1245"/>
      <c r="E451" s="1245"/>
    </row>
    <row r="452" spans="1:5" s="1" customFormat="1" ht="15.05" x14ac:dyDescent="0.25">
      <c r="A452" s="1242"/>
      <c r="B452" s="1243"/>
      <c r="C452" s="1243"/>
      <c r="D452" s="1245"/>
      <c r="E452" s="1245"/>
    </row>
    <row r="453" spans="1:5" s="1" customFormat="1" ht="15.05" x14ac:dyDescent="0.25">
      <c r="A453" s="1242"/>
      <c r="B453" s="1243"/>
      <c r="C453" s="1243"/>
      <c r="D453" s="1245"/>
      <c r="E453" s="1245"/>
    </row>
    <row r="454" spans="1:5" s="1" customFormat="1" ht="15.05" x14ac:dyDescent="0.25">
      <c r="A454" s="1242"/>
      <c r="B454" s="1243"/>
      <c r="C454" s="1243"/>
      <c r="D454" s="1245"/>
      <c r="E454" s="1245"/>
    </row>
    <row r="455" spans="1:5" s="1" customFormat="1" ht="15.05" x14ac:dyDescent="0.25">
      <c r="A455" s="1242"/>
      <c r="B455" s="1243"/>
      <c r="C455" s="1243"/>
      <c r="D455" s="1245"/>
      <c r="E455" s="1245"/>
    </row>
    <row r="456" spans="1:5" s="1" customFormat="1" ht="15.05" x14ac:dyDescent="0.25">
      <c r="A456" s="1242"/>
      <c r="B456" s="1243"/>
      <c r="C456" s="1243"/>
      <c r="D456" s="1245"/>
      <c r="E456" s="1245"/>
    </row>
    <row r="457" spans="1:5" s="1" customFormat="1" ht="15.05" x14ac:dyDescent="0.25">
      <c r="A457" s="1242"/>
      <c r="B457" s="1243"/>
      <c r="C457" s="1243"/>
      <c r="D457" s="1245"/>
      <c r="E457" s="1245"/>
    </row>
    <row r="458" spans="1:5" s="1" customFormat="1" ht="15.05" x14ac:dyDescent="0.25">
      <c r="A458" s="1242"/>
      <c r="B458" s="1243"/>
      <c r="C458" s="1243"/>
      <c r="D458" s="1245"/>
      <c r="E458" s="1245"/>
    </row>
    <row r="459" spans="1:5" s="1" customFormat="1" ht="15.05" x14ac:dyDescent="0.25">
      <c r="A459" s="1242"/>
      <c r="B459" s="1243"/>
      <c r="C459" s="1243"/>
      <c r="D459" s="1245"/>
      <c r="E459" s="1245"/>
    </row>
    <row r="460" spans="1:5" s="1" customFormat="1" ht="15.05" x14ac:dyDescent="0.25">
      <c r="A460" s="1242"/>
      <c r="B460" s="1243"/>
      <c r="C460" s="1243"/>
      <c r="D460" s="1245"/>
      <c r="E460" s="1245"/>
    </row>
    <row r="461" spans="1:5" s="1" customFormat="1" ht="15.05" x14ac:dyDescent="0.25">
      <c r="A461" s="1242"/>
      <c r="B461" s="1243"/>
      <c r="C461" s="1243"/>
      <c r="D461" s="1245"/>
      <c r="E461" s="1245"/>
    </row>
    <row r="462" spans="1:5" s="1" customFormat="1" ht="15.05" x14ac:dyDescent="0.25">
      <c r="A462" s="1242"/>
      <c r="B462" s="1243"/>
      <c r="C462" s="1243"/>
      <c r="D462" s="1245"/>
      <c r="E462" s="1245"/>
    </row>
    <row r="463" spans="1:5" s="1" customFormat="1" ht="15.05" x14ac:dyDescent="0.25">
      <c r="A463" s="1242"/>
      <c r="B463" s="1243"/>
      <c r="C463" s="1243"/>
      <c r="D463" s="1245"/>
      <c r="E463" s="1245"/>
    </row>
    <row r="464" spans="1:5" s="1" customFormat="1" ht="15.05" x14ac:dyDescent="0.25">
      <c r="A464" s="1242"/>
      <c r="B464" s="1243"/>
      <c r="C464" s="1243"/>
      <c r="D464" s="1245"/>
      <c r="E464" s="1245"/>
    </row>
    <row r="465" spans="1:5" s="1" customFormat="1" ht="15.05" x14ac:dyDescent="0.25">
      <c r="A465" s="1242"/>
      <c r="B465" s="1243"/>
      <c r="C465" s="1243"/>
      <c r="D465" s="1245"/>
      <c r="E465" s="1245"/>
    </row>
    <row r="466" spans="1:5" s="1" customFormat="1" ht="15.05" x14ac:dyDescent="0.25">
      <c r="A466" s="1242"/>
      <c r="B466" s="1243"/>
      <c r="C466" s="1243"/>
      <c r="D466" s="1245"/>
      <c r="E466" s="1245"/>
    </row>
    <row r="467" spans="1:5" s="1" customFormat="1" ht="15.05" x14ac:dyDescent="0.25">
      <c r="A467" s="1242"/>
      <c r="B467" s="1243"/>
      <c r="C467" s="1243"/>
      <c r="D467" s="1245"/>
      <c r="E467" s="1245"/>
    </row>
    <row r="468" spans="1:5" s="1" customFormat="1" ht="15.05" x14ac:dyDescent="0.25">
      <c r="A468" s="1242"/>
      <c r="B468" s="1243"/>
      <c r="C468" s="1243"/>
      <c r="D468" s="1245"/>
      <c r="E468" s="1245"/>
    </row>
    <row r="469" spans="1:5" s="1" customFormat="1" ht="15.05" x14ac:dyDescent="0.25">
      <c r="A469" s="1242"/>
      <c r="B469" s="1243"/>
      <c r="C469" s="1243"/>
      <c r="D469" s="1245"/>
      <c r="E469" s="1245"/>
    </row>
    <row r="470" spans="1:5" s="1" customFormat="1" ht="15.05" x14ac:dyDescent="0.25">
      <c r="A470" s="1242"/>
      <c r="B470" s="1243"/>
      <c r="C470" s="1243"/>
      <c r="D470" s="1245"/>
      <c r="E470" s="1245"/>
    </row>
    <row r="471" spans="1:5" s="1" customFormat="1" ht="15.05" x14ac:dyDescent="0.25">
      <c r="A471" s="1242"/>
      <c r="B471" s="1243"/>
      <c r="C471" s="1243"/>
      <c r="D471" s="1245"/>
      <c r="E471" s="1245"/>
    </row>
    <row r="472" spans="1:5" s="1" customFormat="1" ht="15.05" x14ac:dyDescent="0.25">
      <c r="A472" s="1242"/>
      <c r="B472" s="1243"/>
      <c r="C472" s="1243"/>
      <c r="D472" s="1245"/>
      <c r="E472" s="1245"/>
    </row>
    <row r="473" spans="1:5" s="1" customFormat="1" ht="15.05" x14ac:dyDescent="0.25">
      <c r="A473" s="1242"/>
      <c r="B473" s="1243"/>
      <c r="C473" s="1243"/>
      <c r="D473" s="1245"/>
      <c r="E473" s="1245"/>
    </row>
    <row r="474" spans="1:5" s="1" customFormat="1" ht="15.05" x14ac:dyDescent="0.25">
      <c r="A474" s="1242"/>
      <c r="B474" s="1243"/>
      <c r="C474" s="1243"/>
      <c r="D474" s="1245"/>
      <c r="E474" s="1245"/>
    </row>
    <row r="475" spans="1:5" s="1" customFormat="1" ht="15.05" x14ac:dyDescent="0.25">
      <c r="A475" s="1242"/>
      <c r="B475" s="1243"/>
      <c r="C475" s="1243"/>
      <c r="D475" s="1245"/>
      <c r="E475" s="1245"/>
    </row>
    <row r="476" spans="1:5" s="1" customFormat="1" ht="15.05" x14ac:dyDescent="0.25">
      <c r="A476" s="1242"/>
      <c r="B476" s="1243"/>
      <c r="C476" s="1243"/>
      <c r="D476" s="1245"/>
      <c r="E476" s="1245"/>
    </row>
    <row r="477" spans="1:5" s="1" customFormat="1" ht="15.05" x14ac:dyDescent="0.25">
      <c r="A477" s="1242"/>
      <c r="B477" s="1243"/>
      <c r="C477" s="1243"/>
      <c r="D477" s="1245"/>
      <c r="E477" s="1245"/>
    </row>
    <row r="478" spans="1:5" s="1" customFormat="1" ht="15.05" x14ac:dyDescent="0.25">
      <c r="A478" s="1242"/>
      <c r="B478" s="1243"/>
      <c r="C478" s="1243"/>
      <c r="D478" s="1245"/>
      <c r="E478" s="1245"/>
    </row>
    <row r="479" spans="1:5" s="1" customFormat="1" ht="15.05" x14ac:dyDescent="0.25">
      <c r="A479" s="1242"/>
      <c r="B479" s="1243"/>
      <c r="C479" s="1243"/>
      <c r="D479" s="1245"/>
      <c r="E479" s="1245"/>
    </row>
    <row r="480" spans="1:5" s="1" customFormat="1" ht="15.05" x14ac:dyDescent="0.25">
      <c r="A480" s="1242"/>
      <c r="B480" s="1243"/>
      <c r="C480" s="1243"/>
      <c r="D480" s="1245"/>
      <c r="E480" s="1245"/>
    </row>
    <row r="481" spans="1:5" s="1" customFormat="1" ht="15.05" x14ac:dyDescent="0.25">
      <c r="A481" s="1242"/>
      <c r="B481" s="1243"/>
      <c r="C481" s="1243"/>
      <c r="D481" s="1245"/>
      <c r="E481" s="1245"/>
    </row>
    <row r="482" spans="1:5" s="1" customFormat="1" ht="15.05" x14ac:dyDescent="0.25">
      <c r="A482" s="1242"/>
      <c r="B482" s="1243"/>
      <c r="C482" s="1243"/>
      <c r="D482" s="1245"/>
      <c r="E482" s="1245"/>
    </row>
    <row r="483" spans="1:5" s="1" customFormat="1" ht="15.05" x14ac:dyDescent="0.25">
      <c r="A483" s="1242"/>
      <c r="B483" s="1243"/>
      <c r="C483" s="1243"/>
      <c r="D483" s="1245"/>
      <c r="E483" s="1245"/>
    </row>
    <row r="484" spans="1:5" s="1" customFormat="1" ht="15.05" x14ac:dyDescent="0.25">
      <c r="A484" s="1242"/>
      <c r="B484" s="1243"/>
      <c r="C484" s="1243"/>
      <c r="D484" s="1245"/>
      <c r="E484" s="1245"/>
    </row>
    <row r="485" spans="1:5" s="1" customFormat="1" ht="15.05" x14ac:dyDescent="0.25">
      <c r="A485" s="1242"/>
      <c r="B485" s="1243"/>
      <c r="C485" s="1243"/>
      <c r="D485" s="1245"/>
      <c r="E485" s="1245"/>
    </row>
    <row r="486" spans="1:5" s="1" customFormat="1" ht="15.05" x14ac:dyDescent="0.25">
      <c r="A486" s="1242"/>
      <c r="B486" s="1243"/>
      <c r="C486" s="1243"/>
      <c r="D486" s="1245"/>
      <c r="E486" s="1245"/>
    </row>
    <row r="487" spans="1:5" s="1" customFormat="1" ht="15.05" x14ac:dyDescent="0.25">
      <c r="A487" s="1242"/>
      <c r="B487" s="1243"/>
      <c r="C487" s="1243"/>
      <c r="D487" s="1245"/>
      <c r="E487" s="1245"/>
    </row>
    <row r="488" spans="1:5" s="1" customFormat="1" ht="15.05" x14ac:dyDescent="0.25">
      <c r="A488" s="1242"/>
      <c r="B488" s="1243"/>
      <c r="C488" s="1243"/>
      <c r="D488" s="1245"/>
      <c r="E488" s="1245"/>
    </row>
    <row r="489" spans="1:5" s="1" customFormat="1" ht="15.05" x14ac:dyDescent="0.25">
      <c r="A489" s="1242"/>
      <c r="B489" s="1243"/>
      <c r="C489" s="1243"/>
      <c r="D489" s="1245"/>
      <c r="E489" s="1245"/>
    </row>
    <row r="490" spans="1:5" s="1" customFormat="1" ht="15.05" x14ac:dyDescent="0.25">
      <c r="A490" s="1242"/>
      <c r="B490" s="1243"/>
      <c r="C490" s="1243"/>
      <c r="D490" s="1245"/>
      <c r="E490" s="1245"/>
    </row>
    <row r="491" spans="1:5" s="1" customFormat="1" ht="15.05" x14ac:dyDescent="0.25">
      <c r="A491" s="1242"/>
      <c r="B491" s="1243"/>
      <c r="C491" s="1243"/>
      <c r="D491" s="1245"/>
      <c r="E491" s="1245"/>
    </row>
    <row r="492" spans="1:5" s="1" customFormat="1" ht="15.05" x14ac:dyDescent="0.25">
      <c r="A492" s="1242"/>
      <c r="B492" s="1243"/>
      <c r="C492" s="1243"/>
      <c r="D492" s="1245"/>
      <c r="E492" s="1245"/>
    </row>
    <row r="493" spans="1:5" s="1" customFormat="1" ht="15.05" x14ac:dyDescent="0.25">
      <c r="A493" s="1242"/>
      <c r="B493" s="1243"/>
      <c r="C493" s="1243"/>
      <c r="D493" s="1245"/>
      <c r="E493" s="1245"/>
    </row>
    <row r="494" spans="1:5" s="1" customFormat="1" ht="15.05" x14ac:dyDescent="0.25">
      <c r="A494" s="1242"/>
      <c r="B494" s="1243"/>
      <c r="C494" s="1243"/>
      <c r="D494" s="1245"/>
      <c r="E494" s="1245"/>
    </row>
    <row r="495" spans="1:5" s="1" customFormat="1" ht="15.05" x14ac:dyDescent="0.25">
      <c r="A495" s="1242"/>
      <c r="B495" s="1243"/>
      <c r="C495" s="1243"/>
      <c r="D495" s="1245"/>
      <c r="E495" s="1245"/>
    </row>
    <row r="496" spans="1:5" s="1" customFormat="1" ht="15.05" x14ac:dyDescent="0.25">
      <c r="A496" s="1242"/>
      <c r="B496" s="1243"/>
      <c r="C496" s="1243"/>
      <c r="D496" s="1245"/>
      <c r="E496" s="1245"/>
    </row>
    <row r="497" spans="1:5" s="1" customFormat="1" ht="15.05" x14ac:dyDescent="0.25">
      <c r="A497" s="1242"/>
      <c r="B497" s="1243"/>
      <c r="C497" s="1243"/>
      <c r="D497" s="1245"/>
      <c r="E497" s="1245"/>
    </row>
    <row r="498" spans="1:5" s="1" customFormat="1" ht="15.05" x14ac:dyDescent="0.25">
      <c r="A498" s="1242"/>
      <c r="B498" s="1243"/>
      <c r="C498" s="1243"/>
      <c r="D498" s="1245"/>
      <c r="E498" s="1245"/>
    </row>
    <row r="499" spans="1:5" s="1" customFormat="1" ht="15.05" x14ac:dyDescent="0.25">
      <c r="A499" s="1242"/>
      <c r="B499" s="1243"/>
      <c r="C499" s="1243"/>
      <c r="D499" s="1245"/>
      <c r="E499" s="1245"/>
    </row>
    <row r="500" spans="1:5" s="1" customFormat="1" ht="15.05" x14ac:dyDescent="0.25">
      <c r="A500" s="1242"/>
      <c r="B500" s="1243"/>
      <c r="C500" s="1243"/>
      <c r="D500" s="1245"/>
      <c r="E500" s="1245"/>
    </row>
    <row r="501" spans="1:5" s="1" customFormat="1" ht="15.05" x14ac:dyDescent="0.25">
      <c r="A501" s="1242"/>
      <c r="B501" s="1243"/>
      <c r="C501" s="1243"/>
      <c r="D501" s="1245"/>
      <c r="E501" s="1245"/>
    </row>
    <row r="502" spans="1:5" s="1" customFormat="1" ht="15.05" x14ac:dyDescent="0.25">
      <c r="A502" s="1242"/>
      <c r="B502" s="1243"/>
      <c r="C502" s="1243"/>
      <c r="D502" s="1245"/>
      <c r="E502" s="1245"/>
    </row>
    <row r="503" spans="1:5" s="1" customFormat="1" ht="15.05" x14ac:dyDescent="0.25">
      <c r="A503" s="1242"/>
      <c r="B503" s="1243"/>
      <c r="C503" s="1243"/>
      <c r="D503" s="1245"/>
      <c r="E503" s="1245"/>
    </row>
    <row r="504" spans="1:5" s="1" customFormat="1" ht="15.05" x14ac:dyDescent="0.25">
      <c r="A504" s="1242"/>
      <c r="B504" s="1243"/>
      <c r="C504" s="1243"/>
      <c r="D504" s="1245"/>
      <c r="E504" s="1245"/>
    </row>
    <row r="505" spans="1:5" s="1" customFormat="1" ht="15.05" x14ac:dyDescent="0.25">
      <c r="A505" s="1242"/>
      <c r="B505" s="1243"/>
      <c r="C505" s="1243"/>
      <c r="D505" s="1245"/>
      <c r="E505" s="1245"/>
    </row>
    <row r="506" spans="1:5" s="1" customFormat="1" ht="15.05" x14ac:dyDescent="0.25">
      <c r="A506" s="1242"/>
      <c r="B506" s="1243"/>
      <c r="C506" s="1243"/>
      <c r="D506" s="1245"/>
      <c r="E506" s="1245"/>
    </row>
    <row r="507" spans="1:5" s="1" customFormat="1" ht="15.05" x14ac:dyDescent="0.25">
      <c r="A507" s="1242"/>
      <c r="B507" s="1243"/>
      <c r="C507" s="1243"/>
      <c r="D507" s="1245"/>
      <c r="E507" s="1245"/>
    </row>
    <row r="508" spans="1:5" s="1" customFormat="1" ht="15.05" x14ac:dyDescent="0.25">
      <c r="A508" s="1242"/>
      <c r="B508" s="1243"/>
      <c r="C508" s="1243"/>
      <c r="D508" s="1245"/>
      <c r="E508" s="1245"/>
    </row>
  </sheetData>
  <mergeCells count="1">
    <mergeCell ref="A8:G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BE1189"/>
  <sheetViews>
    <sheetView zoomScale="55" zoomScaleNormal="55" zoomScaleSheetLayoutView="70" workbookViewId="0">
      <pane ySplit="10" topLeftCell="A1014" activePane="bottomLeft" state="frozen"/>
      <selection pane="bottomLeft" activeCell="F1044" sqref="F1044"/>
    </sheetView>
  </sheetViews>
  <sheetFormatPr defaultColWidth="9.109375" defaultRowHeight="12.45" x14ac:dyDescent="0.2"/>
  <cols>
    <col min="1" max="1" width="93.44140625" style="377" customWidth="1"/>
    <col min="2" max="2" width="11.33203125" style="377" customWidth="1"/>
    <col min="3" max="3" width="9.88671875" style="377" customWidth="1"/>
    <col min="4" max="4" width="12.88671875" style="377" customWidth="1"/>
    <col min="5" max="5" width="21.88671875" style="377" customWidth="1"/>
    <col min="6" max="6" width="13.33203125" style="377" customWidth="1"/>
    <col min="7" max="7" width="18.109375" style="684" customWidth="1"/>
    <col min="8" max="8" width="17.6640625" style="684" customWidth="1"/>
    <col min="9" max="13" width="16.33203125" style="685" hidden="1" customWidth="1"/>
    <col min="14" max="14" width="18.109375" style="684" hidden="1" customWidth="1"/>
    <col min="15" max="15" width="17.6640625" style="684" hidden="1" customWidth="1"/>
    <col min="16" max="20" width="16.33203125" style="685" hidden="1" customWidth="1"/>
    <col min="21" max="21" width="18.109375" style="686" hidden="1" customWidth="1"/>
    <col min="22" max="22" width="17.6640625" style="686" hidden="1" customWidth="1"/>
    <col min="23" max="27" width="16.33203125" style="686" hidden="1" customWidth="1"/>
    <col min="28" max="28" width="18.109375" style="686" hidden="1" customWidth="1"/>
    <col min="29" max="29" width="17.6640625" style="686" hidden="1" customWidth="1"/>
    <col min="30" max="34" width="16.33203125" style="377" hidden="1" customWidth="1"/>
    <col min="35" max="35" width="18.109375" style="377" hidden="1" customWidth="1"/>
    <col min="36" max="36" width="17.6640625" style="377" hidden="1" customWidth="1"/>
    <col min="37" max="41" width="16.33203125" style="377" hidden="1" customWidth="1"/>
    <col min="42" max="42" width="16.6640625" style="377" hidden="1" customWidth="1"/>
    <col min="43" max="48" width="16.33203125" style="377" hidden="1" customWidth="1"/>
    <col min="49" max="49" width="16.6640625" style="377" hidden="1" customWidth="1"/>
    <col min="50" max="50" width="16.33203125" style="377" hidden="1" customWidth="1"/>
    <col min="51" max="51" width="14.88671875" style="377" hidden="1" customWidth="1"/>
    <col min="52" max="55" width="12.33203125" style="377" hidden="1" customWidth="1"/>
    <col min="56" max="56" width="16.6640625" style="377" hidden="1" customWidth="1"/>
    <col min="57" max="57" width="16.33203125" style="377" hidden="1" customWidth="1"/>
    <col min="58" max="59" width="9.109375" style="377" customWidth="1"/>
    <col min="60" max="16384" width="9.109375" style="377"/>
  </cols>
  <sheetData>
    <row r="1" spans="1:57" ht="15.05" x14ac:dyDescent="0.25">
      <c r="A1" s="367"/>
      <c r="B1" s="368"/>
      <c r="C1" s="368"/>
      <c r="D1" s="368"/>
      <c r="E1" s="368"/>
      <c r="F1" s="369"/>
      <c r="G1" s="370"/>
      <c r="H1" s="371" t="s">
        <v>947</v>
      </c>
      <c r="I1" s="372"/>
      <c r="J1" s="372"/>
      <c r="K1" s="372"/>
      <c r="L1" s="372"/>
      <c r="M1" s="372"/>
      <c r="N1" s="370"/>
      <c r="O1" s="371" t="s">
        <v>947</v>
      </c>
      <c r="P1" s="372"/>
      <c r="Q1" s="372"/>
      <c r="R1" s="372"/>
      <c r="S1" s="372"/>
      <c r="T1" s="372"/>
      <c r="U1" s="373"/>
      <c r="V1" s="374" t="s">
        <v>947</v>
      </c>
      <c r="W1" s="373"/>
      <c r="X1" s="373"/>
      <c r="Y1" s="373"/>
      <c r="Z1" s="373"/>
      <c r="AA1" s="373"/>
      <c r="AB1" s="373"/>
      <c r="AC1" s="374" t="s">
        <v>947</v>
      </c>
      <c r="AD1" s="369"/>
      <c r="AE1" s="369"/>
      <c r="AF1" s="369"/>
      <c r="AG1" s="369"/>
      <c r="AH1" s="369"/>
      <c r="AI1" s="369"/>
      <c r="AJ1" s="375" t="s">
        <v>947</v>
      </c>
      <c r="AK1" s="369"/>
      <c r="AL1" s="369"/>
      <c r="AM1" s="369"/>
      <c r="AN1" s="369"/>
      <c r="AO1" s="369"/>
      <c r="AP1" s="369"/>
      <c r="AQ1" s="375" t="s">
        <v>947</v>
      </c>
      <c r="AR1" s="369"/>
      <c r="AS1" s="369"/>
      <c r="AT1" s="369"/>
      <c r="AU1" s="369"/>
      <c r="AV1" s="369"/>
      <c r="AW1" s="369"/>
      <c r="AX1" s="375" t="s">
        <v>947</v>
      </c>
      <c r="AY1" s="369"/>
      <c r="AZ1" s="369"/>
      <c r="BA1" s="369"/>
      <c r="BB1" s="369"/>
      <c r="BC1" s="369"/>
      <c r="BD1" s="376"/>
      <c r="BE1" s="375" t="s">
        <v>947</v>
      </c>
    </row>
    <row r="2" spans="1:57" ht="15.05" x14ac:dyDescent="0.25">
      <c r="A2" s="367"/>
      <c r="B2" s="368"/>
      <c r="C2" s="368"/>
      <c r="D2" s="368"/>
      <c r="E2" s="368"/>
      <c r="F2" s="369"/>
      <c r="G2" s="370"/>
      <c r="H2" s="378" t="s">
        <v>0</v>
      </c>
      <c r="I2" s="372"/>
      <c r="J2" s="372"/>
      <c r="K2" s="372"/>
      <c r="L2" s="372"/>
      <c r="M2" s="372"/>
      <c r="N2" s="370"/>
      <c r="O2" s="378" t="s">
        <v>0</v>
      </c>
      <c r="P2" s="372"/>
      <c r="Q2" s="372"/>
      <c r="R2" s="372"/>
      <c r="S2" s="372"/>
      <c r="T2" s="372"/>
      <c r="U2" s="373"/>
      <c r="V2" s="379" t="s">
        <v>0</v>
      </c>
      <c r="W2" s="373"/>
      <c r="X2" s="373"/>
      <c r="Y2" s="373"/>
      <c r="Z2" s="373"/>
      <c r="AA2" s="373"/>
      <c r="AB2" s="373"/>
      <c r="AC2" s="379" t="s">
        <v>0</v>
      </c>
      <c r="AD2" s="369"/>
      <c r="AE2" s="369"/>
      <c r="AF2" s="369"/>
      <c r="AG2" s="369"/>
      <c r="AH2" s="369"/>
      <c r="AI2" s="369"/>
      <c r="AJ2" s="380" t="s">
        <v>0</v>
      </c>
      <c r="AK2" s="369"/>
      <c r="AL2" s="369"/>
      <c r="AM2" s="369"/>
      <c r="AN2" s="369"/>
      <c r="AO2" s="369"/>
      <c r="AP2" s="369"/>
      <c r="AQ2" s="380" t="s">
        <v>0</v>
      </c>
      <c r="AR2" s="369"/>
      <c r="AS2" s="369"/>
      <c r="AT2" s="369"/>
      <c r="AU2" s="369"/>
      <c r="AV2" s="369"/>
      <c r="AW2" s="369"/>
      <c r="AX2" s="380" t="s">
        <v>0</v>
      </c>
      <c r="AY2" s="369"/>
      <c r="AZ2" s="369"/>
      <c r="BA2" s="369"/>
      <c r="BB2" s="369"/>
      <c r="BC2" s="369"/>
      <c r="BD2" s="376"/>
      <c r="BE2" s="380" t="s">
        <v>0</v>
      </c>
    </row>
    <row r="3" spans="1:57" ht="15.05" x14ac:dyDescent="0.25">
      <c r="A3" s="367"/>
      <c r="B3" s="368"/>
      <c r="C3" s="368"/>
      <c r="D3" s="368"/>
      <c r="E3" s="368"/>
      <c r="F3" s="369"/>
      <c r="G3" s="370"/>
      <c r="H3" s="378" t="s">
        <v>1</v>
      </c>
      <c r="I3" s="372"/>
      <c r="J3" s="372"/>
      <c r="K3" s="372"/>
      <c r="L3" s="372"/>
      <c r="M3" s="372"/>
      <c r="N3" s="370"/>
      <c r="O3" s="378" t="s">
        <v>1</v>
      </c>
      <c r="P3" s="372"/>
      <c r="Q3" s="372"/>
      <c r="R3" s="372"/>
      <c r="S3" s="372"/>
      <c r="T3" s="372"/>
      <c r="U3" s="373"/>
      <c r="V3" s="379" t="s">
        <v>1</v>
      </c>
      <c r="W3" s="373"/>
      <c r="X3" s="373"/>
      <c r="Y3" s="373"/>
      <c r="Z3" s="373"/>
      <c r="AA3" s="373"/>
      <c r="AB3" s="373"/>
      <c r="AC3" s="379" t="s">
        <v>1</v>
      </c>
      <c r="AD3" s="369"/>
      <c r="AE3" s="369"/>
      <c r="AF3" s="369"/>
      <c r="AG3" s="369"/>
      <c r="AH3" s="369"/>
      <c r="AI3" s="369"/>
      <c r="AJ3" s="380" t="s">
        <v>1</v>
      </c>
      <c r="AK3" s="369"/>
      <c r="AL3" s="369"/>
      <c r="AM3" s="369"/>
      <c r="AN3" s="369"/>
      <c r="AO3" s="369"/>
      <c r="AP3" s="369"/>
      <c r="AQ3" s="380" t="s">
        <v>1</v>
      </c>
      <c r="AR3" s="369"/>
      <c r="AS3" s="369"/>
      <c r="AT3" s="369"/>
      <c r="AU3" s="369"/>
      <c r="AV3" s="369"/>
      <c r="AW3" s="369"/>
      <c r="AX3" s="380" t="s">
        <v>1</v>
      </c>
      <c r="AY3" s="369"/>
      <c r="AZ3" s="369"/>
      <c r="BA3" s="369"/>
      <c r="BB3" s="369"/>
      <c r="BC3" s="369"/>
      <c r="BD3" s="376"/>
      <c r="BE3" s="380" t="s">
        <v>1</v>
      </c>
    </row>
    <row r="4" spans="1:57" ht="15.05" x14ac:dyDescent="0.25">
      <c r="A4" s="367"/>
      <c r="B4" s="368"/>
      <c r="C4" s="368"/>
      <c r="D4" s="368"/>
      <c r="E4" s="368"/>
      <c r="F4" s="369"/>
      <c r="G4" s="370"/>
      <c r="H4" s="378" t="s">
        <v>2</v>
      </c>
      <c r="I4" s="372"/>
      <c r="J4" s="372"/>
      <c r="K4" s="372"/>
      <c r="L4" s="372"/>
      <c r="M4" s="372"/>
      <c r="N4" s="370"/>
      <c r="O4" s="378" t="s">
        <v>2</v>
      </c>
      <c r="P4" s="372"/>
      <c r="Q4" s="372"/>
      <c r="R4" s="372"/>
      <c r="S4" s="372"/>
      <c r="T4" s="372"/>
      <c r="U4" s="373"/>
      <c r="V4" s="379" t="s">
        <v>2</v>
      </c>
      <c r="W4" s="373"/>
      <c r="X4" s="373"/>
      <c r="Y4" s="373"/>
      <c r="Z4" s="373"/>
      <c r="AA4" s="373"/>
      <c r="AB4" s="373"/>
      <c r="AC4" s="379" t="s">
        <v>2</v>
      </c>
      <c r="AD4" s="369"/>
      <c r="AE4" s="369"/>
      <c r="AF4" s="369"/>
      <c r="AG4" s="369"/>
      <c r="AH4" s="369"/>
      <c r="AI4" s="369"/>
      <c r="AJ4" s="380" t="s">
        <v>2</v>
      </c>
      <c r="AK4" s="369"/>
      <c r="AL4" s="369"/>
      <c r="AM4" s="369"/>
      <c r="AN4" s="369"/>
      <c r="AO4" s="369"/>
      <c r="AP4" s="369"/>
      <c r="AQ4" s="380" t="s">
        <v>2</v>
      </c>
      <c r="AR4" s="369"/>
      <c r="AS4" s="369"/>
      <c r="AT4" s="369"/>
      <c r="AU4" s="369"/>
      <c r="AV4" s="369"/>
      <c r="AW4" s="369"/>
      <c r="AX4" s="380" t="s">
        <v>2</v>
      </c>
      <c r="AY4" s="369"/>
      <c r="AZ4" s="369"/>
      <c r="BA4" s="369"/>
      <c r="BB4" s="369"/>
      <c r="BC4" s="369"/>
      <c r="BD4" s="376"/>
      <c r="BE4" s="380" t="s">
        <v>2</v>
      </c>
    </row>
    <row r="5" spans="1:57" ht="15.05" x14ac:dyDescent="0.25">
      <c r="A5" s="367"/>
      <c r="B5" s="368"/>
      <c r="C5" s="368"/>
      <c r="D5" s="368"/>
      <c r="E5" s="368"/>
      <c r="F5" s="369"/>
      <c r="G5" s="370"/>
      <c r="H5" s="381" t="s">
        <v>3</v>
      </c>
      <c r="I5" s="372"/>
      <c r="J5" s="372"/>
      <c r="K5" s="372"/>
      <c r="L5" s="372"/>
      <c r="M5" s="372"/>
      <c r="N5" s="370"/>
      <c r="O5" s="381" t="s">
        <v>3</v>
      </c>
      <c r="P5" s="372"/>
      <c r="Q5" s="372"/>
      <c r="R5" s="372"/>
      <c r="S5" s="372"/>
      <c r="T5" s="372"/>
      <c r="U5" s="373"/>
      <c r="V5" s="382" t="s">
        <v>946</v>
      </c>
      <c r="W5" s="373"/>
      <c r="X5" s="373"/>
      <c r="Y5" s="373"/>
      <c r="Z5" s="373"/>
      <c r="AA5" s="373"/>
      <c r="AB5" s="373"/>
      <c r="AC5" s="382" t="s">
        <v>946</v>
      </c>
      <c r="AD5" s="369"/>
      <c r="AE5" s="369"/>
      <c r="AF5" s="369"/>
      <c r="AG5" s="369"/>
      <c r="AH5" s="369"/>
      <c r="AI5" s="369"/>
      <c r="AJ5" s="383" t="s">
        <v>946</v>
      </c>
      <c r="AK5" s="369"/>
      <c r="AL5" s="369"/>
      <c r="AM5" s="369"/>
      <c r="AN5" s="369"/>
      <c r="AO5" s="369"/>
      <c r="AP5" s="369"/>
      <c r="AQ5" s="383" t="s">
        <v>946</v>
      </c>
      <c r="AR5" s="369"/>
      <c r="AS5" s="369"/>
      <c r="AT5" s="369"/>
      <c r="AU5" s="369"/>
      <c r="AV5" s="369"/>
      <c r="AW5" s="369"/>
      <c r="AX5" s="383" t="s">
        <v>946</v>
      </c>
      <c r="AY5" s="369"/>
      <c r="AZ5" s="369"/>
      <c r="BA5" s="369"/>
      <c r="BB5" s="369"/>
      <c r="BC5" s="369"/>
      <c r="BD5" s="376"/>
      <c r="BE5" s="383" t="s">
        <v>946</v>
      </c>
    </row>
    <row r="6" spans="1:57" ht="15.05" x14ac:dyDescent="0.25">
      <c r="A6" s="367"/>
      <c r="B6" s="368"/>
      <c r="C6" s="368"/>
      <c r="D6" s="368"/>
      <c r="E6" s="368"/>
      <c r="F6" s="369"/>
      <c r="G6" s="370"/>
      <c r="H6" s="383" t="s">
        <v>993</v>
      </c>
      <c r="I6" s="372"/>
      <c r="J6" s="372"/>
      <c r="K6" s="372"/>
      <c r="L6" s="372"/>
      <c r="M6" s="372"/>
      <c r="N6" s="370"/>
      <c r="O6" s="383" t="s">
        <v>4</v>
      </c>
      <c r="P6" s="372"/>
      <c r="Q6" s="372"/>
      <c r="R6" s="372"/>
      <c r="S6" s="372"/>
      <c r="T6" s="372"/>
      <c r="U6" s="373"/>
      <c r="V6" s="373"/>
      <c r="W6" s="373"/>
      <c r="X6" s="373"/>
      <c r="Y6" s="373"/>
      <c r="Z6" s="373"/>
      <c r="AA6" s="373"/>
      <c r="AB6" s="373"/>
      <c r="AC6" s="373"/>
      <c r="AD6" s="369"/>
      <c r="AE6" s="369"/>
      <c r="AF6" s="369"/>
      <c r="AG6" s="369"/>
      <c r="AH6" s="369"/>
      <c r="AI6" s="369"/>
      <c r="AJ6" s="369"/>
      <c r="AK6" s="369"/>
      <c r="AL6" s="369"/>
      <c r="AM6" s="369"/>
      <c r="AN6" s="369"/>
      <c r="AO6" s="369"/>
      <c r="AP6" s="369"/>
      <c r="AQ6" s="369"/>
      <c r="AR6" s="369"/>
      <c r="AS6" s="369"/>
      <c r="AT6" s="369"/>
      <c r="AU6" s="369"/>
      <c r="AV6" s="369"/>
      <c r="AW6" s="369"/>
      <c r="AX6" s="369"/>
      <c r="AY6" s="369"/>
      <c r="AZ6" s="369"/>
      <c r="BA6" s="369"/>
      <c r="BB6" s="369"/>
      <c r="BC6" s="369"/>
      <c r="BD6" s="376"/>
      <c r="BE6" s="376"/>
    </row>
    <row r="7" spans="1:57" ht="15.05" x14ac:dyDescent="0.25">
      <c r="A7" s="367"/>
      <c r="B7" s="368"/>
      <c r="C7" s="368"/>
      <c r="D7" s="368"/>
      <c r="E7" s="368"/>
      <c r="F7" s="369"/>
      <c r="G7" s="370"/>
      <c r="H7" s="370"/>
      <c r="I7" s="372"/>
      <c r="J7" s="372"/>
      <c r="K7" s="372"/>
      <c r="L7" s="372"/>
      <c r="M7" s="372"/>
      <c r="N7" s="370"/>
      <c r="O7" s="370"/>
      <c r="P7" s="372"/>
      <c r="Q7" s="372"/>
      <c r="R7" s="372"/>
      <c r="S7" s="372"/>
      <c r="T7" s="372"/>
      <c r="U7" s="373"/>
      <c r="V7" s="373"/>
      <c r="W7" s="373"/>
      <c r="X7" s="373"/>
      <c r="Y7" s="373"/>
      <c r="Z7" s="373"/>
      <c r="AA7" s="373"/>
      <c r="AB7" s="373"/>
      <c r="AC7" s="373"/>
      <c r="AD7" s="369"/>
      <c r="AE7" s="369"/>
      <c r="AF7" s="369"/>
      <c r="AG7" s="369"/>
      <c r="AH7" s="369"/>
      <c r="AI7" s="369"/>
      <c r="AJ7" s="369"/>
      <c r="AK7" s="369"/>
      <c r="AL7" s="369"/>
      <c r="AM7" s="369"/>
      <c r="AN7" s="369"/>
      <c r="AO7" s="369"/>
      <c r="AP7" s="369"/>
      <c r="AQ7" s="369"/>
      <c r="AR7" s="369"/>
      <c r="AS7" s="369"/>
      <c r="AT7" s="369"/>
      <c r="AU7" s="369"/>
      <c r="AV7" s="369"/>
      <c r="AW7" s="369"/>
      <c r="AX7" s="369"/>
      <c r="AY7" s="369"/>
      <c r="AZ7" s="369"/>
      <c r="BA7" s="369"/>
      <c r="BB7" s="369"/>
      <c r="BC7" s="369"/>
      <c r="BD7" s="376"/>
      <c r="BE7" s="376"/>
    </row>
    <row r="8" spans="1:57" ht="30.45" customHeight="1" x14ac:dyDescent="0.2">
      <c r="A8" s="1336" t="s">
        <v>945</v>
      </c>
      <c r="B8" s="1336"/>
      <c r="C8" s="1336"/>
      <c r="D8" s="1336"/>
      <c r="E8" s="1336"/>
      <c r="F8" s="1336"/>
      <c r="G8" s="384"/>
      <c r="H8" s="384"/>
      <c r="I8" s="385"/>
      <c r="J8" s="385"/>
      <c r="K8" s="385"/>
      <c r="L8" s="385"/>
      <c r="M8" s="385"/>
      <c r="N8" s="384"/>
      <c r="O8" s="384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6"/>
      <c r="AE8" s="386"/>
      <c r="AF8" s="386"/>
      <c r="AG8" s="386"/>
      <c r="AH8" s="386"/>
      <c r="AI8" s="386"/>
      <c r="AJ8" s="386"/>
      <c r="AK8" s="386"/>
      <c r="AL8" s="386"/>
      <c r="AM8" s="386"/>
      <c r="AN8" s="386"/>
      <c r="AO8" s="386"/>
      <c r="AP8" s="386"/>
      <c r="AQ8" s="386"/>
      <c r="AR8" s="386"/>
      <c r="AS8" s="386"/>
      <c r="AT8" s="386"/>
      <c r="AU8" s="386"/>
      <c r="AV8" s="386"/>
      <c r="AW8" s="386"/>
      <c r="AX8" s="386"/>
      <c r="AY8" s="386"/>
      <c r="AZ8" s="386"/>
      <c r="BA8" s="386"/>
      <c r="BB8" s="386"/>
      <c r="BC8" s="386"/>
      <c r="BD8" s="386"/>
      <c r="BE8" s="386"/>
    </row>
    <row r="9" spans="1:57" ht="15.05" x14ac:dyDescent="0.25">
      <c r="A9" s="367"/>
      <c r="B9" s="387"/>
      <c r="C9" s="387"/>
      <c r="D9" s="387"/>
      <c r="E9" s="387"/>
      <c r="F9" s="388"/>
      <c r="G9" s="718"/>
      <c r="H9" s="390"/>
      <c r="I9" s="391"/>
      <c r="J9" s="392"/>
      <c r="K9" s="391" t="s">
        <v>944</v>
      </c>
      <c r="L9" s="392"/>
      <c r="M9" s="392"/>
      <c r="N9" s="389"/>
      <c r="O9" s="390"/>
      <c r="P9" s="391"/>
      <c r="Q9" s="392"/>
      <c r="R9" s="391" t="s">
        <v>943</v>
      </c>
      <c r="S9" s="392"/>
      <c r="T9" s="392"/>
      <c r="U9" s="393"/>
      <c r="V9" s="393"/>
      <c r="W9" s="394"/>
      <c r="X9" s="393"/>
      <c r="Y9" s="394" t="s">
        <v>942</v>
      </c>
      <c r="Z9" s="393"/>
      <c r="AA9" s="393"/>
      <c r="AB9" s="393"/>
      <c r="AC9" s="393"/>
      <c r="AD9" s="395"/>
      <c r="AE9" s="388"/>
      <c r="AF9" s="395" t="s">
        <v>941</v>
      </c>
      <c r="AG9" s="388"/>
      <c r="AH9" s="388"/>
      <c r="AI9" s="396" t="s">
        <v>940</v>
      </c>
      <c r="AJ9" s="396"/>
      <c r="AK9" s="396"/>
      <c r="AL9" s="396"/>
      <c r="AM9" s="396"/>
      <c r="AN9" s="396"/>
      <c r="AO9" s="396"/>
      <c r="AP9" s="396" t="s">
        <v>939</v>
      </c>
      <c r="AQ9" s="396"/>
      <c r="AR9" s="396"/>
      <c r="AS9" s="396"/>
      <c r="AT9" s="396"/>
      <c r="AU9" s="396"/>
      <c r="AV9" s="396"/>
      <c r="AW9" s="388"/>
      <c r="AX9" s="388"/>
      <c r="AY9" s="388"/>
      <c r="AZ9" s="388"/>
      <c r="BA9" s="388"/>
      <c r="BB9" s="388"/>
      <c r="BC9" s="388"/>
      <c r="BD9" s="397"/>
      <c r="BE9" s="398" t="s">
        <v>75</v>
      </c>
    </row>
    <row r="10" spans="1:57" ht="60.25" x14ac:dyDescent="0.2">
      <c r="A10" s="408" t="s">
        <v>6</v>
      </c>
      <c r="B10" s="408" t="s">
        <v>77</v>
      </c>
      <c r="C10" s="408" t="s">
        <v>10</v>
      </c>
      <c r="D10" s="408" t="s">
        <v>11</v>
      </c>
      <c r="E10" s="408" t="s">
        <v>76</v>
      </c>
      <c r="F10" s="408" t="s">
        <v>938</v>
      </c>
      <c r="G10" s="719" t="s">
        <v>7</v>
      </c>
      <c r="H10" s="719" t="s">
        <v>12</v>
      </c>
      <c r="I10" s="699" t="s">
        <v>937</v>
      </c>
      <c r="J10" s="401" t="s">
        <v>936</v>
      </c>
      <c r="K10" s="401" t="s">
        <v>935</v>
      </c>
      <c r="L10" s="401" t="s">
        <v>934</v>
      </c>
      <c r="M10" s="401" t="s">
        <v>933</v>
      </c>
      <c r="N10" s="400" t="s">
        <v>7</v>
      </c>
      <c r="O10" s="400" t="s">
        <v>12</v>
      </c>
      <c r="P10" s="401" t="s">
        <v>937</v>
      </c>
      <c r="Q10" s="401" t="s">
        <v>936</v>
      </c>
      <c r="R10" s="401" t="s">
        <v>935</v>
      </c>
      <c r="S10" s="401" t="s">
        <v>934</v>
      </c>
      <c r="T10" s="401" t="s">
        <v>933</v>
      </c>
      <c r="U10" s="402" t="s">
        <v>7</v>
      </c>
      <c r="V10" s="402" t="s">
        <v>12</v>
      </c>
      <c r="W10" s="401" t="s">
        <v>937</v>
      </c>
      <c r="X10" s="401" t="s">
        <v>936</v>
      </c>
      <c r="Y10" s="401" t="s">
        <v>935</v>
      </c>
      <c r="Z10" s="401" t="s">
        <v>934</v>
      </c>
      <c r="AA10" s="401" t="s">
        <v>933</v>
      </c>
      <c r="AB10" s="402" t="s">
        <v>7</v>
      </c>
      <c r="AC10" s="402" t="s">
        <v>12</v>
      </c>
      <c r="AD10" s="403" t="s">
        <v>937</v>
      </c>
      <c r="AE10" s="403" t="s">
        <v>936</v>
      </c>
      <c r="AF10" s="403" t="s">
        <v>935</v>
      </c>
      <c r="AG10" s="403" t="s">
        <v>934</v>
      </c>
      <c r="AH10" s="403" t="s">
        <v>933</v>
      </c>
      <c r="AI10" s="404" t="s">
        <v>7</v>
      </c>
      <c r="AJ10" s="399" t="s">
        <v>12</v>
      </c>
      <c r="AK10" s="403" t="s">
        <v>937</v>
      </c>
      <c r="AL10" s="403" t="s">
        <v>936</v>
      </c>
      <c r="AM10" s="403" t="s">
        <v>935</v>
      </c>
      <c r="AN10" s="403" t="s">
        <v>934</v>
      </c>
      <c r="AO10" s="403" t="s">
        <v>933</v>
      </c>
      <c r="AP10" s="404" t="s">
        <v>7</v>
      </c>
      <c r="AQ10" s="399" t="s">
        <v>12</v>
      </c>
      <c r="AR10" s="403" t="s">
        <v>937</v>
      </c>
      <c r="AS10" s="403" t="s">
        <v>936</v>
      </c>
      <c r="AT10" s="403" t="s">
        <v>935</v>
      </c>
      <c r="AU10" s="403" t="s">
        <v>934</v>
      </c>
      <c r="AV10" s="403" t="s">
        <v>933</v>
      </c>
      <c r="AW10" s="404" t="s">
        <v>7</v>
      </c>
      <c r="AX10" s="399" t="s">
        <v>12</v>
      </c>
      <c r="AY10" s="403" t="s">
        <v>937</v>
      </c>
      <c r="AZ10" s="403" t="s">
        <v>936</v>
      </c>
      <c r="BA10" s="403" t="s">
        <v>935</v>
      </c>
      <c r="BB10" s="403" t="s">
        <v>934</v>
      </c>
      <c r="BC10" s="403" t="s">
        <v>933</v>
      </c>
      <c r="BD10" s="404" t="s">
        <v>7</v>
      </c>
      <c r="BE10" s="399" t="s">
        <v>12</v>
      </c>
    </row>
    <row r="11" spans="1:57" ht="15.05" x14ac:dyDescent="0.2">
      <c r="A11" s="533" t="s">
        <v>932</v>
      </c>
      <c r="B11" s="408">
        <v>858</v>
      </c>
      <c r="C11" s="405"/>
      <c r="D11" s="405"/>
      <c r="E11" s="405"/>
      <c r="F11" s="405"/>
      <c r="G11" s="406">
        <f t="shared" ref="G11:G53" si="0">M11+N11</f>
        <v>2897.6</v>
      </c>
      <c r="H11" s="406">
        <f t="shared" ref="H11:H42" si="1">K11+O11</f>
        <v>0</v>
      </c>
      <c r="I11" s="429"/>
      <c r="J11" s="408"/>
      <c r="K11" s="408"/>
      <c r="L11" s="408"/>
      <c r="M11" s="408"/>
      <c r="N11" s="406">
        <f t="shared" ref="N11:N53" si="2">T11+U11</f>
        <v>2897.6</v>
      </c>
      <c r="O11" s="407">
        <f t="shared" ref="O11:O42" si="3">R11+V11</f>
        <v>0</v>
      </c>
      <c r="P11" s="408"/>
      <c r="Q11" s="408"/>
      <c r="R11" s="408"/>
      <c r="S11" s="408"/>
      <c r="T11" s="408"/>
      <c r="U11" s="409">
        <f t="shared" ref="U11:U43" si="4">AA11+AB11</f>
        <v>2897.6</v>
      </c>
      <c r="V11" s="410"/>
      <c r="W11" s="411"/>
      <c r="X11" s="411"/>
      <c r="Y11" s="411"/>
      <c r="Z11" s="411"/>
      <c r="AA11" s="411"/>
      <c r="AB11" s="409">
        <f t="shared" ref="AB11:AB42" si="5">AH11+AI11</f>
        <v>2897.6</v>
      </c>
      <c r="AC11" s="410"/>
      <c r="AD11" s="408"/>
      <c r="AE11" s="408"/>
      <c r="AF11" s="408"/>
      <c r="AG11" s="408"/>
      <c r="AH11" s="408"/>
      <c r="AI11" s="406">
        <f>AI12</f>
        <v>2897.6</v>
      </c>
      <c r="AJ11" s="407"/>
      <c r="AK11" s="408"/>
      <c r="AL11" s="408"/>
      <c r="AM11" s="408"/>
      <c r="AN11" s="408"/>
      <c r="AO11" s="408"/>
      <c r="AP11" s="406">
        <f>AP12</f>
        <v>2897.6</v>
      </c>
      <c r="AQ11" s="407"/>
      <c r="AR11" s="408"/>
      <c r="AS11" s="408"/>
      <c r="AT11" s="408"/>
      <c r="AU11" s="408"/>
      <c r="AV11" s="408"/>
      <c r="AW11" s="406">
        <f>AW12</f>
        <v>2897.6</v>
      </c>
      <c r="AX11" s="407"/>
      <c r="AY11" s="408"/>
      <c r="AZ11" s="408"/>
      <c r="BA11" s="408"/>
      <c r="BB11" s="408"/>
      <c r="BC11" s="408"/>
      <c r="BD11" s="407">
        <f>BD12</f>
        <v>2897.6</v>
      </c>
      <c r="BE11" s="406"/>
    </row>
    <row r="12" spans="1:57" ht="15.75" x14ac:dyDescent="0.2">
      <c r="A12" s="533" t="s">
        <v>689</v>
      </c>
      <c r="B12" s="408">
        <v>858</v>
      </c>
      <c r="C12" s="405" t="s">
        <v>14</v>
      </c>
      <c r="D12" s="405"/>
      <c r="E12" s="405"/>
      <c r="F12" s="405"/>
      <c r="G12" s="406">
        <f t="shared" si="0"/>
        <v>2897.6</v>
      </c>
      <c r="H12" s="406">
        <f t="shared" si="1"/>
        <v>0</v>
      </c>
      <c r="I12" s="429"/>
      <c r="J12" s="408"/>
      <c r="K12" s="408"/>
      <c r="L12" s="408"/>
      <c r="M12" s="408"/>
      <c r="N12" s="406">
        <f t="shared" si="2"/>
        <v>2897.6</v>
      </c>
      <c r="O12" s="407">
        <f t="shared" si="3"/>
        <v>0</v>
      </c>
      <c r="P12" s="408"/>
      <c r="Q12" s="408"/>
      <c r="R12" s="408"/>
      <c r="S12" s="408"/>
      <c r="T12" s="408"/>
      <c r="U12" s="409">
        <f t="shared" si="4"/>
        <v>2897.6</v>
      </c>
      <c r="V12" s="412"/>
      <c r="W12" s="411"/>
      <c r="X12" s="411"/>
      <c r="Y12" s="411"/>
      <c r="Z12" s="411"/>
      <c r="AA12" s="411"/>
      <c r="AB12" s="409">
        <f t="shared" si="5"/>
        <v>2897.6</v>
      </c>
      <c r="AC12" s="412"/>
      <c r="AD12" s="408"/>
      <c r="AE12" s="408"/>
      <c r="AF12" s="408"/>
      <c r="AG12" s="408"/>
      <c r="AH12" s="408"/>
      <c r="AI12" s="406">
        <f>AI13</f>
        <v>2897.6</v>
      </c>
      <c r="AJ12" s="413"/>
      <c r="AK12" s="408"/>
      <c r="AL12" s="408"/>
      <c r="AM12" s="408"/>
      <c r="AN12" s="408"/>
      <c r="AO12" s="408"/>
      <c r="AP12" s="406">
        <f>AP13</f>
        <v>2897.6</v>
      </c>
      <c r="AQ12" s="413"/>
      <c r="AR12" s="408"/>
      <c r="AS12" s="408"/>
      <c r="AT12" s="408"/>
      <c r="AU12" s="408"/>
      <c r="AV12" s="408"/>
      <c r="AW12" s="406">
        <f>AW13</f>
        <v>2897.6</v>
      </c>
      <c r="AX12" s="413"/>
      <c r="AY12" s="408"/>
      <c r="AZ12" s="408"/>
      <c r="BA12" s="408"/>
      <c r="BB12" s="408"/>
      <c r="BC12" s="408"/>
      <c r="BD12" s="407">
        <f>BD13</f>
        <v>2897.6</v>
      </c>
      <c r="BE12" s="414"/>
    </row>
    <row r="13" spans="1:57" ht="31.45" x14ac:dyDescent="0.2">
      <c r="A13" s="440" t="s">
        <v>931</v>
      </c>
      <c r="B13" s="416">
        <v>858</v>
      </c>
      <c r="C13" s="415" t="s">
        <v>14</v>
      </c>
      <c r="D13" s="415" t="s">
        <v>18</v>
      </c>
      <c r="E13" s="415"/>
      <c r="F13" s="415"/>
      <c r="G13" s="414">
        <f t="shared" si="0"/>
        <v>2897.6</v>
      </c>
      <c r="H13" s="414">
        <f t="shared" si="1"/>
        <v>0</v>
      </c>
      <c r="I13" s="445"/>
      <c r="J13" s="416"/>
      <c r="K13" s="416"/>
      <c r="L13" s="416"/>
      <c r="M13" s="416"/>
      <c r="N13" s="414">
        <f t="shared" si="2"/>
        <v>2897.6</v>
      </c>
      <c r="O13" s="413">
        <f t="shared" si="3"/>
        <v>0</v>
      </c>
      <c r="P13" s="416"/>
      <c r="Q13" s="416"/>
      <c r="R13" s="416"/>
      <c r="S13" s="416"/>
      <c r="T13" s="416"/>
      <c r="U13" s="417">
        <f t="shared" si="4"/>
        <v>2897.6</v>
      </c>
      <c r="V13" s="412"/>
      <c r="W13" s="418"/>
      <c r="X13" s="418"/>
      <c r="Y13" s="418"/>
      <c r="Z13" s="418"/>
      <c r="AA13" s="418"/>
      <c r="AB13" s="417">
        <f t="shared" si="5"/>
        <v>2897.6</v>
      </c>
      <c r="AC13" s="412"/>
      <c r="AD13" s="416"/>
      <c r="AE13" s="416"/>
      <c r="AF13" s="416"/>
      <c r="AG13" s="416"/>
      <c r="AH13" s="416"/>
      <c r="AI13" s="414">
        <f>AI14+AI29</f>
        <v>2897.6</v>
      </c>
      <c r="AJ13" s="413"/>
      <c r="AK13" s="416"/>
      <c r="AL13" s="416"/>
      <c r="AM13" s="416"/>
      <c r="AN13" s="416"/>
      <c r="AO13" s="416"/>
      <c r="AP13" s="414">
        <f>AP14+AP29</f>
        <v>2897.6</v>
      </c>
      <c r="AQ13" s="413"/>
      <c r="AR13" s="416"/>
      <c r="AS13" s="416"/>
      <c r="AT13" s="416"/>
      <c r="AU13" s="416"/>
      <c r="AV13" s="416"/>
      <c r="AW13" s="414">
        <f>AW14+AW29</f>
        <v>2897.6</v>
      </c>
      <c r="AX13" s="413"/>
      <c r="AY13" s="416"/>
      <c r="AZ13" s="416"/>
      <c r="BA13" s="416"/>
      <c r="BB13" s="416"/>
      <c r="BC13" s="416"/>
      <c r="BD13" s="413">
        <f>BD14+BD29</f>
        <v>2897.6</v>
      </c>
      <c r="BE13" s="414"/>
    </row>
    <row r="14" spans="1:57" ht="15.05" x14ac:dyDescent="0.2">
      <c r="A14" s="444" t="s">
        <v>672</v>
      </c>
      <c r="B14" s="420">
        <v>858</v>
      </c>
      <c r="C14" s="419" t="s">
        <v>14</v>
      </c>
      <c r="D14" s="419" t="s">
        <v>18</v>
      </c>
      <c r="E14" s="419" t="s">
        <v>671</v>
      </c>
      <c r="F14" s="419"/>
      <c r="G14" s="331">
        <f t="shared" si="0"/>
        <v>2697.6</v>
      </c>
      <c r="H14" s="331">
        <f t="shared" si="1"/>
        <v>0</v>
      </c>
      <c r="I14" s="455"/>
      <c r="J14" s="420"/>
      <c r="K14" s="420"/>
      <c r="L14" s="420"/>
      <c r="M14" s="420"/>
      <c r="N14" s="331">
        <f t="shared" si="2"/>
        <v>2697.6</v>
      </c>
      <c r="O14" s="332">
        <f t="shared" si="3"/>
        <v>0</v>
      </c>
      <c r="P14" s="420"/>
      <c r="Q14" s="420"/>
      <c r="R14" s="420"/>
      <c r="S14" s="420"/>
      <c r="T14" s="420"/>
      <c r="U14" s="417">
        <f t="shared" si="4"/>
        <v>2697.6</v>
      </c>
      <c r="V14" s="421"/>
      <c r="W14" s="422"/>
      <c r="X14" s="422"/>
      <c r="Y14" s="422"/>
      <c r="Z14" s="422"/>
      <c r="AA14" s="422"/>
      <c r="AB14" s="417">
        <f t="shared" si="5"/>
        <v>2697.6</v>
      </c>
      <c r="AC14" s="421"/>
      <c r="AD14" s="420"/>
      <c r="AE14" s="420"/>
      <c r="AF14" s="420"/>
      <c r="AG14" s="420"/>
      <c r="AH14" s="420"/>
      <c r="AI14" s="331">
        <f>AI15+AI26</f>
        <v>2697.6</v>
      </c>
      <c r="AJ14" s="332"/>
      <c r="AK14" s="420"/>
      <c r="AL14" s="420"/>
      <c r="AM14" s="420"/>
      <c r="AN14" s="420"/>
      <c r="AO14" s="420"/>
      <c r="AP14" s="331">
        <f>AP15+AP26</f>
        <v>2697.6</v>
      </c>
      <c r="AQ14" s="332"/>
      <c r="AR14" s="420"/>
      <c r="AS14" s="420"/>
      <c r="AT14" s="420"/>
      <c r="AU14" s="420"/>
      <c r="AV14" s="420"/>
      <c r="AW14" s="331">
        <f>AW15+AW26</f>
        <v>2697.6</v>
      </c>
      <c r="AX14" s="332"/>
      <c r="AY14" s="420"/>
      <c r="AZ14" s="420"/>
      <c r="BA14" s="420"/>
      <c r="BB14" s="420"/>
      <c r="BC14" s="420"/>
      <c r="BD14" s="332">
        <f>BD15+BD26</f>
        <v>2697.6</v>
      </c>
      <c r="BE14" s="331"/>
    </row>
    <row r="15" spans="1:57" ht="15.05" x14ac:dyDescent="0.2">
      <c r="A15" s="444" t="s">
        <v>611</v>
      </c>
      <c r="B15" s="420">
        <v>858</v>
      </c>
      <c r="C15" s="419" t="s">
        <v>14</v>
      </c>
      <c r="D15" s="419" t="s">
        <v>18</v>
      </c>
      <c r="E15" s="419" t="s">
        <v>861</v>
      </c>
      <c r="F15" s="419"/>
      <c r="G15" s="331">
        <f t="shared" si="0"/>
        <v>2696.9</v>
      </c>
      <c r="H15" s="331">
        <f t="shared" si="1"/>
        <v>0</v>
      </c>
      <c r="I15" s="455"/>
      <c r="J15" s="420"/>
      <c r="K15" s="420"/>
      <c r="L15" s="420"/>
      <c r="M15" s="420"/>
      <c r="N15" s="331">
        <f t="shared" si="2"/>
        <v>2696.9</v>
      </c>
      <c r="O15" s="332">
        <f t="shared" si="3"/>
        <v>0</v>
      </c>
      <c r="P15" s="420"/>
      <c r="Q15" s="420"/>
      <c r="R15" s="420"/>
      <c r="S15" s="420"/>
      <c r="T15" s="420"/>
      <c r="U15" s="417">
        <f t="shared" si="4"/>
        <v>2696.9</v>
      </c>
      <c r="V15" s="421"/>
      <c r="W15" s="422"/>
      <c r="X15" s="422"/>
      <c r="Y15" s="422"/>
      <c r="Z15" s="422"/>
      <c r="AA15" s="422"/>
      <c r="AB15" s="417">
        <f t="shared" si="5"/>
        <v>2696.9</v>
      </c>
      <c r="AC15" s="421"/>
      <c r="AD15" s="420"/>
      <c r="AE15" s="420"/>
      <c r="AF15" s="420"/>
      <c r="AG15" s="420"/>
      <c r="AH15" s="420"/>
      <c r="AI15" s="331">
        <f>AI16+AI20+AI23</f>
        <v>2696.9</v>
      </c>
      <c r="AJ15" s="332"/>
      <c r="AK15" s="420"/>
      <c r="AL15" s="420"/>
      <c r="AM15" s="420"/>
      <c r="AN15" s="420"/>
      <c r="AO15" s="420"/>
      <c r="AP15" s="331">
        <f>AP16+AP20+AP23</f>
        <v>2696.9</v>
      </c>
      <c r="AQ15" s="332"/>
      <c r="AR15" s="420"/>
      <c r="AS15" s="420"/>
      <c r="AT15" s="420"/>
      <c r="AU15" s="420"/>
      <c r="AV15" s="420"/>
      <c r="AW15" s="331">
        <f>AW16+AW20+AW23</f>
        <v>2696.9</v>
      </c>
      <c r="AX15" s="332"/>
      <c r="AY15" s="420"/>
      <c r="AZ15" s="420"/>
      <c r="BA15" s="420"/>
      <c r="BB15" s="420"/>
      <c r="BC15" s="420"/>
      <c r="BD15" s="332">
        <f>BD16+BD20+BD23</f>
        <v>2696.9</v>
      </c>
      <c r="BE15" s="331"/>
    </row>
    <row r="16" spans="1:57" ht="15.05" x14ac:dyDescent="0.2">
      <c r="A16" s="444" t="s">
        <v>145</v>
      </c>
      <c r="B16" s="420">
        <v>858</v>
      </c>
      <c r="C16" s="419" t="s">
        <v>14</v>
      </c>
      <c r="D16" s="419" t="s">
        <v>18</v>
      </c>
      <c r="E16" s="419" t="s">
        <v>859</v>
      </c>
      <c r="F16" s="419"/>
      <c r="G16" s="331">
        <f t="shared" si="0"/>
        <v>740.9</v>
      </c>
      <c r="H16" s="331">
        <f t="shared" si="1"/>
        <v>0</v>
      </c>
      <c r="I16" s="455"/>
      <c r="J16" s="420"/>
      <c r="K16" s="420"/>
      <c r="L16" s="420"/>
      <c r="M16" s="420"/>
      <c r="N16" s="331">
        <f t="shared" si="2"/>
        <v>740.9</v>
      </c>
      <c r="O16" s="332">
        <f t="shared" si="3"/>
        <v>0</v>
      </c>
      <c r="P16" s="420"/>
      <c r="Q16" s="420"/>
      <c r="R16" s="420"/>
      <c r="S16" s="420"/>
      <c r="T16" s="420"/>
      <c r="U16" s="417">
        <f t="shared" si="4"/>
        <v>740.9</v>
      </c>
      <c r="V16" s="421"/>
      <c r="W16" s="422"/>
      <c r="X16" s="422"/>
      <c r="Y16" s="422"/>
      <c r="Z16" s="422"/>
      <c r="AA16" s="422"/>
      <c r="AB16" s="417">
        <f t="shared" si="5"/>
        <v>740.9</v>
      </c>
      <c r="AC16" s="421"/>
      <c r="AD16" s="420"/>
      <c r="AE16" s="420"/>
      <c r="AF16" s="420"/>
      <c r="AG16" s="420"/>
      <c r="AH16" s="420"/>
      <c r="AI16" s="331">
        <f>AI17+AI18+AI19</f>
        <v>740.9</v>
      </c>
      <c r="AJ16" s="332"/>
      <c r="AK16" s="420"/>
      <c r="AL16" s="420"/>
      <c r="AM16" s="420"/>
      <c r="AN16" s="420"/>
      <c r="AO16" s="420"/>
      <c r="AP16" s="331">
        <f>AP17+AP18+AP19</f>
        <v>740.9</v>
      </c>
      <c r="AQ16" s="332"/>
      <c r="AR16" s="420"/>
      <c r="AS16" s="420"/>
      <c r="AT16" s="420"/>
      <c r="AU16" s="420"/>
      <c r="AV16" s="420"/>
      <c r="AW16" s="331">
        <f>AW17+AW18+AW19</f>
        <v>740.9</v>
      </c>
      <c r="AX16" s="332"/>
      <c r="AY16" s="420"/>
      <c r="AZ16" s="420"/>
      <c r="BA16" s="420"/>
      <c r="BB16" s="420"/>
      <c r="BC16" s="420"/>
      <c r="BD16" s="332">
        <f>BD17+BD18+BD19</f>
        <v>740.9</v>
      </c>
      <c r="BE16" s="331"/>
    </row>
    <row r="17" spans="1:57" ht="15.05" x14ac:dyDescent="0.2">
      <c r="A17" s="444" t="s">
        <v>882</v>
      </c>
      <c r="B17" s="420">
        <v>858</v>
      </c>
      <c r="C17" s="419" t="s">
        <v>14</v>
      </c>
      <c r="D17" s="419" t="s">
        <v>18</v>
      </c>
      <c r="E17" s="419" t="s">
        <v>859</v>
      </c>
      <c r="F17" s="419" t="s">
        <v>608</v>
      </c>
      <c r="G17" s="331">
        <f t="shared" si="0"/>
        <v>557.4</v>
      </c>
      <c r="H17" s="331">
        <f t="shared" si="1"/>
        <v>0</v>
      </c>
      <c r="I17" s="455"/>
      <c r="J17" s="420"/>
      <c r="K17" s="420"/>
      <c r="L17" s="420"/>
      <c r="M17" s="420">
        <f>I17+J17+K17+L17</f>
        <v>0</v>
      </c>
      <c r="N17" s="331">
        <f t="shared" si="2"/>
        <v>557.4</v>
      </c>
      <c r="O17" s="332">
        <f t="shared" si="3"/>
        <v>0</v>
      </c>
      <c r="P17" s="420"/>
      <c r="Q17" s="420"/>
      <c r="R17" s="420"/>
      <c r="S17" s="420"/>
      <c r="T17" s="420">
        <f>P17+Q17+R17+S17</f>
        <v>0</v>
      </c>
      <c r="U17" s="417">
        <f t="shared" si="4"/>
        <v>557.4</v>
      </c>
      <c r="V17" s="421"/>
      <c r="W17" s="422"/>
      <c r="X17" s="422"/>
      <c r="Y17" s="422"/>
      <c r="Z17" s="422"/>
      <c r="AA17" s="422">
        <f>W17+X17+Y17+Z17</f>
        <v>0</v>
      </c>
      <c r="AB17" s="417">
        <f t="shared" si="5"/>
        <v>557.4</v>
      </c>
      <c r="AC17" s="421"/>
      <c r="AD17" s="420"/>
      <c r="AE17" s="420"/>
      <c r="AF17" s="420"/>
      <c r="AG17" s="420"/>
      <c r="AH17" s="420">
        <f>AD17+AE17+AF17+AG17</f>
        <v>0</v>
      </c>
      <c r="AI17" s="331">
        <f t="shared" ref="AI17:AI35" si="6">AP17+AO17</f>
        <v>557.4</v>
      </c>
      <c r="AJ17" s="332"/>
      <c r="AK17" s="420"/>
      <c r="AL17" s="420"/>
      <c r="AM17" s="420"/>
      <c r="AN17" s="420"/>
      <c r="AO17" s="420">
        <f>AK17+AL17+AM17+AN17</f>
        <v>0</v>
      </c>
      <c r="AP17" s="331">
        <f t="shared" ref="AP17:AP33" si="7">AW17+AV17</f>
        <v>557.4</v>
      </c>
      <c r="AQ17" s="332"/>
      <c r="AR17" s="420"/>
      <c r="AS17" s="420"/>
      <c r="AT17" s="420"/>
      <c r="AU17" s="420"/>
      <c r="AV17" s="420">
        <f>AR17+AS17+AT17+AU17</f>
        <v>0</v>
      </c>
      <c r="AW17" s="331">
        <f t="shared" ref="AW17:AW33" si="8">BD17+BC17</f>
        <v>557.4</v>
      </c>
      <c r="AX17" s="332"/>
      <c r="AY17" s="420"/>
      <c r="AZ17" s="420"/>
      <c r="BA17" s="420"/>
      <c r="BB17" s="420"/>
      <c r="BC17" s="420">
        <f>AY17+AZ17+BA17+BB17</f>
        <v>0</v>
      </c>
      <c r="BD17" s="332">
        <v>557.4</v>
      </c>
      <c r="BE17" s="331"/>
    </row>
    <row r="18" spans="1:57" ht="30.15" x14ac:dyDescent="0.2">
      <c r="A18" s="444" t="s">
        <v>687</v>
      </c>
      <c r="B18" s="420">
        <v>858</v>
      </c>
      <c r="C18" s="419" t="s">
        <v>14</v>
      </c>
      <c r="D18" s="419" t="s">
        <v>18</v>
      </c>
      <c r="E18" s="419" t="s">
        <v>859</v>
      </c>
      <c r="F18" s="419" t="s">
        <v>686</v>
      </c>
      <c r="G18" s="331">
        <f t="shared" si="0"/>
        <v>15</v>
      </c>
      <c r="H18" s="331">
        <f t="shared" si="1"/>
        <v>0</v>
      </c>
      <c r="I18" s="455"/>
      <c r="J18" s="420"/>
      <c r="K18" s="420"/>
      <c r="L18" s="420"/>
      <c r="M18" s="420">
        <f>I18+J18+K18+L18</f>
        <v>0</v>
      </c>
      <c r="N18" s="331">
        <f t="shared" si="2"/>
        <v>15</v>
      </c>
      <c r="O18" s="332">
        <f t="shared" si="3"/>
        <v>0</v>
      </c>
      <c r="P18" s="420"/>
      <c r="Q18" s="420"/>
      <c r="R18" s="420"/>
      <c r="S18" s="420"/>
      <c r="T18" s="420">
        <f>P18+Q18+R18+S18</f>
        <v>0</v>
      </c>
      <c r="U18" s="417">
        <f t="shared" si="4"/>
        <v>15</v>
      </c>
      <c r="V18" s="421"/>
      <c r="W18" s="422"/>
      <c r="X18" s="422"/>
      <c r="Y18" s="422"/>
      <c r="Z18" s="422"/>
      <c r="AA18" s="422">
        <f>W18+X18+Y18+Z18</f>
        <v>0</v>
      </c>
      <c r="AB18" s="417">
        <f t="shared" si="5"/>
        <v>15</v>
      </c>
      <c r="AC18" s="421"/>
      <c r="AD18" s="420"/>
      <c r="AE18" s="420"/>
      <c r="AF18" s="420"/>
      <c r="AG18" s="420"/>
      <c r="AH18" s="420">
        <f>AD18+AE18+AF18+AG18</f>
        <v>0</v>
      </c>
      <c r="AI18" s="331">
        <f t="shared" si="6"/>
        <v>15</v>
      </c>
      <c r="AJ18" s="332"/>
      <c r="AK18" s="420"/>
      <c r="AL18" s="420"/>
      <c r="AM18" s="420"/>
      <c r="AN18" s="420"/>
      <c r="AO18" s="420">
        <f>AK18+AL18+AM18+AN18</f>
        <v>0</v>
      </c>
      <c r="AP18" s="331">
        <f t="shared" si="7"/>
        <v>15</v>
      </c>
      <c r="AQ18" s="332"/>
      <c r="AR18" s="420"/>
      <c r="AS18" s="420"/>
      <c r="AT18" s="420"/>
      <c r="AU18" s="420"/>
      <c r="AV18" s="420">
        <f>AR18+AS18+AT18+AU18</f>
        <v>0</v>
      </c>
      <c r="AW18" s="331">
        <f t="shared" si="8"/>
        <v>15</v>
      </c>
      <c r="AX18" s="332"/>
      <c r="AY18" s="420"/>
      <c r="AZ18" s="420"/>
      <c r="BA18" s="420"/>
      <c r="BB18" s="420"/>
      <c r="BC18" s="420">
        <f>AY18+AZ18+BA18+BB18</f>
        <v>0</v>
      </c>
      <c r="BD18" s="332">
        <v>15</v>
      </c>
      <c r="BE18" s="331"/>
    </row>
    <row r="19" spans="1:57" ht="30.15" x14ac:dyDescent="0.2">
      <c r="A19" s="444" t="s">
        <v>607</v>
      </c>
      <c r="B19" s="420">
        <v>858</v>
      </c>
      <c r="C19" s="419" t="s">
        <v>14</v>
      </c>
      <c r="D19" s="419" t="s">
        <v>18</v>
      </c>
      <c r="E19" s="419" t="s">
        <v>859</v>
      </c>
      <c r="F19" s="419" t="s">
        <v>606</v>
      </c>
      <c r="G19" s="331">
        <f t="shared" si="0"/>
        <v>168.5</v>
      </c>
      <c r="H19" s="331">
        <f t="shared" si="1"/>
        <v>0</v>
      </c>
      <c r="I19" s="455"/>
      <c r="J19" s="420"/>
      <c r="K19" s="420"/>
      <c r="L19" s="420"/>
      <c r="M19" s="420">
        <f>I19+J19+K19+L19</f>
        <v>0</v>
      </c>
      <c r="N19" s="331">
        <f t="shared" si="2"/>
        <v>168.5</v>
      </c>
      <c r="O19" s="332">
        <f t="shared" si="3"/>
        <v>0</v>
      </c>
      <c r="P19" s="420"/>
      <c r="Q19" s="420"/>
      <c r="R19" s="420"/>
      <c r="S19" s="420"/>
      <c r="T19" s="420">
        <f>P19+Q19+R19+S19</f>
        <v>0</v>
      </c>
      <c r="U19" s="417">
        <f t="shared" si="4"/>
        <v>168.5</v>
      </c>
      <c r="V19" s="421"/>
      <c r="W19" s="422"/>
      <c r="X19" s="422"/>
      <c r="Y19" s="422"/>
      <c r="Z19" s="422"/>
      <c r="AA19" s="422">
        <f>W19+X19+Y19+Z19</f>
        <v>0</v>
      </c>
      <c r="AB19" s="417">
        <f t="shared" si="5"/>
        <v>168.5</v>
      </c>
      <c r="AC19" s="421"/>
      <c r="AD19" s="420"/>
      <c r="AE19" s="420"/>
      <c r="AF19" s="420"/>
      <c r="AG19" s="420"/>
      <c r="AH19" s="420">
        <f>AD19+AE19+AF19+AG19</f>
        <v>0</v>
      </c>
      <c r="AI19" s="331">
        <f t="shared" si="6"/>
        <v>168.5</v>
      </c>
      <c r="AJ19" s="332"/>
      <c r="AK19" s="420"/>
      <c r="AL19" s="420"/>
      <c r="AM19" s="420"/>
      <c r="AN19" s="420"/>
      <c r="AO19" s="420">
        <f>AK19+AL19+AM19+AN19</f>
        <v>0</v>
      </c>
      <c r="AP19" s="331">
        <f t="shared" si="7"/>
        <v>168.5</v>
      </c>
      <c r="AQ19" s="332"/>
      <c r="AR19" s="420"/>
      <c r="AS19" s="420"/>
      <c r="AT19" s="420"/>
      <c r="AU19" s="420"/>
      <c r="AV19" s="420">
        <f>AR19+AS19+AT19+AU19</f>
        <v>0</v>
      </c>
      <c r="AW19" s="331">
        <f t="shared" si="8"/>
        <v>168.5</v>
      </c>
      <c r="AX19" s="332"/>
      <c r="AY19" s="420"/>
      <c r="AZ19" s="420"/>
      <c r="BA19" s="420"/>
      <c r="BB19" s="420"/>
      <c r="BC19" s="420">
        <f>AY19+AZ19+BA19+BB19</f>
        <v>0</v>
      </c>
      <c r="BD19" s="332">
        <v>168.5</v>
      </c>
      <c r="BE19" s="331"/>
    </row>
    <row r="20" spans="1:57" ht="30.15" x14ac:dyDescent="0.2">
      <c r="A20" s="444" t="s">
        <v>930</v>
      </c>
      <c r="B20" s="420">
        <v>858</v>
      </c>
      <c r="C20" s="419" t="s">
        <v>14</v>
      </c>
      <c r="D20" s="419" t="s">
        <v>18</v>
      </c>
      <c r="E20" s="419" t="s">
        <v>929</v>
      </c>
      <c r="F20" s="419"/>
      <c r="G20" s="331">
        <f t="shared" si="0"/>
        <v>1245.5</v>
      </c>
      <c r="H20" s="331">
        <f t="shared" si="1"/>
        <v>0</v>
      </c>
      <c r="I20" s="455"/>
      <c r="J20" s="420"/>
      <c r="K20" s="420"/>
      <c r="L20" s="420"/>
      <c r="M20" s="420"/>
      <c r="N20" s="331">
        <f t="shared" si="2"/>
        <v>1245.5</v>
      </c>
      <c r="O20" s="332">
        <f t="shared" si="3"/>
        <v>0</v>
      </c>
      <c r="P20" s="420"/>
      <c r="Q20" s="420"/>
      <c r="R20" s="420"/>
      <c r="S20" s="420"/>
      <c r="T20" s="420"/>
      <c r="U20" s="417">
        <f t="shared" si="4"/>
        <v>1245.5</v>
      </c>
      <c r="V20" s="421"/>
      <c r="W20" s="422"/>
      <c r="X20" s="422"/>
      <c r="Y20" s="422"/>
      <c r="Z20" s="422"/>
      <c r="AA20" s="422"/>
      <c r="AB20" s="417">
        <f t="shared" si="5"/>
        <v>1245.5</v>
      </c>
      <c r="AC20" s="421"/>
      <c r="AD20" s="420"/>
      <c r="AE20" s="420"/>
      <c r="AF20" s="420"/>
      <c r="AG20" s="420"/>
      <c r="AH20" s="420"/>
      <c r="AI20" s="331">
        <f t="shared" si="6"/>
        <v>1245.5</v>
      </c>
      <c r="AJ20" s="332"/>
      <c r="AK20" s="420"/>
      <c r="AL20" s="420"/>
      <c r="AM20" s="420"/>
      <c r="AN20" s="420"/>
      <c r="AO20" s="420"/>
      <c r="AP20" s="331">
        <f t="shared" si="7"/>
        <v>1245.5</v>
      </c>
      <c r="AQ20" s="332"/>
      <c r="AR20" s="420"/>
      <c r="AS20" s="420"/>
      <c r="AT20" s="420"/>
      <c r="AU20" s="420"/>
      <c r="AV20" s="420"/>
      <c r="AW20" s="331">
        <f t="shared" si="8"/>
        <v>1245.5</v>
      </c>
      <c r="AX20" s="332"/>
      <c r="AY20" s="420"/>
      <c r="AZ20" s="420"/>
      <c r="BA20" s="420"/>
      <c r="BB20" s="420"/>
      <c r="BC20" s="420"/>
      <c r="BD20" s="332">
        <f>BD21+BD22</f>
        <v>1245.5</v>
      </c>
      <c r="BE20" s="331"/>
    </row>
    <row r="21" spans="1:57" ht="15.05" x14ac:dyDescent="0.2">
      <c r="A21" s="444" t="s">
        <v>882</v>
      </c>
      <c r="B21" s="420">
        <v>858</v>
      </c>
      <c r="C21" s="419" t="s">
        <v>14</v>
      </c>
      <c r="D21" s="419" t="s">
        <v>18</v>
      </c>
      <c r="E21" s="419" t="s">
        <v>929</v>
      </c>
      <c r="F21" s="419" t="s">
        <v>608</v>
      </c>
      <c r="G21" s="331">
        <f t="shared" si="0"/>
        <v>956.6</v>
      </c>
      <c r="H21" s="331">
        <f t="shared" si="1"/>
        <v>0</v>
      </c>
      <c r="I21" s="455"/>
      <c r="J21" s="420"/>
      <c r="K21" s="420"/>
      <c r="L21" s="420"/>
      <c r="M21" s="420">
        <f>I21+J21+K21+L21</f>
        <v>0</v>
      </c>
      <c r="N21" s="331">
        <f t="shared" si="2"/>
        <v>956.6</v>
      </c>
      <c r="O21" s="332">
        <f t="shared" si="3"/>
        <v>0</v>
      </c>
      <c r="P21" s="420"/>
      <c r="Q21" s="420"/>
      <c r="R21" s="420"/>
      <c r="S21" s="420"/>
      <c r="T21" s="420">
        <f>P21+Q21+R21+S21</f>
        <v>0</v>
      </c>
      <c r="U21" s="417">
        <f t="shared" si="4"/>
        <v>956.6</v>
      </c>
      <c r="V21" s="421"/>
      <c r="W21" s="422"/>
      <c r="X21" s="422"/>
      <c r="Y21" s="422"/>
      <c r="Z21" s="422"/>
      <c r="AA21" s="422">
        <f>W21+X21+Y21+Z21</f>
        <v>0</v>
      </c>
      <c r="AB21" s="417">
        <f t="shared" si="5"/>
        <v>956.6</v>
      </c>
      <c r="AC21" s="421"/>
      <c r="AD21" s="420"/>
      <c r="AE21" s="420"/>
      <c r="AF21" s="420"/>
      <c r="AG21" s="420"/>
      <c r="AH21" s="420">
        <f>AD21+AE21+AF21+AG21</f>
        <v>0</v>
      </c>
      <c r="AI21" s="331">
        <f t="shared" si="6"/>
        <v>956.6</v>
      </c>
      <c r="AJ21" s="332"/>
      <c r="AK21" s="420"/>
      <c r="AL21" s="420"/>
      <c r="AM21" s="420"/>
      <c r="AN21" s="420"/>
      <c r="AO21" s="420">
        <f>AK21+AL21+AM21+AN21</f>
        <v>0</v>
      </c>
      <c r="AP21" s="331">
        <f t="shared" si="7"/>
        <v>956.6</v>
      </c>
      <c r="AQ21" s="332"/>
      <c r="AR21" s="420"/>
      <c r="AS21" s="420"/>
      <c r="AT21" s="420"/>
      <c r="AU21" s="420"/>
      <c r="AV21" s="420">
        <f>AR21+AS21+AT21+AU21</f>
        <v>0</v>
      </c>
      <c r="AW21" s="331">
        <f t="shared" si="8"/>
        <v>956.6</v>
      </c>
      <c r="AX21" s="332"/>
      <c r="AY21" s="420"/>
      <c r="AZ21" s="420"/>
      <c r="BA21" s="420"/>
      <c r="BB21" s="420"/>
      <c r="BC21" s="420">
        <f>AY21+AZ21+BA21+BB21</f>
        <v>0</v>
      </c>
      <c r="BD21" s="332">
        <v>956.6</v>
      </c>
      <c r="BE21" s="331"/>
    </row>
    <row r="22" spans="1:57" ht="30.15" x14ac:dyDescent="0.2">
      <c r="A22" s="444" t="s">
        <v>607</v>
      </c>
      <c r="B22" s="420">
        <v>858</v>
      </c>
      <c r="C22" s="419" t="s">
        <v>14</v>
      </c>
      <c r="D22" s="419" t="s">
        <v>18</v>
      </c>
      <c r="E22" s="419" t="s">
        <v>929</v>
      </c>
      <c r="F22" s="419" t="s">
        <v>606</v>
      </c>
      <c r="G22" s="331">
        <f t="shared" si="0"/>
        <v>288.89999999999998</v>
      </c>
      <c r="H22" s="331">
        <f t="shared" si="1"/>
        <v>0</v>
      </c>
      <c r="I22" s="455"/>
      <c r="J22" s="420"/>
      <c r="K22" s="420"/>
      <c r="L22" s="420"/>
      <c r="M22" s="420">
        <f>I22+J22+K22+L22</f>
        <v>0</v>
      </c>
      <c r="N22" s="331">
        <f t="shared" si="2"/>
        <v>288.89999999999998</v>
      </c>
      <c r="O22" s="332">
        <f t="shared" si="3"/>
        <v>0</v>
      </c>
      <c r="P22" s="420"/>
      <c r="Q22" s="420"/>
      <c r="R22" s="420"/>
      <c r="S22" s="420"/>
      <c r="T22" s="420">
        <f>P22+Q22+R22+S22</f>
        <v>0</v>
      </c>
      <c r="U22" s="417">
        <f t="shared" si="4"/>
        <v>288.89999999999998</v>
      </c>
      <c r="V22" s="421"/>
      <c r="W22" s="422"/>
      <c r="X22" s="422"/>
      <c r="Y22" s="422"/>
      <c r="Z22" s="422"/>
      <c r="AA22" s="422">
        <f>W22+X22+Y22+Z22</f>
        <v>0</v>
      </c>
      <c r="AB22" s="417">
        <f t="shared" si="5"/>
        <v>288.89999999999998</v>
      </c>
      <c r="AC22" s="421"/>
      <c r="AD22" s="420"/>
      <c r="AE22" s="420"/>
      <c r="AF22" s="420"/>
      <c r="AG22" s="420"/>
      <c r="AH22" s="420">
        <f>AD22+AE22+AF22+AG22</f>
        <v>0</v>
      </c>
      <c r="AI22" s="331">
        <f t="shared" si="6"/>
        <v>288.89999999999998</v>
      </c>
      <c r="AJ22" s="332"/>
      <c r="AK22" s="420"/>
      <c r="AL22" s="420"/>
      <c r="AM22" s="420"/>
      <c r="AN22" s="420"/>
      <c r="AO22" s="420">
        <f>AK22+AL22+AM22+AN22</f>
        <v>0</v>
      </c>
      <c r="AP22" s="331">
        <f t="shared" si="7"/>
        <v>288.89999999999998</v>
      </c>
      <c r="AQ22" s="332"/>
      <c r="AR22" s="420"/>
      <c r="AS22" s="420"/>
      <c r="AT22" s="420"/>
      <c r="AU22" s="420"/>
      <c r="AV22" s="420">
        <f>AR22+AS22+AT22+AU22</f>
        <v>0</v>
      </c>
      <c r="AW22" s="331">
        <f t="shared" si="8"/>
        <v>288.89999999999998</v>
      </c>
      <c r="AX22" s="332"/>
      <c r="AY22" s="420"/>
      <c r="AZ22" s="420"/>
      <c r="BA22" s="420"/>
      <c r="BB22" s="420"/>
      <c r="BC22" s="420">
        <f>AY22+AZ22+BA22+BB22</f>
        <v>0</v>
      </c>
      <c r="BD22" s="332">
        <v>288.89999999999998</v>
      </c>
      <c r="BE22" s="331"/>
    </row>
    <row r="23" spans="1:57" ht="15.05" x14ac:dyDescent="0.2">
      <c r="A23" s="444" t="s">
        <v>928</v>
      </c>
      <c r="B23" s="420">
        <v>858</v>
      </c>
      <c r="C23" s="419" t="s">
        <v>14</v>
      </c>
      <c r="D23" s="419" t="s">
        <v>18</v>
      </c>
      <c r="E23" s="419" t="s">
        <v>925</v>
      </c>
      <c r="F23" s="419"/>
      <c r="G23" s="331">
        <f t="shared" si="0"/>
        <v>710.5</v>
      </c>
      <c r="H23" s="331">
        <f t="shared" si="1"/>
        <v>0</v>
      </c>
      <c r="I23" s="455"/>
      <c r="J23" s="420"/>
      <c r="K23" s="420"/>
      <c r="L23" s="420"/>
      <c r="M23" s="420"/>
      <c r="N23" s="331">
        <f t="shared" si="2"/>
        <v>710.5</v>
      </c>
      <c r="O23" s="332">
        <f t="shared" si="3"/>
        <v>0</v>
      </c>
      <c r="P23" s="420"/>
      <c r="Q23" s="420"/>
      <c r="R23" s="420"/>
      <c r="S23" s="420"/>
      <c r="T23" s="420"/>
      <c r="U23" s="417">
        <f t="shared" si="4"/>
        <v>710.5</v>
      </c>
      <c r="V23" s="421"/>
      <c r="W23" s="422"/>
      <c r="X23" s="422"/>
      <c r="Y23" s="422"/>
      <c r="Z23" s="422"/>
      <c r="AA23" s="422"/>
      <c r="AB23" s="417">
        <f t="shared" si="5"/>
        <v>710.5</v>
      </c>
      <c r="AC23" s="421"/>
      <c r="AD23" s="420"/>
      <c r="AE23" s="420"/>
      <c r="AF23" s="420"/>
      <c r="AG23" s="420"/>
      <c r="AH23" s="420"/>
      <c r="AI23" s="331">
        <f t="shared" si="6"/>
        <v>710.5</v>
      </c>
      <c r="AJ23" s="332"/>
      <c r="AK23" s="420"/>
      <c r="AL23" s="420"/>
      <c r="AM23" s="420"/>
      <c r="AN23" s="420"/>
      <c r="AO23" s="420"/>
      <c r="AP23" s="331">
        <f t="shared" si="7"/>
        <v>710.5</v>
      </c>
      <c r="AQ23" s="332"/>
      <c r="AR23" s="420"/>
      <c r="AS23" s="420"/>
      <c r="AT23" s="420"/>
      <c r="AU23" s="420"/>
      <c r="AV23" s="420"/>
      <c r="AW23" s="331">
        <f t="shared" si="8"/>
        <v>710.5</v>
      </c>
      <c r="AX23" s="332"/>
      <c r="AY23" s="420"/>
      <c r="AZ23" s="420"/>
      <c r="BA23" s="420"/>
      <c r="BB23" s="420"/>
      <c r="BC23" s="420"/>
      <c r="BD23" s="332">
        <f>BD24+BD25</f>
        <v>710.5</v>
      </c>
      <c r="BE23" s="331"/>
    </row>
    <row r="24" spans="1:57" ht="30.15" x14ac:dyDescent="0.2">
      <c r="A24" s="444" t="s">
        <v>927</v>
      </c>
      <c r="B24" s="420">
        <v>858</v>
      </c>
      <c r="C24" s="419" t="s">
        <v>14</v>
      </c>
      <c r="D24" s="419" t="s">
        <v>18</v>
      </c>
      <c r="E24" s="419" t="s">
        <v>925</v>
      </c>
      <c r="F24" s="419" t="s">
        <v>926</v>
      </c>
      <c r="G24" s="331">
        <f t="shared" si="0"/>
        <v>614.4</v>
      </c>
      <c r="H24" s="331">
        <f t="shared" si="1"/>
        <v>0</v>
      </c>
      <c r="I24" s="455"/>
      <c r="J24" s="420"/>
      <c r="K24" s="420"/>
      <c r="L24" s="420"/>
      <c r="M24" s="420">
        <f>I24+J24+K24+L24</f>
        <v>0</v>
      </c>
      <c r="N24" s="331">
        <f t="shared" si="2"/>
        <v>614.4</v>
      </c>
      <c r="O24" s="332">
        <f t="shared" si="3"/>
        <v>0</v>
      </c>
      <c r="P24" s="420"/>
      <c r="Q24" s="420"/>
      <c r="R24" s="420"/>
      <c r="S24" s="420"/>
      <c r="T24" s="420">
        <f>P24+Q24+R24+S24</f>
        <v>0</v>
      </c>
      <c r="U24" s="417">
        <f t="shared" si="4"/>
        <v>614.4</v>
      </c>
      <c r="V24" s="421"/>
      <c r="W24" s="422"/>
      <c r="X24" s="422"/>
      <c r="Y24" s="422"/>
      <c r="Z24" s="422"/>
      <c r="AA24" s="422">
        <f>W24+X24+Y24+Z24</f>
        <v>0</v>
      </c>
      <c r="AB24" s="417">
        <f t="shared" si="5"/>
        <v>614.4</v>
      </c>
      <c r="AC24" s="421"/>
      <c r="AD24" s="420"/>
      <c r="AE24" s="420"/>
      <c r="AF24" s="420"/>
      <c r="AG24" s="420"/>
      <c r="AH24" s="420">
        <f>AD24+AE24+AF24+AG24</f>
        <v>0</v>
      </c>
      <c r="AI24" s="331">
        <f t="shared" si="6"/>
        <v>614.4</v>
      </c>
      <c r="AJ24" s="332"/>
      <c r="AK24" s="420"/>
      <c r="AL24" s="420"/>
      <c r="AM24" s="420"/>
      <c r="AN24" s="420"/>
      <c r="AO24" s="420">
        <f>AK24+AL24+AM24+AN24</f>
        <v>0</v>
      </c>
      <c r="AP24" s="331">
        <f t="shared" si="7"/>
        <v>614.4</v>
      </c>
      <c r="AQ24" s="332"/>
      <c r="AR24" s="420"/>
      <c r="AS24" s="420"/>
      <c r="AT24" s="420"/>
      <c r="AU24" s="420"/>
      <c r="AV24" s="420">
        <f>AR24+AS24+AT24+AU24</f>
        <v>0</v>
      </c>
      <c r="AW24" s="331">
        <f t="shared" si="8"/>
        <v>614.4</v>
      </c>
      <c r="AX24" s="332"/>
      <c r="AY24" s="420"/>
      <c r="AZ24" s="420"/>
      <c r="BA24" s="420"/>
      <c r="BB24" s="420"/>
      <c r="BC24" s="420">
        <f>AY24+AZ24+BA24+BB24</f>
        <v>0</v>
      </c>
      <c r="BD24" s="332">
        <v>614.4</v>
      </c>
      <c r="BE24" s="331"/>
    </row>
    <row r="25" spans="1:57" ht="15.05" x14ac:dyDescent="0.2">
      <c r="A25" s="423" t="s">
        <v>603</v>
      </c>
      <c r="B25" s="420">
        <v>858</v>
      </c>
      <c r="C25" s="419" t="s">
        <v>14</v>
      </c>
      <c r="D25" s="419" t="s">
        <v>18</v>
      </c>
      <c r="E25" s="419" t="s">
        <v>925</v>
      </c>
      <c r="F25" s="419" t="s">
        <v>602</v>
      </c>
      <c r="G25" s="331">
        <f t="shared" si="0"/>
        <v>96.1</v>
      </c>
      <c r="H25" s="331">
        <f t="shared" si="1"/>
        <v>0</v>
      </c>
      <c r="I25" s="455"/>
      <c r="J25" s="420"/>
      <c r="K25" s="420"/>
      <c r="L25" s="420"/>
      <c r="M25" s="420">
        <f>I25+J25+K25+L25</f>
        <v>0</v>
      </c>
      <c r="N25" s="331">
        <f t="shared" si="2"/>
        <v>96.1</v>
      </c>
      <c r="O25" s="332">
        <f t="shared" si="3"/>
        <v>0</v>
      </c>
      <c r="P25" s="420"/>
      <c r="Q25" s="420"/>
      <c r="R25" s="420"/>
      <c r="S25" s="420"/>
      <c r="T25" s="420">
        <f>P25+Q25+R25+S25</f>
        <v>0</v>
      </c>
      <c r="U25" s="417">
        <f t="shared" si="4"/>
        <v>96.1</v>
      </c>
      <c r="V25" s="421"/>
      <c r="W25" s="422"/>
      <c r="X25" s="422"/>
      <c r="Y25" s="422"/>
      <c r="Z25" s="422"/>
      <c r="AA25" s="422">
        <f>W25+X25+Y25+Z25</f>
        <v>0</v>
      </c>
      <c r="AB25" s="417">
        <f t="shared" si="5"/>
        <v>96.1</v>
      </c>
      <c r="AC25" s="421"/>
      <c r="AD25" s="420"/>
      <c r="AE25" s="420"/>
      <c r="AF25" s="420"/>
      <c r="AG25" s="420"/>
      <c r="AH25" s="420">
        <f>AD25+AE25+AF25+AG25</f>
        <v>0</v>
      </c>
      <c r="AI25" s="331">
        <f t="shared" si="6"/>
        <v>96.1</v>
      </c>
      <c r="AJ25" s="332"/>
      <c r="AK25" s="420"/>
      <c r="AL25" s="420"/>
      <c r="AM25" s="420"/>
      <c r="AN25" s="420"/>
      <c r="AO25" s="420">
        <f>AK25+AL25+AM25+AN25</f>
        <v>0</v>
      </c>
      <c r="AP25" s="331">
        <f t="shared" si="7"/>
        <v>96.1</v>
      </c>
      <c r="AQ25" s="332"/>
      <c r="AR25" s="420"/>
      <c r="AS25" s="420"/>
      <c r="AT25" s="420"/>
      <c r="AU25" s="420"/>
      <c r="AV25" s="420">
        <f>AR25+AS25+AT25+AU25</f>
        <v>0</v>
      </c>
      <c r="AW25" s="331">
        <f t="shared" si="8"/>
        <v>96.1</v>
      </c>
      <c r="AX25" s="332"/>
      <c r="AY25" s="420"/>
      <c r="AZ25" s="420"/>
      <c r="BA25" s="420"/>
      <c r="BB25" s="420"/>
      <c r="BC25" s="420">
        <f>AY25+AZ25+BA25+BB25</f>
        <v>0</v>
      </c>
      <c r="BD25" s="332">
        <v>96.1</v>
      </c>
      <c r="BE25" s="331"/>
    </row>
    <row r="26" spans="1:57" ht="15.05" x14ac:dyDescent="0.2">
      <c r="A26" s="444" t="s">
        <v>620</v>
      </c>
      <c r="B26" s="420">
        <v>858</v>
      </c>
      <c r="C26" s="419" t="s">
        <v>14</v>
      </c>
      <c r="D26" s="419" t="s">
        <v>18</v>
      </c>
      <c r="E26" s="419" t="s">
        <v>924</v>
      </c>
      <c r="F26" s="419"/>
      <c r="G26" s="331">
        <f t="shared" si="0"/>
        <v>0.7</v>
      </c>
      <c r="H26" s="331">
        <f t="shared" si="1"/>
        <v>0</v>
      </c>
      <c r="I26" s="455"/>
      <c r="J26" s="420"/>
      <c r="K26" s="420"/>
      <c r="L26" s="420"/>
      <c r="M26" s="420"/>
      <c r="N26" s="331">
        <f t="shared" si="2"/>
        <v>0.7</v>
      </c>
      <c r="O26" s="332">
        <f t="shared" si="3"/>
        <v>0</v>
      </c>
      <c r="P26" s="420"/>
      <c r="Q26" s="420"/>
      <c r="R26" s="420"/>
      <c r="S26" s="420"/>
      <c r="T26" s="420"/>
      <c r="U26" s="417">
        <f t="shared" si="4"/>
        <v>0.7</v>
      </c>
      <c r="V26" s="421"/>
      <c r="W26" s="422"/>
      <c r="X26" s="422"/>
      <c r="Y26" s="422"/>
      <c r="Z26" s="422"/>
      <c r="AA26" s="422"/>
      <c r="AB26" s="417">
        <f t="shared" si="5"/>
        <v>0.7</v>
      </c>
      <c r="AC26" s="421"/>
      <c r="AD26" s="420"/>
      <c r="AE26" s="420"/>
      <c r="AF26" s="420"/>
      <c r="AG26" s="420"/>
      <c r="AH26" s="420"/>
      <c r="AI26" s="331">
        <f t="shared" si="6"/>
        <v>0.7</v>
      </c>
      <c r="AJ26" s="332"/>
      <c r="AK26" s="420"/>
      <c r="AL26" s="420"/>
      <c r="AM26" s="420"/>
      <c r="AN26" s="420"/>
      <c r="AO26" s="420"/>
      <c r="AP26" s="331">
        <f t="shared" si="7"/>
        <v>0.7</v>
      </c>
      <c r="AQ26" s="332"/>
      <c r="AR26" s="420"/>
      <c r="AS26" s="420"/>
      <c r="AT26" s="420"/>
      <c r="AU26" s="420"/>
      <c r="AV26" s="420"/>
      <c r="AW26" s="331">
        <f t="shared" si="8"/>
        <v>0.7</v>
      </c>
      <c r="AX26" s="332"/>
      <c r="AY26" s="420"/>
      <c r="AZ26" s="420"/>
      <c r="BA26" s="420"/>
      <c r="BB26" s="420"/>
      <c r="BC26" s="420"/>
      <c r="BD26" s="332">
        <f>BD27</f>
        <v>0.7</v>
      </c>
      <c r="BE26" s="331"/>
    </row>
    <row r="27" spans="1:57" ht="15.05" x14ac:dyDescent="0.2">
      <c r="A27" s="444" t="s">
        <v>151</v>
      </c>
      <c r="B27" s="420">
        <v>858</v>
      </c>
      <c r="C27" s="419" t="s">
        <v>14</v>
      </c>
      <c r="D27" s="419" t="s">
        <v>18</v>
      </c>
      <c r="E27" s="419" t="s">
        <v>923</v>
      </c>
      <c r="F27" s="419"/>
      <c r="G27" s="331">
        <f t="shared" si="0"/>
        <v>0.7</v>
      </c>
      <c r="H27" s="331">
        <f t="shared" si="1"/>
        <v>0</v>
      </c>
      <c r="I27" s="455"/>
      <c r="J27" s="420"/>
      <c r="K27" s="420"/>
      <c r="L27" s="420"/>
      <c r="M27" s="420"/>
      <c r="N27" s="331">
        <f t="shared" si="2"/>
        <v>0.7</v>
      </c>
      <c r="O27" s="332">
        <f t="shared" si="3"/>
        <v>0</v>
      </c>
      <c r="P27" s="420"/>
      <c r="Q27" s="420"/>
      <c r="R27" s="420"/>
      <c r="S27" s="420"/>
      <c r="T27" s="420"/>
      <c r="U27" s="417">
        <f t="shared" si="4"/>
        <v>0.7</v>
      </c>
      <c r="V27" s="421"/>
      <c r="W27" s="422"/>
      <c r="X27" s="422"/>
      <c r="Y27" s="422"/>
      <c r="Z27" s="422"/>
      <c r="AA27" s="422"/>
      <c r="AB27" s="417">
        <f t="shared" si="5"/>
        <v>0.7</v>
      </c>
      <c r="AC27" s="421"/>
      <c r="AD27" s="420"/>
      <c r="AE27" s="420"/>
      <c r="AF27" s="420"/>
      <c r="AG27" s="420"/>
      <c r="AH27" s="420"/>
      <c r="AI27" s="331">
        <f t="shared" si="6"/>
        <v>0.7</v>
      </c>
      <c r="AJ27" s="332"/>
      <c r="AK27" s="420"/>
      <c r="AL27" s="420"/>
      <c r="AM27" s="420"/>
      <c r="AN27" s="420"/>
      <c r="AO27" s="420"/>
      <c r="AP27" s="331">
        <f t="shared" si="7"/>
        <v>0.7</v>
      </c>
      <c r="AQ27" s="332"/>
      <c r="AR27" s="420"/>
      <c r="AS27" s="420"/>
      <c r="AT27" s="420"/>
      <c r="AU27" s="420"/>
      <c r="AV27" s="420"/>
      <c r="AW27" s="331">
        <f t="shared" si="8"/>
        <v>0.7</v>
      </c>
      <c r="AX27" s="332"/>
      <c r="AY27" s="420"/>
      <c r="AZ27" s="420"/>
      <c r="BA27" s="420"/>
      <c r="BB27" s="420"/>
      <c r="BC27" s="420"/>
      <c r="BD27" s="332">
        <f>BD28</f>
        <v>0.7</v>
      </c>
      <c r="BE27" s="331"/>
    </row>
    <row r="28" spans="1:57" ht="15.05" x14ac:dyDescent="0.2">
      <c r="A28" s="444" t="s">
        <v>618</v>
      </c>
      <c r="B28" s="420">
        <v>858</v>
      </c>
      <c r="C28" s="419" t="s">
        <v>14</v>
      </c>
      <c r="D28" s="419" t="s">
        <v>18</v>
      </c>
      <c r="E28" s="419" t="s">
        <v>923</v>
      </c>
      <c r="F28" s="419" t="s">
        <v>617</v>
      </c>
      <c r="G28" s="331">
        <f t="shared" si="0"/>
        <v>0.7</v>
      </c>
      <c r="H28" s="331">
        <f t="shared" si="1"/>
        <v>0</v>
      </c>
      <c r="I28" s="455"/>
      <c r="J28" s="420"/>
      <c r="K28" s="420"/>
      <c r="L28" s="420"/>
      <c r="M28" s="420">
        <f>I28+J28+K28+L28</f>
        <v>0</v>
      </c>
      <c r="N28" s="331">
        <f t="shared" si="2"/>
        <v>0.7</v>
      </c>
      <c r="O28" s="332">
        <f t="shared" si="3"/>
        <v>0</v>
      </c>
      <c r="P28" s="420"/>
      <c r="Q28" s="420"/>
      <c r="R28" s="420"/>
      <c r="S28" s="420"/>
      <c r="T28" s="420">
        <f>P28+Q28+R28+S28</f>
        <v>0</v>
      </c>
      <c r="U28" s="417">
        <f t="shared" si="4"/>
        <v>0.7</v>
      </c>
      <c r="V28" s="421"/>
      <c r="W28" s="422"/>
      <c r="X28" s="422"/>
      <c r="Y28" s="422"/>
      <c r="Z28" s="422"/>
      <c r="AA28" s="422">
        <f>W28+X28+Y28+Z28</f>
        <v>0</v>
      </c>
      <c r="AB28" s="417">
        <f t="shared" si="5"/>
        <v>0.7</v>
      </c>
      <c r="AC28" s="421"/>
      <c r="AD28" s="420"/>
      <c r="AE28" s="420"/>
      <c r="AF28" s="420"/>
      <c r="AG28" s="420"/>
      <c r="AH28" s="420">
        <f>AD28+AE28+AF28+AG28</f>
        <v>0</v>
      </c>
      <c r="AI28" s="331">
        <f t="shared" si="6"/>
        <v>0.7</v>
      </c>
      <c r="AJ28" s="332"/>
      <c r="AK28" s="420"/>
      <c r="AL28" s="420"/>
      <c r="AM28" s="420"/>
      <c r="AN28" s="420"/>
      <c r="AO28" s="420">
        <f>AK28+AL28+AM28+AN28</f>
        <v>0</v>
      </c>
      <c r="AP28" s="331">
        <f t="shared" si="7"/>
        <v>0.7</v>
      </c>
      <c r="AQ28" s="332"/>
      <c r="AR28" s="420"/>
      <c r="AS28" s="420"/>
      <c r="AT28" s="420"/>
      <c r="AU28" s="420"/>
      <c r="AV28" s="420">
        <f>AR28+AS28+AT28+AU28</f>
        <v>0</v>
      </c>
      <c r="AW28" s="331">
        <f t="shared" si="8"/>
        <v>0.7</v>
      </c>
      <c r="AX28" s="332"/>
      <c r="AY28" s="420"/>
      <c r="AZ28" s="420"/>
      <c r="BA28" s="420"/>
      <c r="BB28" s="420"/>
      <c r="BC28" s="420">
        <f>AY28+AZ28+BA28+BB28</f>
        <v>0</v>
      </c>
      <c r="BD28" s="332">
        <v>0.7</v>
      </c>
      <c r="BE28" s="331"/>
    </row>
    <row r="29" spans="1:57" ht="15.05" x14ac:dyDescent="0.2">
      <c r="A29" s="444" t="s">
        <v>127</v>
      </c>
      <c r="B29" s="420">
        <v>858</v>
      </c>
      <c r="C29" s="419" t="s">
        <v>14</v>
      </c>
      <c r="D29" s="419" t="s">
        <v>18</v>
      </c>
      <c r="E29" s="419" t="s">
        <v>128</v>
      </c>
      <c r="F29" s="419"/>
      <c r="G29" s="331">
        <f t="shared" si="0"/>
        <v>200</v>
      </c>
      <c r="H29" s="331">
        <f t="shared" si="1"/>
        <v>0</v>
      </c>
      <c r="I29" s="455"/>
      <c r="J29" s="420"/>
      <c r="K29" s="420"/>
      <c r="L29" s="420"/>
      <c r="M29" s="420"/>
      <c r="N29" s="331">
        <f t="shared" si="2"/>
        <v>200</v>
      </c>
      <c r="O29" s="332">
        <f t="shared" si="3"/>
        <v>0</v>
      </c>
      <c r="P29" s="420"/>
      <c r="Q29" s="420"/>
      <c r="R29" s="420"/>
      <c r="S29" s="420"/>
      <c r="T29" s="420"/>
      <c r="U29" s="417">
        <f t="shared" si="4"/>
        <v>200</v>
      </c>
      <c r="V29" s="421"/>
      <c r="W29" s="422"/>
      <c r="X29" s="422"/>
      <c r="Y29" s="422"/>
      <c r="Z29" s="422"/>
      <c r="AA29" s="422"/>
      <c r="AB29" s="417">
        <f t="shared" si="5"/>
        <v>200</v>
      </c>
      <c r="AC29" s="421"/>
      <c r="AD29" s="420"/>
      <c r="AE29" s="420"/>
      <c r="AF29" s="420"/>
      <c r="AG29" s="420"/>
      <c r="AH29" s="420"/>
      <c r="AI29" s="331">
        <f t="shared" si="6"/>
        <v>200</v>
      </c>
      <c r="AJ29" s="332"/>
      <c r="AK29" s="420"/>
      <c r="AL29" s="420"/>
      <c r="AM29" s="420"/>
      <c r="AN29" s="420"/>
      <c r="AO29" s="420"/>
      <c r="AP29" s="331">
        <f t="shared" si="7"/>
        <v>200</v>
      </c>
      <c r="AQ29" s="332"/>
      <c r="AR29" s="420"/>
      <c r="AS29" s="420"/>
      <c r="AT29" s="420"/>
      <c r="AU29" s="420"/>
      <c r="AV29" s="420"/>
      <c r="AW29" s="331">
        <f t="shared" si="8"/>
        <v>200</v>
      </c>
      <c r="AX29" s="332"/>
      <c r="AY29" s="420"/>
      <c r="AZ29" s="420"/>
      <c r="BA29" s="420"/>
      <c r="BB29" s="420"/>
      <c r="BC29" s="420"/>
      <c r="BD29" s="332">
        <f>BD30</f>
        <v>200</v>
      </c>
      <c r="BE29" s="331"/>
    </row>
    <row r="30" spans="1:57" ht="30.15" x14ac:dyDescent="0.2">
      <c r="A30" s="444" t="s">
        <v>161</v>
      </c>
      <c r="B30" s="420">
        <v>858</v>
      </c>
      <c r="C30" s="419" t="s">
        <v>14</v>
      </c>
      <c r="D30" s="419" t="s">
        <v>18</v>
      </c>
      <c r="E30" s="419" t="s">
        <v>162</v>
      </c>
      <c r="F30" s="419"/>
      <c r="G30" s="331">
        <f t="shared" si="0"/>
        <v>200</v>
      </c>
      <c r="H30" s="331">
        <f t="shared" si="1"/>
        <v>0</v>
      </c>
      <c r="I30" s="455"/>
      <c r="J30" s="420"/>
      <c r="K30" s="420"/>
      <c r="L30" s="420"/>
      <c r="M30" s="420"/>
      <c r="N30" s="331">
        <f t="shared" si="2"/>
        <v>200</v>
      </c>
      <c r="O30" s="332">
        <f t="shared" si="3"/>
        <v>0</v>
      </c>
      <c r="P30" s="420"/>
      <c r="Q30" s="420"/>
      <c r="R30" s="420"/>
      <c r="S30" s="420"/>
      <c r="T30" s="420"/>
      <c r="U30" s="417">
        <f t="shared" si="4"/>
        <v>200</v>
      </c>
      <c r="V30" s="421"/>
      <c r="W30" s="422"/>
      <c r="X30" s="422"/>
      <c r="Y30" s="422"/>
      <c r="Z30" s="422"/>
      <c r="AA30" s="422"/>
      <c r="AB30" s="417">
        <f t="shared" si="5"/>
        <v>200</v>
      </c>
      <c r="AC30" s="421"/>
      <c r="AD30" s="420"/>
      <c r="AE30" s="420"/>
      <c r="AF30" s="420"/>
      <c r="AG30" s="420"/>
      <c r="AH30" s="420"/>
      <c r="AI30" s="331">
        <f t="shared" si="6"/>
        <v>200</v>
      </c>
      <c r="AJ30" s="332"/>
      <c r="AK30" s="420"/>
      <c r="AL30" s="420"/>
      <c r="AM30" s="420"/>
      <c r="AN30" s="420"/>
      <c r="AO30" s="420"/>
      <c r="AP30" s="331">
        <f t="shared" si="7"/>
        <v>200</v>
      </c>
      <c r="AQ30" s="332"/>
      <c r="AR30" s="420"/>
      <c r="AS30" s="420"/>
      <c r="AT30" s="420"/>
      <c r="AU30" s="420"/>
      <c r="AV30" s="420"/>
      <c r="AW30" s="331">
        <f t="shared" si="8"/>
        <v>200</v>
      </c>
      <c r="AX30" s="332"/>
      <c r="AY30" s="420"/>
      <c r="AZ30" s="420"/>
      <c r="BA30" s="420"/>
      <c r="BB30" s="420"/>
      <c r="BC30" s="420"/>
      <c r="BD30" s="332">
        <f>BD31</f>
        <v>200</v>
      </c>
      <c r="BE30" s="331"/>
    </row>
    <row r="31" spans="1:57" ht="15.05" x14ac:dyDescent="0.2">
      <c r="A31" s="444" t="s">
        <v>620</v>
      </c>
      <c r="B31" s="420">
        <v>858</v>
      </c>
      <c r="C31" s="419" t="s">
        <v>14</v>
      </c>
      <c r="D31" s="419" t="s">
        <v>18</v>
      </c>
      <c r="E31" s="419" t="s">
        <v>911</v>
      </c>
      <c r="F31" s="419"/>
      <c r="G31" s="331">
        <f t="shared" si="0"/>
        <v>200</v>
      </c>
      <c r="H31" s="331">
        <f t="shared" si="1"/>
        <v>0</v>
      </c>
      <c r="I31" s="455"/>
      <c r="J31" s="420"/>
      <c r="K31" s="420"/>
      <c r="L31" s="420"/>
      <c r="M31" s="420"/>
      <c r="N31" s="331">
        <f t="shared" si="2"/>
        <v>200</v>
      </c>
      <c r="O31" s="332">
        <f t="shared" si="3"/>
        <v>0</v>
      </c>
      <c r="P31" s="420"/>
      <c r="Q31" s="420"/>
      <c r="R31" s="420"/>
      <c r="S31" s="420"/>
      <c r="T31" s="420"/>
      <c r="U31" s="417">
        <f t="shared" si="4"/>
        <v>200</v>
      </c>
      <c r="V31" s="421"/>
      <c r="W31" s="422"/>
      <c r="X31" s="422"/>
      <c r="Y31" s="422"/>
      <c r="Z31" s="422"/>
      <c r="AA31" s="422"/>
      <c r="AB31" s="417">
        <f t="shared" si="5"/>
        <v>200</v>
      </c>
      <c r="AC31" s="421"/>
      <c r="AD31" s="420"/>
      <c r="AE31" s="420"/>
      <c r="AF31" s="420"/>
      <c r="AG31" s="420"/>
      <c r="AH31" s="420"/>
      <c r="AI31" s="331">
        <f t="shared" si="6"/>
        <v>200</v>
      </c>
      <c r="AJ31" s="332"/>
      <c r="AK31" s="420"/>
      <c r="AL31" s="420"/>
      <c r="AM31" s="420"/>
      <c r="AN31" s="420"/>
      <c r="AO31" s="420"/>
      <c r="AP31" s="331">
        <f t="shared" si="7"/>
        <v>200</v>
      </c>
      <c r="AQ31" s="332"/>
      <c r="AR31" s="420"/>
      <c r="AS31" s="420"/>
      <c r="AT31" s="420"/>
      <c r="AU31" s="420"/>
      <c r="AV31" s="420"/>
      <c r="AW31" s="331">
        <f t="shared" si="8"/>
        <v>200</v>
      </c>
      <c r="AX31" s="332"/>
      <c r="AY31" s="420"/>
      <c r="AZ31" s="420"/>
      <c r="BA31" s="420"/>
      <c r="BB31" s="420"/>
      <c r="BC31" s="420"/>
      <c r="BD31" s="332">
        <f>BD32</f>
        <v>200</v>
      </c>
      <c r="BE31" s="331"/>
    </row>
    <row r="32" spans="1:57" ht="30.15" x14ac:dyDescent="0.2">
      <c r="A32" s="444" t="s">
        <v>163</v>
      </c>
      <c r="B32" s="420">
        <v>858</v>
      </c>
      <c r="C32" s="419" t="s">
        <v>14</v>
      </c>
      <c r="D32" s="419" t="s">
        <v>18</v>
      </c>
      <c r="E32" s="419" t="s">
        <v>164</v>
      </c>
      <c r="F32" s="419"/>
      <c r="G32" s="331">
        <f t="shared" si="0"/>
        <v>200</v>
      </c>
      <c r="H32" s="331">
        <f t="shared" si="1"/>
        <v>0</v>
      </c>
      <c r="I32" s="455"/>
      <c r="J32" s="420"/>
      <c r="K32" s="420"/>
      <c r="L32" s="420"/>
      <c r="M32" s="420"/>
      <c r="N32" s="331">
        <f t="shared" si="2"/>
        <v>200</v>
      </c>
      <c r="O32" s="332">
        <f t="shared" si="3"/>
        <v>0</v>
      </c>
      <c r="P32" s="420"/>
      <c r="Q32" s="420"/>
      <c r="R32" s="420"/>
      <c r="S32" s="420"/>
      <c r="T32" s="420"/>
      <c r="U32" s="417">
        <f t="shared" si="4"/>
        <v>200</v>
      </c>
      <c r="V32" s="421"/>
      <c r="W32" s="422"/>
      <c r="X32" s="422"/>
      <c r="Y32" s="422"/>
      <c r="Z32" s="422"/>
      <c r="AA32" s="422"/>
      <c r="AB32" s="417">
        <f t="shared" si="5"/>
        <v>200</v>
      </c>
      <c r="AC32" s="421"/>
      <c r="AD32" s="420"/>
      <c r="AE32" s="420"/>
      <c r="AF32" s="420"/>
      <c r="AG32" s="420"/>
      <c r="AH32" s="420"/>
      <c r="AI32" s="331">
        <f t="shared" si="6"/>
        <v>200</v>
      </c>
      <c r="AJ32" s="332"/>
      <c r="AK32" s="420"/>
      <c r="AL32" s="420"/>
      <c r="AM32" s="420"/>
      <c r="AN32" s="420"/>
      <c r="AO32" s="420"/>
      <c r="AP32" s="331">
        <f t="shared" si="7"/>
        <v>200</v>
      </c>
      <c r="AQ32" s="332"/>
      <c r="AR32" s="420"/>
      <c r="AS32" s="420"/>
      <c r="AT32" s="420"/>
      <c r="AU32" s="420"/>
      <c r="AV32" s="420"/>
      <c r="AW32" s="331">
        <f t="shared" si="8"/>
        <v>200</v>
      </c>
      <c r="AX32" s="332"/>
      <c r="AY32" s="420"/>
      <c r="AZ32" s="420"/>
      <c r="BA32" s="420"/>
      <c r="BB32" s="420"/>
      <c r="BC32" s="420"/>
      <c r="BD32" s="332">
        <f>BD33</f>
        <v>200</v>
      </c>
      <c r="BE32" s="331"/>
    </row>
    <row r="33" spans="1:57" ht="15.05" x14ac:dyDescent="0.2">
      <c r="A33" s="423" t="s">
        <v>603</v>
      </c>
      <c r="B33" s="420">
        <v>858</v>
      </c>
      <c r="C33" s="419" t="s">
        <v>14</v>
      </c>
      <c r="D33" s="419" t="s">
        <v>18</v>
      </c>
      <c r="E33" s="419" t="s">
        <v>164</v>
      </c>
      <c r="F33" s="419" t="s">
        <v>602</v>
      </c>
      <c r="G33" s="331">
        <f t="shared" si="0"/>
        <v>200</v>
      </c>
      <c r="H33" s="331">
        <f t="shared" si="1"/>
        <v>0</v>
      </c>
      <c r="I33" s="455"/>
      <c r="J33" s="420"/>
      <c r="K33" s="420"/>
      <c r="L33" s="420"/>
      <c r="M33" s="420">
        <f>I33+J33+K33+L33</f>
        <v>0</v>
      </c>
      <c r="N33" s="331">
        <f t="shared" si="2"/>
        <v>200</v>
      </c>
      <c r="O33" s="332">
        <f t="shared" si="3"/>
        <v>0</v>
      </c>
      <c r="P33" s="420"/>
      <c r="Q33" s="420"/>
      <c r="R33" s="420"/>
      <c r="S33" s="420"/>
      <c r="T33" s="420">
        <f>P33+Q33+R33+S33</f>
        <v>0</v>
      </c>
      <c r="U33" s="417">
        <f t="shared" si="4"/>
        <v>200</v>
      </c>
      <c r="V33" s="421"/>
      <c r="W33" s="422"/>
      <c r="X33" s="422"/>
      <c r="Y33" s="422"/>
      <c r="Z33" s="422"/>
      <c r="AA33" s="422">
        <f>W33+X33+Y33+Z33</f>
        <v>0</v>
      </c>
      <c r="AB33" s="417">
        <f t="shared" si="5"/>
        <v>200</v>
      </c>
      <c r="AC33" s="421"/>
      <c r="AD33" s="420"/>
      <c r="AE33" s="420"/>
      <c r="AF33" s="420"/>
      <c r="AG33" s="420"/>
      <c r="AH33" s="420">
        <f>AD33+AE33+AF33+AG33</f>
        <v>0</v>
      </c>
      <c r="AI33" s="331">
        <f t="shared" si="6"/>
        <v>200</v>
      </c>
      <c r="AJ33" s="332"/>
      <c r="AK33" s="420"/>
      <c r="AL33" s="420"/>
      <c r="AM33" s="420"/>
      <c r="AN33" s="420"/>
      <c r="AO33" s="420">
        <f>AK33+AL33+AM33+AN33</f>
        <v>0</v>
      </c>
      <c r="AP33" s="331">
        <f t="shared" si="7"/>
        <v>200</v>
      </c>
      <c r="AQ33" s="332"/>
      <c r="AR33" s="420"/>
      <c r="AS33" s="420"/>
      <c r="AT33" s="420"/>
      <c r="AU33" s="420"/>
      <c r="AV33" s="420">
        <f>AR33+AS33+AT33+AU33</f>
        <v>0</v>
      </c>
      <c r="AW33" s="331">
        <f t="shared" si="8"/>
        <v>200</v>
      </c>
      <c r="AX33" s="332"/>
      <c r="AY33" s="420"/>
      <c r="AZ33" s="420"/>
      <c r="BA33" s="420"/>
      <c r="BB33" s="420"/>
      <c r="BC33" s="420">
        <f>AY33+AZ33+BA33+BB33</f>
        <v>0</v>
      </c>
      <c r="BD33" s="332">
        <v>200</v>
      </c>
      <c r="BE33" s="331"/>
    </row>
    <row r="34" spans="1:57" ht="15.05" x14ac:dyDescent="0.2">
      <c r="A34" s="533" t="s">
        <v>922</v>
      </c>
      <c r="B34" s="408">
        <v>912</v>
      </c>
      <c r="C34" s="405"/>
      <c r="D34" s="405"/>
      <c r="E34" s="405"/>
      <c r="F34" s="405"/>
      <c r="G34" s="406">
        <f t="shared" si="0"/>
        <v>90873.04</v>
      </c>
      <c r="H34" s="406">
        <f t="shared" si="1"/>
        <v>19652.7</v>
      </c>
      <c r="I34" s="424">
        <f>I35+I144+I164+I218+I225+I251</f>
        <v>0</v>
      </c>
      <c r="J34" s="424">
        <f>J35+J144+J164+J218+J225+J251</f>
        <v>0</v>
      </c>
      <c r="K34" s="424">
        <f>K35+K144+K164+K218+K225+K251</f>
        <v>0</v>
      </c>
      <c r="L34" s="424">
        <f>L35+L144+L164+L218+L225+L251</f>
        <v>6000</v>
      </c>
      <c r="M34" s="424">
        <f>M35+M144+M164+M218+M225+M251</f>
        <v>6000</v>
      </c>
      <c r="N34" s="406">
        <f t="shared" si="2"/>
        <v>84873.04</v>
      </c>
      <c r="O34" s="407">
        <f t="shared" si="3"/>
        <v>19652.7</v>
      </c>
      <c r="P34" s="424">
        <f>P35+P144+P164+P218+P225+P251</f>
        <v>0</v>
      </c>
      <c r="Q34" s="424">
        <f>Q35+Q144+Q164+Q218+Q225+Q251</f>
        <v>23.799999999999997</v>
      </c>
      <c r="R34" s="424">
        <f>R35+R144+R164+R218+R225+R251</f>
        <v>476.2</v>
      </c>
      <c r="S34" s="424">
        <f>S35+S144+S164+S218+S225+S251</f>
        <v>0</v>
      </c>
      <c r="T34" s="424">
        <f>T35+T144+T164+T218+T225+T251</f>
        <v>500</v>
      </c>
      <c r="U34" s="409">
        <f t="shared" si="4"/>
        <v>84373.04</v>
      </c>
      <c r="V34" s="425">
        <f t="shared" ref="V34:AA34" si="9">V35+V144+V164+V218+V225+V251</f>
        <v>19176.5</v>
      </c>
      <c r="W34" s="426">
        <f t="shared" si="9"/>
        <v>6.7999999999999829</v>
      </c>
      <c r="X34" s="426">
        <f t="shared" si="9"/>
        <v>0</v>
      </c>
      <c r="Y34" s="426">
        <f t="shared" si="9"/>
        <v>419.6</v>
      </c>
      <c r="Z34" s="426">
        <f t="shared" si="9"/>
        <v>195</v>
      </c>
      <c r="AA34" s="426">
        <f t="shared" si="9"/>
        <v>621.40000000000009</v>
      </c>
      <c r="AB34" s="409">
        <f t="shared" si="5"/>
        <v>83751.64</v>
      </c>
      <c r="AC34" s="409">
        <f>AJ34+AF34</f>
        <v>17180.3</v>
      </c>
      <c r="AD34" s="427">
        <f>AD35+AD144+AD164+AD218+AD225+AD251</f>
        <v>760.39</v>
      </c>
      <c r="AE34" s="427">
        <f>AE35+AE144+AE164+AE218+AE225+AE251</f>
        <v>0</v>
      </c>
      <c r="AF34" s="427">
        <f>AF35+AF144+AF164+AF218+AF225+AF251</f>
        <v>352</v>
      </c>
      <c r="AG34" s="427">
        <f>AG35+AG144+AG164+AG218+AG225+AG251</f>
        <v>-1947</v>
      </c>
      <c r="AH34" s="427">
        <f>AH35+AH144+AH164+AH218+AH225+AH251</f>
        <v>-834.61000000000013</v>
      </c>
      <c r="AI34" s="406">
        <f t="shared" si="6"/>
        <v>84586.25</v>
      </c>
      <c r="AJ34" s="406">
        <f>AQ34+AM34</f>
        <v>16828.3</v>
      </c>
      <c r="AK34" s="427">
        <f t="shared" ref="AK34:AP34" si="10">AK35+AK144+AK164+AK218+AK225+AK251</f>
        <v>-1475.3000000000002</v>
      </c>
      <c r="AL34" s="427">
        <f t="shared" si="10"/>
        <v>36.65</v>
      </c>
      <c r="AM34" s="427">
        <f t="shared" si="10"/>
        <v>6602</v>
      </c>
      <c r="AN34" s="427">
        <f t="shared" si="10"/>
        <v>690.3</v>
      </c>
      <c r="AO34" s="427">
        <f t="shared" si="10"/>
        <v>5835.65</v>
      </c>
      <c r="AP34" s="406">
        <f t="shared" si="10"/>
        <v>78750.600000000006</v>
      </c>
      <c r="AQ34" s="406">
        <f t="shared" ref="AQ34:AQ65" si="11">AT34+AX34</f>
        <v>10226.299999999999</v>
      </c>
      <c r="AR34" s="427">
        <f t="shared" ref="AR34:AW34" si="12">AR35+AR144+AR164+AR218+AR225+AR251</f>
        <v>-305</v>
      </c>
      <c r="AS34" s="427">
        <f t="shared" si="12"/>
        <v>0</v>
      </c>
      <c r="AT34" s="427">
        <f t="shared" si="12"/>
        <v>-588.1</v>
      </c>
      <c r="AU34" s="427">
        <f t="shared" si="12"/>
        <v>0</v>
      </c>
      <c r="AV34" s="427">
        <f t="shared" si="12"/>
        <v>-893.1</v>
      </c>
      <c r="AW34" s="406">
        <f t="shared" si="12"/>
        <v>79643.700000000012</v>
      </c>
      <c r="AX34" s="406">
        <f t="shared" ref="AX34:AX65" si="13">BE34+BA34</f>
        <v>10814.4</v>
      </c>
      <c r="AY34" s="427">
        <f t="shared" ref="AY34:BD34" si="14">AY35+AY144+AY164+AY218+AY225+AY251</f>
        <v>300</v>
      </c>
      <c r="AZ34" s="427">
        <f t="shared" si="14"/>
        <v>0</v>
      </c>
      <c r="BA34" s="427">
        <f t="shared" si="14"/>
        <v>751.9</v>
      </c>
      <c r="BB34" s="427">
        <f t="shared" si="14"/>
        <v>0</v>
      </c>
      <c r="BC34" s="427">
        <f t="shared" si="14"/>
        <v>3244.4999999999995</v>
      </c>
      <c r="BD34" s="427">
        <f t="shared" si="14"/>
        <v>76399.200000000012</v>
      </c>
      <c r="BE34" s="428">
        <f>BE35+BE144+BE164+BE218+BE225</f>
        <v>10062.5</v>
      </c>
    </row>
    <row r="35" spans="1:57" ht="15.75" x14ac:dyDescent="0.2">
      <c r="A35" s="533" t="s">
        <v>689</v>
      </c>
      <c r="B35" s="408">
        <v>912</v>
      </c>
      <c r="C35" s="405" t="s">
        <v>14</v>
      </c>
      <c r="D35" s="405"/>
      <c r="E35" s="405"/>
      <c r="F35" s="405"/>
      <c r="G35" s="414">
        <f t="shared" si="0"/>
        <v>69757.64</v>
      </c>
      <c r="H35" s="331">
        <f t="shared" si="1"/>
        <v>5006.6000000000004</v>
      </c>
      <c r="I35" s="429">
        <f>I36+I43+I59+I64</f>
        <v>0</v>
      </c>
      <c r="J35" s="429">
        <f>J36+J43+J59+J64</f>
        <v>0</v>
      </c>
      <c r="K35" s="429">
        <f>K36+K43+K59+K64</f>
        <v>0</v>
      </c>
      <c r="L35" s="429">
        <f>L36+L43+L59+L64</f>
        <v>6000</v>
      </c>
      <c r="M35" s="429">
        <f>M36+M43+M59+M64</f>
        <v>6000</v>
      </c>
      <c r="N35" s="414">
        <f t="shared" si="2"/>
        <v>63757.64</v>
      </c>
      <c r="O35" s="332">
        <f t="shared" si="3"/>
        <v>5006.6000000000004</v>
      </c>
      <c r="P35" s="429">
        <f>P36+P43+P59+P64</f>
        <v>0</v>
      </c>
      <c r="Q35" s="429">
        <f>Q36+Q43+Q59+Q64</f>
        <v>0</v>
      </c>
      <c r="R35" s="429">
        <f>R36+R43+R59+R64</f>
        <v>0</v>
      </c>
      <c r="S35" s="429">
        <f>S36+S43+S59+S64</f>
        <v>0</v>
      </c>
      <c r="T35" s="429">
        <f>T36+T43+T59+T64</f>
        <v>0</v>
      </c>
      <c r="U35" s="409">
        <f t="shared" si="4"/>
        <v>63757.64</v>
      </c>
      <c r="V35" s="425">
        <f t="shared" ref="V35:AA35" si="15">V36+V43+V59+V64</f>
        <v>5006.6000000000004</v>
      </c>
      <c r="W35" s="410">
        <f t="shared" si="15"/>
        <v>6.7999999999999972</v>
      </c>
      <c r="X35" s="410">
        <f t="shared" si="15"/>
        <v>0</v>
      </c>
      <c r="Y35" s="410">
        <f t="shared" si="15"/>
        <v>419.6</v>
      </c>
      <c r="Z35" s="410">
        <f t="shared" si="15"/>
        <v>195</v>
      </c>
      <c r="AA35" s="410">
        <f t="shared" si="15"/>
        <v>621.40000000000009</v>
      </c>
      <c r="AB35" s="409">
        <f t="shared" si="5"/>
        <v>63136.24</v>
      </c>
      <c r="AC35" s="409">
        <f>AJ35+AF35</f>
        <v>2652.6000000000004</v>
      </c>
      <c r="AD35" s="407">
        <f>AD36+AD43+AD59+AD64</f>
        <v>-48.01</v>
      </c>
      <c r="AE35" s="407">
        <f>AE36+AE43+AE59+AE64</f>
        <v>0</v>
      </c>
      <c r="AF35" s="407">
        <f>AF36+AF43+AF59+AF64</f>
        <v>25.1</v>
      </c>
      <c r="AG35" s="407">
        <f>AG36+AG43+AG59+AG64</f>
        <v>-1920</v>
      </c>
      <c r="AH35" s="407">
        <f>AH36+AH43+AH59+AH64</f>
        <v>-1942.91</v>
      </c>
      <c r="AI35" s="406">
        <f t="shared" si="6"/>
        <v>65079.15</v>
      </c>
      <c r="AJ35" s="406">
        <f>AQ35+AM35</f>
        <v>2627.5000000000005</v>
      </c>
      <c r="AK35" s="407">
        <f>AK36+AK43+AK59+AK64</f>
        <v>-1475.3000000000002</v>
      </c>
      <c r="AL35" s="407">
        <f>AL36+AL43+AL59+AL64</f>
        <v>1.65</v>
      </c>
      <c r="AM35" s="407">
        <f>AM36+AM43+AM59+AM64</f>
        <v>0</v>
      </c>
      <c r="AN35" s="407">
        <f>AN36+AN43+AN59+AN64</f>
        <v>558</v>
      </c>
      <c r="AO35" s="407">
        <f>AO36+AO43+AO59+AO64</f>
        <v>-933.65000000000009</v>
      </c>
      <c r="AP35" s="406">
        <f>AW35+AV35</f>
        <v>66012.800000000003</v>
      </c>
      <c r="AQ35" s="406">
        <f t="shared" si="11"/>
        <v>2627.5000000000005</v>
      </c>
      <c r="AR35" s="407">
        <f>AR36+AR43+AR59+AR64</f>
        <v>0</v>
      </c>
      <c r="AS35" s="407">
        <f>AS36+AS43+AS59+AS64</f>
        <v>0</v>
      </c>
      <c r="AT35" s="407">
        <f>AT36+AT43+AT59+AT64</f>
        <v>0</v>
      </c>
      <c r="AU35" s="407">
        <f>AU36+AU43+AU59+AU64</f>
        <v>0</v>
      </c>
      <c r="AV35" s="407">
        <f>AV36+AV43+AV59+AV64</f>
        <v>0</v>
      </c>
      <c r="AW35" s="406">
        <f>BD35+BC35</f>
        <v>66012.800000000003</v>
      </c>
      <c r="AX35" s="406">
        <f t="shared" si="13"/>
        <v>2627.5000000000005</v>
      </c>
      <c r="AY35" s="407">
        <f t="shared" ref="AY35:BE35" si="16">AY36+AY43+AY59+AY64</f>
        <v>0</v>
      </c>
      <c r="AZ35" s="407">
        <f t="shared" si="16"/>
        <v>0</v>
      </c>
      <c r="BA35" s="407">
        <f t="shared" si="16"/>
        <v>63.8</v>
      </c>
      <c r="BB35" s="407">
        <f t="shared" si="16"/>
        <v>0</v>
      </c>
      <c r="BC35" s="407">
        <f t="shared" si="16"/>
        <v>2256.3999999999996</v>
      </c>
      <c r="BD35" s="407">
        <f t="shared" si="16"/>
        <v>63756.400000000009</v>
      </c>
      <c r="BE35" s="406">
        <f t="shared" si="16"/>
        <v>2563.7000000000003</v>
      </c>
    </row>
    <row r="36" spans="1:57" ht="31.45" x14ac:dyDescent="0.2">
      <c r="A36" s="440" t="s">
        <v>921</v>
      </c>
      <c r="B36" s="416">
        <v>912</v>
      </c>
      <c r="C36" s="415" t="s">
        <v>14</v>
      </c>
      <c r="D36" s="415" t="s">
        <v>16</v>
      </c>
      <c r="E36" s="415"/>
      <c r="F36" s="415"/>
      <c r="G36" s="414">
        <f t="shared" si="0"/>
        <v>2228</v>
      </c>
      <c r="H36" s="331">
        <f t="shared" si="1"/>
        <v>0</v>
      </c>
      <c r="I36" s="445"/>
      <c r="J36" s="416"/>
      <c r="K36" s="416"/>
      <c r="L36" s="416"/>
      <c r="M36" s="416"/>
      <c r="N36" s="414">
        <f t="shared" si="2"/>
        <v>2228</v>
      </c>
      <c r="O36" s="332">
        <f t="shared" si="3"/>
        <v>0</v>
      </c>
      <c r="P36" s="416"/>
      <c r="Q36" s="416"/>
      <c r="R36" s="416"/>
      <c r="S36" s="416"/>
      <c r="T36" s="416"/>
      <c r="U36" s="409">
        <f t="shared" si="4"/>
        <v>2228</v>
      </c>
      <c r="V36" s="412"/>
      <c r="W36" s="418"/>
      <c r="X36" s="418"/>
      <c r="Y36" s="418"/>
      <c r="Z36" s="418"/>
      <c r="AA36" s="418"/>
      <c r="AB36" s="409">
        <f t="shared" si="5"/>
        <v>2228</v>
      </c>
      <c r="AC36" s="412"/>
      <c r="AD36" s="416"/>
      <c r="AE36" s="416"/>
      <c r="AF36" s="416"/>
      <c r="AG36" s="416"/>
      <c r="AH36" s="416"/>
      <c r="AI36" s="414">
        <f>AI38</f>
        <v>2228</v>
      </c>
      <c r="AJ36" s="413"/>
      <c r="AK36" s="416"/>
      <c r="AL36" s="416"/>
      <c r="AM36" s="416"/>
      <c r="AN36" s="416"/>
      <c r="AO36" s="416"/>
      <c r="AP36" s="414">
        <f>AP38</f>
        <v>2228</v>
      </c>
      <c r="AQ36" s="406">
        <f t="shared" si="11"/>
        <v>0</v>
      </c>
      <c r="AR36" s="416"/>
      <c r="AS36" s="416"/>
      <c r="AT36" s="416"/>
      <c r="AU36" s="416"/>
      <c r="AV36" s="416"/>
      <c r="AW36" s="414">
        <f>AW38</f>
        <v>2228</v>
      </c>
      <c r="AX36" s="406">
        <f t="shared" si="13"/>
        <v>0</v>
      </c>
      <c r="AY36" s="416"/>
      <c r="AZ36" s="416"/>
      <c r="BA36" s="416"/>
      <c r="BB36" s="416"/>
      <c r="BC36" s="416"/>
      <c r="BD36" s="430">
        <f>BD38</f>
        <v>2228</v>
      </c>
      <c r="BE36" s="414"/>
    </row>
    <row r="37" spans="1:57" ht="15.05" x14ac:dyDescent="0.2">
      <c r="A37" s="444" t="s">
        <v>127</v>
      </c>
      <c r="B37" s="420">
        <v>912</v>
      </c>
      <c r="C37" s="419" t="s">
        <v>14</v>
      </c>
      <c r="D37" s="419" t="s">
        <v>16</v>
      </c>
      <c r="E37" s="419" t="s">
        <v>128</v>
      </c>
      <c r="F37" s="419"/>
      <c r="G37" s="331">
        <f t="shared" si="0"/>
        <v>2228</v>
      </c>
      <c r="H37" s="331">
        <f t="shared" si="1"/>
        <v>0</v>
      </c>
      <c r="I37" s="455"/>
      <c r="J37" s="420"/>
      <c r="K37" s="420"/>
      <c r="L37" s="420"/>
      <c r="M37" s="420"/>
      <c r="N37" s="331">
        <f t="shared" si="2"/>
        <v>2228</v>
      </c>
      <c r="O37" s="332">
        <f t="shared" si="3"/>
        <v>0</v>
      </c>
      <c r="P37" s="420"/>
      <c r="Q37" s="420"/>
      <c r="R37" s="420"/>
      <c r="S37" s="420"/>
      <c r="T37" s="420"/>
      <c r="U37" s="417">
        <f t="shared" si="4"/>
        <v>2228</v>
      </c>
      <c r="V37" s="421"/>
      <c r="W37" s="422"/>
      <c r="X37" s="422"/>
      <c r="Y37" s="422"/>
      <c r="Z37" s="422"/>
      <c r="AA37" s="422"/>
      <c r="AB37" s="417">
        <f t="shared" si="5"/>
        <v>2228</v>
      </c>
      <c r="AC37" s="421"/>
      <c r="AD37" s="420"/>
      <c r="AE37" s="420"/>
      <c r="AF37" s="420"/>
      <c r="AG37" s="420"/>
      <c r="AH37" s="420"/>
      <c r="AI37" s="331">
        <f>AI38</f>
        <v>2228</v>
      </c>
      <c r="AJ37" s="332"/>
      <c r="AK37" s="420"/>
      <c r="AL37" s="420"/>
      <c r="AM37" s="420"/>
      <c r="AN37" s="420"/>
      <c r="AO37" s="420"/>
      <c r="AP37" s="331">
        <f>AP38</f>
        <v>2228</v>
      </c>
      <c r="AQ37" s="406">
        <f t="shared" si="11"/>
        <v>0</v>
      </c>
      <c r="AR37" s="420"/>
      <c r="AS37" s="420"/>
      <c r="AT37" s="420"/>
      <c r="AU37" s="420"/>
      <c r="AV37" s="420"/>
      <c r="AW37" s="331">
        <f>AW38</f>
        <v>2228</v>
      </c>
      <c r="AX37" s="406">
        <f t="shared" si="13"/>
        <v>0</v>
      </c>
      <c r="AY37" s="420"/>
      <c r="AZ37" s="420"/>
      <c r="BA37" s="420"/>
      <c r="BB37" s="420"/>
      <c r="BC37" s="420"/>
      <c r="BD37" s="431">
        <f>BD38</f>
        <v>2228</v>
      </c>
      <c r="BE37" s="331"/>
    </row>
    <row r="38" spans="1:57" ht="15.05" x14ac:dyDescent="0.2">
      <c r="A38" s="444" t="s">
        <v>129</v>
      </c>
      <c r="B38" s="420">
        <v>912</v>
      </c>
      <c r="C38" s="419" t="s">
        <v>14</v>
      </c>
      <c r="D38" s="419" t="s">
        <v>16</v>
      </c>
      <c r="E38" s="419" t="s">
        <v>130</v>
      </c>
      <c r="F38" s="419"/>
      <c r="G38" s="331">
        <f t="shared" si="0"/>
        <v>2228</v>
      </c>
      <c r="H38" s="331">
        <f t="shared" si="1"/>
        <v>0</v>
      </c>
      <c r="I38" s="455"/>
      <c r="J38" s="420"/>
      <c r="K38" s="420"/>
      <c r="L38" s="420"/>
      <c r="M38" s="420"/>
      <c r="N38" s="331">
        <f t="shared" si="2"/>
        <v>2228</v>
      </c>
      <c r="O38" s="332">
        <f t="shared" si="3"/>
        <v>0</v>
      </c>
      <c r="P38" s="420"/>
      <c r="Q38" s="420"/>
      <c r="R38" s="420"/>
      <c r="S38" s="420"/>
      <c r="T38" s="420"/>
      <c r="U38" s="417">
        <f t="shared" si="4"/>
        <v>2228</v>
      </c>
      <c r="V38" s="421"/>
      <c r="W38" s="422"/>
      <c r="X38" s="422"/>
      <c r="Y38" s="422"/>
      <c r="Z38" s="422"/>
      <c r="AA38" s="422"/>
      <c r="AB38" s="417">
        <f t="shared" si="5"/>
        <v>2228</v>
      </c>
      <c r="AC38" s="421"/>
      <c r="AD38" s="420"/>
      <c r="AE38" s="420"/>
      <c r="AF38" s="420"/>
      <c r="AG38" s="420"/>
      <c r="AH38" s="420"/>
      <c r="AI38" s="331">
        <f>AI39</f>
        <v>2228</v>
      </c>
      <c r="AJ38" s="332"/>
      <c r="AK38" s="420"/>
      <c r="AL38" s="420"/>
      <c r="AM38" s="420"/>
      <c r="AN38" s="420"/>
      <c r="AO38" s="420"/>
      <c r="AP38" s="331">
        <f>AP39</f>
        <v>2228</v>
      </c>
      <c r="AQ38" s="406">
        <f t="shared" si="11"/>
        <v>0</v>
      </c>
      <c r="AR38" s="420"/>
      <c r="AS38" s="420"/>
      <c r="AT38" s="420"/>
      <c r="AU38" s="420"/>
      <c r="AV38" s="420"/>
      <c r="AW38" s="331">
        <f>AW39</f>
        <v>2228</v>
      </c>
      <c r="AX38" s="406">
        <f t="shared" si="13"/>
        <v>0</v>
      </c>
      <c r="AY38" s="420"/>
      <c r="AZ38" s="420"/>
      <c r="BA38" s="420"/>
      <c r="BB38" s="420"/>
      <c r="BC38" s="420"/>
      <c r="BD38" s="431">
        <f>BD39</f>
        <v>2228</v>
      </c>
      <c r="BE38" s="331"/>
    </row>
    <row r="39" spans="1:57" ht="15.05" x14ac:dyDescent="0.2">
      <c r="A39" s="444" t="s">
        <v>611</v>
      </c>
      <c r="B39" s="420">
        <v>912</v>
      </c>
      <c r="C39" s="419" t="s">
        <v>14</v>
      </c>
      <c r="D39" s="419" t="s">
        <v>16</v>
      </c>
      <c r="E39" s="420" t="s">
        <v>920</v>
      </c>
      <c r="F39" s="419"/>
      <c r="G39" s="331">
        <f t="shared" si="0"/>
        <v>2228</v>
      </c>
      <c r="H39" s="331">
        <f t="shared" si="1"/>
        <v>0</v>
      </c>
      <c r="I39" s="455"/>
      <c r="J39" s="420"/>
      <c r="K39" s="420"/>
      <c r="L39" s="420"/>
      <c r="M39" s="420"/>
      <c r="N39" s="331">
        <f t="shared" si="2"/>
        <v>2228</v>
      </c>
      <c r="O39" s="332">
        <f t="shared" si="3"/>
        <v>0</v>
      </c>
      <c r="P39" s="420"/>
      <c r="Q39" s="420"/>
      <c r="R39" s="420"/>
      <c r="S39" s="420"/>
      <c r="T39" s="420"/>
      <c r="U39" s="417">
        <f t="shared" si="4"/>
        <v>2228</v>
      </c>
      <c r="V39" s="421"/>
      <c r="W39" s="422"/>
      <c r="X39" s="422"/>
      <c r="Y39" s="422"/>
      <c r="Z39" s="422"/>
      <c r="AA39" s="422"/>
      <c r="AB39" s="417">
        <f t="shared" si="5"/>
        <v>2228</v>
      </c>
      <c r="AC39" s="421"/>
      <c r="AD39" s="420"/>
      <c r="AE39" s="420"/>
      <c r="AF39" s="420"/>
      <c r="AG39" s="420"/>
      <c r="AH39" s="420"/>
      <c r="AI39" s="331">
        <f>AI40</f>
        <v>2228</v>
      </c>
      <c r="AJ39" s="332"/>
      <c r="AK39" s="420"/>
      <c r="AL39" s="420"/>
      <c r="AM39" s="420"/>
      <c r="AN39" s="420"/>
      <c r="AO39" s="420"/>
      <c r="AP39" s="331">
        <f>AP40</f>
        <v>2228</v>
      </c>
      <c r="AQ39" s="406">
        <f t="shared" si="11"/>
        <v>0</v>
      </c>
      <c r="AR39" s="420"/>
      <c r="AS39" s="420"/>
      <c r="AT39" s="420"/>
      <c r="AU39" s="420"/>
      <c r="AV39" s="420"/>
      <c r="AW39" s="331">
        <f>AW40</f>
        <v>2228</v>
      </c>
      <c r="AX39" s="406">
        <f t="shared" si="13"/>
        <v>0</v>
      </c>
      <c r="AY39" s="420"/>
      <c r="AZ39" s="420"/>
      <c r="BA39" s="420"/>
      <c r="BB39" s="420"/>
      <c r="BC39" s="420"/>
      <c r="BD39" s="431">
        <f>BD40</f>
        <v>2228</v>
      </c>
      <c r="BE39" s="331"/>
    </row>
    <row r="40" spans="1:57" ht="30.15" x14ac:dyDescent="0.2">
      <c r="A40" s="444" t="s">
        <v>143</v>
      </c>
      <c r="B40" s="420">
        <v>912</v>
      </c>
      <c r="C40" s="419" t="s">
        <v>14</v>
      </c>
      <c r="D40" s="419" t="s">
        <v>16</v>
      </c>
      <c r="E40" s="420" t="s">
        <v>144</v>
      </c>
      <c r="F40" s="419"/>
      <c r="G40" s="331">
        <f t="shared" si="0"/>
        <v>2228</v>
      </c>
      <c r="H40" s="331">
        <f t="shared" si="1"/>
        <v>0</v>
      </c>
      <c r="I40" s="455"/>
      <c r="J40" s="420"/>
      <c r="K40" s="420"/>
      <c r="L40" s="420"/>
      <c r="M40" s="420"/>
      <c r="N40" s="331">
        <f t="shared" si="2"/>
        <v>2228</v>
      </c>
      <c r="O40" s="332">
        <f t="shared" si="3"/>
        <v>0</v>
      </c>
      <c r="P40" s="420"/>
      <c r="Q40" s="420"/>
      <c r="R40" s="420"/>
      <c r="S40" s="420"/>
      <c r="T40" s="420"/>
      <c r="U40" s="417">
        <f t="shared" si="4"/>
        <v>2228</v>
      </c>
      <c r="V40" s="421"/>
      <c r="W40" s="422"/>
      <c r="X40" s="422"/>
      <c r="Y40" s="422"/>
      <c r="Z40" s="422"/>
      <c r="AA40" s="422"/>
      <c r="AB40" s="417">
        <f t="shared" si="5"/>
        <v>2228</v>
      </c>
      <c r="AC40" s="421"/>
      <c r="AD40" s="420"/>
      <c r="AE40" s="420"/>
      <c r="AF40" s="420"/>
      <c r="AG40" s="420"/>
      <c r="AH40" s="420"/>
      <c r="AI40" s="331">
        <f>AI41+AI42</f>
        <v>2228</v>
      </c>
      <c r="AJ40" s="332"/>
      <c r="AK40" s="420"/>
      <c r="AL40" s="420"/>
      <c r="AM40" s="420"/>
      <c r="AN40" s="420"/>
      <c r="AO40" s="420"/>
      <c r="AP40" s="331">
        <f>AP41+AP42</f>
        <v>2228</v>
      </c>
      <c r="AQ40" s="406">
        <f t="shared" si="11"/>
        <v>0</v>
      </c>
      <c r="AR40" s="420"/>
      <c r="AS40" s="420"/>
      <c r="AT40" s="420"/>
      <c r="AU40" s="420"/>
      <c r="AV40" s="420"/>
      <c r="AW40" s="331">
        <f>AW41+AW42</f>
        <v>2228</v>
      </c>
      <c r="AX40" s="406">
        <f t="shared" si="13"/>
        <v>0</v>
      </c>
      <c r="AY40" s="420"/>
      <c r="AZ40" s="420"/>
      <c r="BA40" s="420"/>
      <c r="BB40" s="420"/>
      <c r="BC40" s="420"/>
      <c r="BD40" s="431">
        <f>BD41+BD42</f>
        <v>2228</v>
      </c>
      <c r="BE40" s="331"/>
    </row>
    <row r="41" spans="1:57" ht="15.05" x14ac:dyDescent="0.2">
      <c r="A41" s="444" t="s">
        <v>882</v>
      </c>
      <c r="B41" s="420">
        <v>912</v>
      </c>
      <c r="C41" s="419" t="s">
        <v>14</v>
      </c>
      <c r="D41" s="419" t="s">
        <v>16</v>
      </c>
      <c r="E41" s="420" t="s">
        <v>144</v>
      </c>
      <c r="F41" s="419" t="s">
        <v>608</v>
      </c>
      <c r="G41" s="331">
        <f t="shared" si="0"/>
        <v>1711.2</v>
      </c>
      <c r="H41" s="331">
        <f t="shared" si="1"/>
        <v>0</v>
      </c>
      <c r="I41" s="455"/>
      <c r="J41" s="420"/>
      <c r="K41" s="420"/>
      <c r="L41" s="420"/>
      <c r="M41" s="420">
        <f>I41+J41+K41+L41</f>
        <v>0</v>
      </c>
      <c r="N41" s="331">
        <f t="shared" si="2"/>
        <v>1711.2</v>
      </c>
      <c r="O41" s="332">
        <f t="shared" si="3"/>
        <v>0</v>
      </c>
      <c r="P41" s="420"/>
      <c r="Q41" s="420"/>
      <c r="R41" s="420"/>
      <c r="S41" s="420"/>
      <c r="T41" s="420">
        <f>P41+Q41+R41+S41</f>
        <v>0</v>
      </c>
      <c r="U41" s="417">
        <f t="shared" si="4"/>
        <v>1711.2</v>
      </c>
      <c r="V41" s="421"/>
      <c r="W41" s="422"/>
      <c r="X41" s="422"/>
      <c r="Y41" s="422"/>
      <c r="Z41" s="422"/>
      <c r="AA41" s="422">
        <f>W41+X41+Y41+Z41</f>
        <v>0</v>
      </c>
      <c r="AB41" s="417">
        <f t="shared" si="5"/>
        <v>1711.2</v>
      </c>
      <c r="AC41" s="421"/>
      <c r="AD41" s="420"/>
      <c r="AE41" s="420"/>
      <c r="AF41" s="420"/>
      <c r="AG41" s="420"/>
      <c r="AH41" s="420">
        <f>AD41+AE41+AF41+AG41</f>
        <v>0</v>
      </c>
      <c r="AI41" s="331">
        <f t="shared" ref="AI41:AI52" si="17">AP41+AO41</f>
        <v>1711.2</v>
      </c>
      <c r="AJ41" s="332"/>
      <c r="AK41" s="420"/>
      <c r="AL41" s="420"/>
      <c r="AM41" s="420"/>
      <c r="AN41" s="420"/>
      <c r="AO41" s="420">
        <f>AK41+AL41+AM41+AN41</f>
        <v>0</v>
      </c>
      <c r="AP41" s="331">
        <f>AW41+AV41</f>
        <v>1711.2</v>
      </c>
      <c r="AQ41" s="406">
        <f t="shared" si="11"/>
        <v>0</v>
      </c>
      <c r="AR41" s="420"/>
      <c r="AS41" s="420"/>
      <c r="AT41" s="420"/>
      <c r="AU41" s="420"/>
      <c r="AV41" s="420">
        <f>AR41+AS41+AT41+AU41</f>
        <v>0</v>
      </c>
      <c r="AW41" s="331">
        <f>BD41+BC41</f>
        <v>1711.2</v>
      </c>
      <c r="AX41" s="406">
        <f t="shared" si="13"/>
        <v>0</v>
      </c>
      <c r="AY41" s="420"/>
      <c r="AZ41" s="420"/>
      <c r="BA41" s="420"/>
      <c r="BB41" s="420"/>
      <c r="BC41" s="420">
        <f>AY41+AZ41+BA41+BB41</f>
        <v>0</v>
      </c>
      <c r="BD41" s="431">
        <v>1711.2</v>
      </c>
      <c r="BE41" s="331"/>
    </row>
    <row r="42" spans="1:57" ht="30.15" x14ac:dyDescent="0.2">
      <c r="A42" s="444" t="s">
        <v>607</v>
      </c>
      <c r="B42" s="419" t="s">
        <v>84</v>
      </c>
      <c r="C42" s="419" t="s">
        <v>14</v>
      </c>
      <c r="D42" s="419" t="s">
        <v>16</v>
      </c>
      <c r="E42" s="420" t="s">
        <v>144</v>
      </c>
      <c r="F42" s="419" t="s">
        <v>606</v>
      </c>
      <c r="G42" s="331">
        <f t="shared" si="0"/>
        <v>516.79999999999995</v>
      </c>
      <c r="H42" s="331">
        <f t="shared" si="1"/>
        <v>0</v>
      </c>
      <c r="I42" s="455"/>
      <c r="J42" s="420"/>
      <c r="K42" s="420"/>
      <c r="L42" s="420"/>
      <c r="M42" s="420">
        <f>I42+J42+K42+L42</f>
        <v>0</v>
      </c>
      <c r="N42" s="331">
        <f t="shared" si="2"/>
        <v>516.79999999999995</v>
      </c>
      <c r="O42" s="332">
        <f t="shared" si="3"/>
        <v>0</v>
      </c>
      <c r="P42" s="420"/>
      <c r="Q42" s="420"/>
      <c r="R42" s="420"/>
      <c r="S42" s="420"/>
      <c r="T42" s="420">
        <f>P42+Q42+R42+S42</f>
        <v>0</v>
      </c>
      <c r="U42" s="417">
        <f t="shared" si="4"/>
        <v>516.79999999999995</v>
      </c>
      <c r="V42" s="421"/>
      <c r="W42" s="422"/>
      <c r="X42" s="422"/>
      <c r="Y42" s="422"/>
      <c r="Z42" s="422"/>
      <c r="AA42" s="422">
        <f>W42+X42+Y42+Z42</f>
        <v>0</v>
      </c>
      <c r="AB42" s="417">
        <f t="shared" si="5"/>
        <v>516.79999999999995</v>
      </c>
      <c r="AC42" s="421"/>
      <c r="AD42" s="420"/>
      <c r="AE42" s="420"/>
      <c r="AF42" s="420"/>
      <c r="AG42" s="420"/>
      <c r="AH42" s="420">
        <f>AD42+AE42+AF42+AG42</f>
        <v>0</v>
      </c>
      <c r="AI42" s="331">
        <f t="shared" si="17"/>
        <v>516.79999999999995</v>
      </c>
      <c r="AJ42" s="332"/>
      <c r="AK42" s="420"/>
      <c r="AL42" s="420"/>
      <c r="AM42" s="420"/>
      <c r="AN42" s="420"/>
      <c r="AO42" s="420">
        <f>AK42+AL42+AM42+AN42</f>
        <v>0</v>
      </c>
      <c r="AP42" s="331">
        <f>AW42+AV42</f>
        <v>516.79999999999995</v>
      </c>
      <c r="AQ42" s="406">
        <f t="shared" si="11"/>
        <v>0</v>
      </c>
      <c r="AR42" s="420"/>
      <c r="AS42" s="420"/>
      <c r="AT42" s="420"/>
      <c r="AU42" s="420"/>
      <c r="AV42" s="420">
        <f>AR42+AS42+AT42+AU42</f>
        <v>0</v>
      </c>
      <c r="AW42" s="331">
        <f>BD42+BC42</f>
        <v>516.79999999999995</v>
      </c>
      <c r="AX42" s="406">
        <f t="shared" si="13"/>
        <v>0</v>
      </c>
      <c r="AY42" s="420"/>
      <c r="AZ42" s="420"/>
      <c r="BA42" s="420"/>
      <c r="BB42" s="420"/>
      <c r="BC42" s="420">
        <f>AY42+AZ42+BA42+BB42</f>
        <v>0</v>
      </c>
      <c r="BD42" s="431">
        <v>516.79999999999995</v>
      </c>
      <c r="BE42" s="331"/>
    </row>
    <row r="43" spans="1:57" ht="31.45" x14ac:dyDescent="0.2">
      <c r="A43" s="440" t="s">
        <v>19</v>
      </c>
      <c r="B43" s="416">
        <v>912</v>
      </c>
      <c r="C43" s="415" t="s">
        <v>14</v>
      </c>
      <c r="D43" s="419" t="s">
        <v>20</v>
      </c>
      <c r="E43" s="415"/>
      <c r="F43" s="415"/>
      <c r="G43" s="414">
        <f t="shared" si="0"/>
        <v>21477.100000000002</v>
      </c>
      <c r="H43" s="331">
        <f t="shared" ref="H43:H74" si="18">K43+O43</f>
        <v>0</v>
      </c>
      <c r="I43" s="445">
        <f t="shared" ref="I43:M44" si="19">I44</f>
        <v>0</v>
      </c>
      <c r="J43" s="416">
        <f t="shared" si="19"/>
        <v>0</v>
      </c>
      <c r="K43" s="416">
        <f t="shared" si="19"/>
        <v>0</v>
      </c>
      <c r="L43" s="416">
        <f t="shared" si="19"/>
        <v>0</v>
      </c>
      <c r="M43" s="416">
        <f t="shared" si="19"/>
        <v>0</v>
      </c>
      <c r="N43" s="414">
        <f t="shared" si="2"/>
        <v>21477.100000000002</v>
      </c>
      <c r="O43" s="332">
        <f t="shared" ref="O43:O74" si="20">R43+V43</f>
        <v>0</v>
      </c>
      <c r="P43" s="416">
        <f t="shared" ref="P43:T44" si="21">P44</f>
        <v>0</v>
      </c>
      <c r="Q43" s="416">
        <f t="shared" si="21"/>
        <v>0</v>
      </c>
      <c r="R43" s="416">
        <f t="shared" si="21"/>
        <v>0</v>
      </c>
      <c r="S43" s="416">
        <f t="shared" si="21"/>
        <v>0</v>
      </c>
      <c r="T43" s="416">
        <f t="shared" si="21"/>
        <v>0</v>
      </c>
      <c r="U43" s="409">
        <f t="shared" si="4"/>
        <v>21477.100000000002</v>
      </c>
      <c r="V43" s="432"/>
      <c r="W43" s="418">
        <f t="shared" ref="W43:AA44" si="22">W44</f>
        <v>0</v>
      </c>
      <c r="X43" s="418">
        <f t="shared" si="22"/>
        <v>0</v>
      </c>
      <c r="Y43" s="418">
        <f t="shared" si="22"/>
        <v>0</v>
      </c>
      <c r="Z43" s="418">
        <f t="shared" si="22"/>
        <v>0</v>
      </c>
      <c r="AA43" s="418">
        <f t="shared" si="22"/>
        <v>0</v>
      </c>
      <c r="AB43" s="409">
        <f t="shared" ref="AB43:AB74" si="23">AH43+AI43</f>
        <v>21477.100000000002</v>
      </c>
      <c r="AC43" s="432"/>
      <c r="AD43" s="416">
        <f t="shared" ref="AD43:AH44" si="24">AD44</f>
        <v>0</v>
      </c>
      <c r="AE43" s="416">
        <f t="shared" si="24"/>
        <v>0</v>
      </c>
      <c r="AF43" s="416">
        <f t="shared" si="24"/>
        <v>0</v>
      </c>
      <c r="AG43" s="416">
        <f t="shared" si="24"/>
        <v>0</v>
      </c>
      <c r="AH43" s="416">
        <f t="shared" si="24"/>
        <v>0</v>
      </c>
      <c r="AI43" s="414">
        <f t="shared" si="17"/>
        <v>21477.100000000002</v>
      </c>
      <c r="AJ43" s="433"/>
      <c r="AK43" s="434">
        <f>AK44+AK56</f>
        <v>-749.1</v>
      </c>
      <c r="AL43" s="416">
        <f t="shared" ref="AL43:AN44" si="25">AL44</f>
        <v>0</v>
      </c>
      <c r="AM43" s="416">
        <f t="shared" si="25"/>
        <v>0</v>
      </c>
      <c r="AN43" s="416">
        <f t="shared" si="25"/>
        <v>0</v>
      </c>
      <c r="AO43" s="434">
        <f>AO44+AO56</f>
        <v>-767.1</v>
      </c>
      <c r="AP43" s="414">
        <f>AP45</f>
        <v>22244.2</v>
      </c>
      <c r="AQ43" s="406">
        <f t="shared" si="11"/>
        <v>0</v>
      </c>
      <c r="AR43" s="416"/>
      <c r="AS43" s="416"/>
      <c r="AT43" s="416"/>
      <c r="AU43" s="416"/>
      <c r="AV43" s="416"/>
      <c r="AW43" s="414">
        <f>AW45</f>
        <v>22244.2</v>
      </c>
      <c r="AX43" s="406">
        <f t="shared" si="13"/>
        <v>0</v>
      </c>
      <c r="AY43" s="416"/>
      <c r="AZ43" s="416"/>
      <c r="BA43" s="416"/>
      <c r="BB43" s="416"/>
      <c r="BC43" s="416"/>
      <c r="BD43" s="430">
        <f>BD45</f>
        <v>22244.2</v>
      </c>
      <c r="BE43" s="435"/>
    </row>
    <row r="44" spans="1:57" ht="15.05" x14ac:dyDescent="0.2">
      <c r="A44" s="444" t="s">
        <v>127</v>
      </c>
      <c r="B44" s="420">
        <v>912</v>
      </c>
      <c r="C44" s="419" t="s">
        <v>14</v>
      </c>
      <c r="D44" s="419" t="s">
        <v>20</v>
      </c>
      <c r="E44" s="419" t="s">
        <v>128</v>
      </c>
      <c r="F44" s="419"/>
      <c r="G44" s="331">
        <f t="shared" si="0"/>
        <v>21477.100000000002</v>
      </c>
      <c r="H44" s="331">
        <f t="shared" si="18"/>
        <v>0</v>
      </c>
      <c r="I44" s="455">
        <f t="shared" si="19"/>
        <v>0</v>
      </c>
      <c r="J44" s="420">
        <f t="shared" si="19"/>
        <v>0</v>
      </c>
      <c r="K44" s="420">
        <f t="shared" si="19"/>
        <v>0</v>
      </c>
      <c r="L44" s="420">
        <f t="shared" si="19"/>
        <v>0</v>
      </c>
      <c r="M44" s="420">
        <f t="shared" si="19"/>
        <v>0</v>
      </c>
      <c r="N44" s="331">
        <f t="shared" si="2"/>
        <v>21477.100000000002</v>
      </c>
      <c r="O44" s="332">
        <f t="shared" si="20"/>
        <v>0</v>
      </c>
      <c r="P44" s="420">
        <f t="shared" si="21"/>
        <v>0</v>
      </c>
      <c r="Q44" s="420">
        <f t="shared" si="21"/>
        <v>0</v>
      </c>
      <c r="R44" s="420">
        <f t="shared" si="21"/>
        <v>0</v>
      </c>
      <c r="S44" s="420">
        <f t="shared" si="21"/>
        <v>0</v>
      </c>
      <c r="T44" s="420">
        <f t="shared" si="21"/>
        <v>0</v>
      </c>
      <c r="U44" s="417">
        <f>U45</f>
        <v>21477.100000000002</v>
      </c>
      <c r="V44" s="436"/>
      <c r="W44" s="422">
        <f t="shared" si="22"/>
        <v>0</v>
      </c>
      <c r="X44" s="422">
        <f t="shared" si="22"/>
        <v>0</v>
      </c>
      <c r="Y44" s="422">
        <f t="shared" si="22"/>
        <v>0</v>
      </c>
      <c r="Z44" s="422">
        <f t="shared" si="22"/>
        <v>0</v>
      </c>
      <c r="AA44" s="422">
        <f t="shared" si="22"/>
        <v>0</v>
      </c>
      <c r="AB44" s="417">
        <f t="shared" si="23"/>
        <v>21459.100000000002</v>
      </c>
      <c r="AC44" s="436"/>
      <c r="AD44" s="420">
        <f t="shared" si="24"/>
        <v>0</v>
      </c>
      <c r="AE44" s="420">
        <f t="shared" si="24"/>
        <v>0</v>
      </c>
      <c r="AF44" s="420">
        <f t="shared" si="24"/>
        <v>0</v>
      </c>
      <c r="AG44" s="420">
        <f t="shared" si="24"/>
        <v>0</v>
      </c>
      <c r="AH44" s="420">
        <f t="shared" si="24"/>
        <v>0</v>
      </c>
      <c r="AI44" s="331">
        <f t="shared" si="17"/>
        <v>21459.100000000002</v>
      </c>
      <c r="AJ44" s="437"/>
      <c r="AK44" s="438">
        <f>AK45</f>
        <v>-767.1</v>
      </c>
      <c r="AL44" s="420">
        <f t="shared" si="25"/>
        <v>0</v>
      </c>
      <c r="AM44" s="420">
        <f t="shared" si="25"/>
        <v>0</v>
      </c>
      <c r="AN44" s="420">
        <f t="shared" si="25"/>
        <v>0</v>
      </c>
      <c r="AO44" s="438">
        <f>AO45</f>
        <v>-785.1</v>
      </c>
      <c r="AP44" s="331">
        <f>AW44+AV44</f>
        <v>22244.2</v>
      </c>
      <c r="AQ44" s="406">
        <f t="shared" si="11"/>
        <v>0</v>
      </c>
      <c r="AR44" s="420"/>
      <c r="AS44" s="420"/>
      <c r="AT44" s="420"/>
      <c r="AU44" s="420"/>
      <c r="AV44" s="420"/>
      <c r="AW44" s="331">
        <f>AW45</f>
        <v>22244.2</v>
      </c>
      <c r="AX44" s="406">
        <f t="shared" si="13"/>
        <v>0</v>
      </c>
      <c r="AY44" s="420"/>
      <c r="AZ44" s="420"/>
      <c r="BA44" s="420"/>
      <c r="BB44" s="420"/>
      <c r="BC44" s="420"/>
      <c r="BD44" s="431">
        <f>BD45</f>
        <v>22244.2</v>
      </c>
      <c r="BE44" s="437"/>
    </row>
    <row r="45" spans="1:57" ht="15.05" x14ac:dyDescent="0.2">
      <c r="A45" s="444" t="s">
        <v>129</v>
      </c>
      <c r="B45" s="420">
        <v>912</v>
      </c>
      <c r="C45" s="419" t="s">
        <v>14</v>
      </c>
      <c r="D45" s="419" t="s">
        <v>20</v>
      </c>
      <c r="E45" s="419" t="s">
        <v>130</v>
      </c>
      <c r="F45" s="419"/>
      <c r="G45" s="331">
        <f t="shared" si="0"/>
        <v>21477.100000000002</v>
      </c>
      <c r="H45" s="331">
        <f t="shared" si="18"/>
        <v>0</v>
      </c>
      <c r="I45" s="455">
        <f>I46+I56</f>
        <v>0</v>
      </c>
      <c r="J45" s="420">
        <f>J46+J56</f>
        <v>0</v>
      </c>
      <c r="K45" s="420">
        <f>K46+K56</f>
        <v>0</v>
      </c>
      <c r="L45" s="420">
        <f>L46+L56</f>
        <v>0</v>
      </c>
      <c r="M45" s="420">
        <f>M46+M56</f>
        <v>0</v>
      </c>
      <c r="N45" s="331">
        <f t="shared" si="2"/>
        <v>21477.100000000002</v>
      </c>
      <c r="O45" s="332">
        <f t="shared" si="20"/>
        <v>0</v>
      </c>
      <c r="P45" s="420">
        <f t="shared" ref="P45:U45" si="26">P46+P56</f>
        <v>0</v>
      </c>
      <c r="Q45" s="420">
        <f t="shared" si="26"/>
        <v>0</v>
      </c>
      <c r="R45" s="420">
        <f t="shared" si="26"/>
        <v>0</v>
      </c>
      <c r="S45" s="420">
        <f t="shared" si="26"/>
        <v>0</v>
      </c>
      <c r="T45" s="420">
        <f t="shared" si="26"/>
        <v>0</v>
      </c>
      <c r="U45" s="417">
        <f t="shared" si="26"/>
        <v>21477.100000000002</v>
      </c>
      <c r="V45" s="417"/>
      <c r="W45" s="417">
        <f>W46+W56</f>
        <v>0</v>
      </c>
      <c r="X45" s="417">
        <f>X46+X56</f>
        <v>0</v>
      </c>
      <c r="Y45" s="417">
        <f>Y46+Y56</f>
        <v>0</v>
      </c>
      <c r="Z45" s="417">
        <f>Z46+Z56</f>
        <v>0</v>
      </c>
      <c r="AA45" s="422">
        <f>AA46+AA56</f>
        <v>0</v>
      </c>
      <c r="AB45" s="417">
        <f t="shared" si="23"/>
        <v>21459.100000000002</v>
      </c>
      <c r="AC45" s="417"/>
      <c r="AD45" s="331">
        <f>AD46+AD56</f>
        <v>0</v>
      </c>
      <c r="AE45" s="331">
        <f>AE46+AE56</f>
        <v>0</v>
      </c>
      <c r="AF45" s="331">
        <f>AF46+AF56</f>
        <v>0</v>
      </c>
      <c r="AG45" s="331">
        <f>AG46+AG56</f>
        <v>0</v>
      </c>
      <c r="AH45" s="438">
        <f>AH46+AH56</f>
        <v>0</v>
      </c>
      <c r="AI45" s="331">
        <f t="shared" si="17"/>
        <v>21459.100000000002</v>
      </c>
      <c r="AJ45" s="331"/>
      <c r="AK45" s="438">
        <f>AK46+AK56</f>
        <v>-767.1</v>
      </c>
      <c r="AL45" s="438">
        <f>AL46+AL56</f>
        <v>0</v>
      </c>
      <c r="AM45" s="438">
        <f>AM46+AM56</f>
        <v>0</v>
      </c>
      <c r="AN45" s="438">
        <f>AN46+AN56</f>
        <v>0</v>
      </c>
      <c r="AO45" s="438">
        <f>AO46</f>
        <v>-785.1</v>
      </c>
      <c r="AP45" s="331">
        <f>AW45+AV45</f>
        <v>22244.2</v>
      </c>
      <c r="AQ45" s="406">
        <f t="shared" si="11"/>
        <v>0</v>
      </c>
      <c r="AR45" s="420"/>
      <c r="AS45" s="420"/>
      <c r="AT45" s="420"/>
      <c r="AU45" s="420"/>
      <c r="AV45" s="420"/>
      <c r="AW45" s="331">
        <f>AW46</f>
        <v>22244.2</v>
      </c>
      <c r="AX45" s="406">
        <f t="shared" si="13"/>
        <v>0</v>
      </c>
      <c r="AY45" s="420"/>
      <c r="AZ45" s="420"/>
      <c r="BA45" s="420"/>
      <c r="BB45" s="420"/>
      <c r="BC45" s="420"/>
      <c r="BD45" s="431">
        <f>BD46</f>
        <v>22244.2</v>
      </c>
      <c r="BE45" s="331"/>
    </row>
    <row r="46" spans="1:57" ht="15.05" x14ac:dyDescent="0.2">
      <c r="A46" s="444" t="s">
        <v>611</v>
      </c>
      <c r="B46" s="420">
        <v>912</v>
      </c>
      <c r="C46" s="419" t="s">
        <v>14</v>
      </c>
      <c r="D46" s="419" t="s">
        <v>20</v>
      </c>
      <c r="E46" s="420" t="s">
        <v>920</v>
      </c>
      <c r="F46" s="419"/>
      <c r="G46" s="331">
        <f t="shared" si="0"/>
        <v>21459.100000000002</v>
      </c>
      <c r="H46" s="331">
        <f t="shared" si="18"/>
        <v>0</v>
      </c>
      <c r="I46" s="455">
        <f>I47</f>
        <v>0</v>
      </c>
      <c r="J46" s="420">
        <f>J47</f>
        <v>0</v>
      </c>
      <c r="K46" s="420">
        <f>K47</f>
        <v>0</v>
      </c>
      <c r="L46" s="420">
        <f>L47</f>
        <v>0</v>
      </c>
      <c r="M46" s="420">
        <f>M47</f>
        <v>0</v>
      </c>
      <c r="N46" s="331">
        <f t="shared" si="2"/>
        <v>21459.100000000002</v>
      </c>
      <c r="O46" s="332">
        <f t="shared" si="20"/>
        <v>0</v>
      </c>
      <c r="P46" s="420">
        <f>P47</f>
        <v>0</v>
      </c>
      <c r="Q46" s="420">
        <f>Q47</f>
        <v>0</v>
      </c>
      <c r="R46" s="420">
        <f>R47</f>
        <v>0</v>
      </c>
      <c r="S46" s="420">
        <f>S47</f>
        <v>0</v>
      </c>
      <c r="T46" s="420">
        <f>T47</f>
        <v>0</v>
      </c>
      <c r="U46" s="417">
        <f t="shared" ref="U46:U77" si="27">AA46+AB46</f>
        <v>21459.100000000002</v>
      </c>
      <c r="V46" s="421"/>
      <c r="W46" s="422">
        <f>W47</f>
        <v>0</v>
      </c>
      <c r="X46" s="422">
        <f>X47</f>
        <v>0</v>
      </c>
      <c r="Y46" s="422">
        <f>Y47</f>
        <v>0</v>
      </c>
      <c r="Z46" s="422">
        <f>Z47</f>
        <v>0</v>
      </c>
      <c r="AA46" s="422">
        <f>AA47</f>
        <v>0</v>
      </c>
      <c r="AB46" s="417">
        <f t="shared" si="23"/>
        <v>21459.100000000002</v>
      </c>
      <c r="AC46" s="421"/>
      <c r="AD46" s="420">
        <f>AD47</f>
        <v>0</v>
      </c>
      <c r="AE46" s="420">
        <f>AE47</f>
        <v>0</v>
      </c>
      <c r="AF46" s="420">
        <f>AF47</f>
        <v>0</v>
      </c>
      <c r="AG46" s="420">
        <f>AG47</f>
        <v>0</v>
      </c>
      <c r="AH46" s="420">
        <f>AH47</f>
        <v>0</v>
      </c>
      <c r="AI46" s="331">
        <f t="shared" si="17"/>
        <v>21459.100000000002</v>
      </c>
      <c r="AJ46" s="332"/>
      <c r="AK46" s="420">
        <f>AK47</f>
        <v>-785.1</v>
      </c>
      <c r="AL46" s="420">
        <f>AL47</f>
        <v>0</v>
      </c>
      <c r="AM46" s="420">
        <f>AM47</f>
        <v>0</v>
      </c>
      <c r="AN46" s="420">
        <f>AN47</f>
        <v>0</v>
      </c>
      <c r="AO46" s="420">
        <f>AO47</f>
        <v>-785.1</v>
      </c>
      <c r="AP46" s="331">
        <f>AW46+AV46</f>
        <v>22244.2</v>
      </c>
      <c r="AQ46" s="406">
        <f t="shared" si="11"/>
        <v>0</v>
      </c>
      <c r="AR46" s="420"/>
      <c r="AS46" s="420"/>
      <c r="AT46" s="420"/>
      <c r="AU46" s="420"/>
      <c r="AV46" s="420"/>
      <c r="AW46" s="331">
        <f>AW47</f>
        <v>22244.2</v>
      </c>
      <c r="AX46" s="406">
        <f t="shared" si="13"/>
        <v>0</v>
      </c>
      <c r="AY46" s="420"/>
      <c r="AZ46" s="420"/>
      <c r="BA46" s="420"/>
      <c r="BB46" s="420"/>
      <c r="BC46" s="420"/>
      <c r="BD46" s="431">
        <f>BD47</f>
        <v>22244.2</v>
      </c>
      <c r="BE46" s="331"/>
    </row>
    <row r="47" spans="1:57" ht="15.05" x14ac:dyDescent="0.2">
      <c r="A47" s="444" t="s">
        <v>145</v>
      </c>
      <c r="B47" s="420">
        <v>912</v>
      </c>
      <c r="C47" s="419" t="s">
        <v>14</v>
      </c>
      <c r="D47" s="419" t="s">
        <v>20</v>
      </c>
      <c r="E47" s="420" t="s">
        <v>146</v>
      </c>
      <c r="F47" s="419"/>
      <c r="G47" s="331">
        <f t="shared" si="0"/>
        <v>21459.100000000002</v>
      </c>
      <c r="H47" s="331">
        <f t="shared" si="18"/>
        <v>0</v>
      </c>
      <c r="I47" s="455">
        <f>I48+I49+I50+I51+I52+I54+I53+I55</f>
        <v>0</v>
      </c>
      <c r="J47" s="420">
        <f>J48+J49+J50+J51+J52+J54+J53+J55</f>
        <v>0</v>
      </c>
      <c r="K47" s="420">
        <f>K48+K49+K50+K51+K52+K54+K53+K55</f>
        <v>0</v>
      </c>
      <c r="L47" s="420">
        <f>L48+L49+L50+L51+L52+L54+L53+L55</f>
        <v>0</v>
      </c>
      <c r="M47" s="420">
        <f>M48+M49+M50+M51+M52+M54+M53+M55</f>
        <v>0</v>
      </c>
      <c r="N47" s="331">
        <f t="shared" si="2"/>
        <v>21459.100000000002</v>
      </c>
      <c r="O47" s="332">
        <f t="shared" si="20"/>
        <v>0</v>
      </c>
      <c r="P47" s="420">
        <f>P48+P49+P50+P51+P52+P54+P53+P55</f>
        <v>0</v>
      </c>
      <c r="Q47" s="420">
        <f>Q48+Q49+Q50+Q51+Q52+Q54+Q53+Q55</f>
        <v>0</v>
      </c>
      <c r="R47" s="420">
        <f>R48+R49+R50+R51+R52+R54+R53+R55</f>
        <v>0</v>
      </c>
      <c r="S47" s="420">
        <f>S48+S49+S50+S51+S52+S54+S53+S55</f>
        <v>0</v>
      </c>
      <c r="T47" s="420">
        <f>T48+T49+T50+T51+T52+T54+T53+T55</f>
        <v>0</v>
      </c>
      <c r="U47" s="417">
        <f t="shared" si="27"/>
        <v>21459.100000000002</v>
      </c>
      <c r="V47" s="417"/>
      <c r="W47" s="417">
        <f>W48+W49+W50+W51+W52+W54+W53+W55</f>
        <v>0</v>
      </c>
      <c r="X47" s="417">
        <f>X48+X49+X50+X51+X52+X54+X53+X55</f>
        <v>0</v>
      </c>
      <c r="Y47" s="417">
        <f>Y48+Y49+Y50+Y51+Y52+Y54+Y53+Y55</f>
        <v>0</v>
      </c>
      <c r="Z47" s="417">
        <f>Z48+Z49+Z50+Z51+Z52+Z54+Z53+Z55</f>
        <v>0</v>
      </c>
      <c r="AA47" s="422">
        <f>AA48+AA49+AA50+AA51+AA52+AA54+AA53+AA55</f>
        <v>0</v>
      </c>
      <c r="AB47" s="417">
        <f t="shared" si="23"/>
        <v>21459.100000000002</v>
      </c>
      <c r="AC47" s="417"/>
      <c r="AD47" s="331">
        <f>AD48+AD49+AD50+AD51+AD52+AD54+AD53+AD55</f>
        <v>0</v>
      </c>
      <c r="AE47" s="331">
        <f>AE48+AE49+AE50+AE51+AE52+AE54+AE53+AE55</f>
        <v>0</v>
      </c>
      <c r="AF47" s="331">
        <f>AF48+AF49+AF50+AF51+AF52+AF54+AF53+AF55</f>
        <v>0</v>
      </c>
      <c r="AG47" s="331">
        <f>AG48+AG49+AG50+AG51+AG52+AG54+AG53+AG55</f>
        <v>0</v>
      </c>
      <c r="AH47" s="438">
        <f>AH48+AH49+AH50+AH51+AH52+AH54+AH53+AH55</f>
        <v>0</v>
      </c>
      <c r="AI47" s="331">
        <f t="shared" si="17"/>
        <v>21459.100000000002</v>
      </c>
      <c r="AJ47" s="331"/>
      <c r="AK47" s="438">
        <f>AK48+AK49+AK50+AK51+AK52+AK54+AK53+AK55</f>
        <v>-785.1</v>
      </c>
      <c r="AL47" s="438">
        <f>AL48+AL49+AL50+AL51+AL52+AL54+AL53+AL55</f>
        <v>0</v>
      </c>
      <c r="AM47" s="438">
        <f>AM48+AM49+AM50+AM51+AM52+AM54+AM53+AM55</f>
        <v>0</v>
      </c>
      <c r="AN47" s="438">
        <f>AN48+AN49+AN50+AN51+AN52+AN54+AN53+AN55</f>
        <v>0</v>
      </c>
      <c r="AO47" s="438">
        <f>AO48+AO49+AO50+AO51+AO52+AO54+AO53+AO55</f>
        <v>-785.1</v>
      </c>
      <c r="AP47" s="331">
        <f>AP48+AP49+AP50+AP51+AP52+AP54</f>
        <v>22244.2</v>
      </c>
      <c r="AQ47" s="406">
        <f t="shared" si="11"/>
        <v>0</v>
      </c>
      <c r="AR47" s="420"/>
      <c r="AS47" s="420"/>
      <c r="AT47" s="420"/>
      <c r="AU47" s="420"/>
      <c r="AV47" s="420"/>
      <c r="AW47" s="331">
        <f>AW48+AW49+AW50+AW51+AW52+AW54</f>
        <v>22244.2</v>
      </c>
      <c r="AX47" s="406">
        <f t="shared" si="13"/>
        <v>0</v>
      </c>
      <c r="AY47" s="420"/>
      <c r="AZ47" s="420"/>
      <c r="BA47" s="420"/>
      <c r="BB47" s="420"/>
      <c r="BC47" s="420"/>
      <c r="BD47" s="431">
        <f>BD48+BD49+BD50+BD51+BD52+BD54</f>
        <v>22244.2</v>
      </c>
      <c r="BE47" s="331"/>
    </row>
    <row r="48" spans="1:57" ht="15.05" x14ac:dyDescent="0.2">
      <c r="A48" s="444" t="s">
        <v>882</v>
      </c>
      <c r="B48" s="420">
        <v>912</v>
      </c>
      <c r="C48" s="419" t="s">
        <v>14</v>
      </c>
      <c r="D48" s="419" t="s">
        <v>20</v>
      </c>
      <c r="E48" s="420" t="s">
        <v>146</v>
      </c>
      <c r="F48" s="419" t="s">
        <v>608</v>
      </c>
      <c r="G48" s="331">
        <f t="shared" si="0"/>
        <v>15676.3</v>
      </c>
      <c r="H48" s="331">
        <f t="shared" si="18"/>
        <v>0</v>
      </c>
      <c r="I48" s="455"/>
      <c r="J48" s="420"/>
      <c r="K48" s="420"/>
      <c r="L48" s="420"/>
      <c r="M48" s="420">
        <f>I48+J48+K48+L48</f>
        <v>0</v>
      </c>
      <c r="N48" s="331">
        <f t="shared" si="2"/>
        <v>15676.3</v>
      </c>
      <c r="O48" s="332">
        <f t="shared" si="20"/>
        <v>0</v>
      </c>
      <c r="P48" s="420"/>
      <c r="Q48" s="420"/>
      <c r="R48" s="420"/>
      <c r="S48" s="420"/>
      <c r="T48" s="420">
        <f>P48+Q48+R48+S48</f>
        <v>0</v>
      </c>
      <c r="U48" s="417">
        <f t="shared" si="27"/>
        <v>15676.3</v>
      </c>
      <c r="V48" s="421"/>
      <c r="W48" s="422"/>
      <c r="X48" s="422"/>
      <c r="Y48" s="422"/>
      <c r="Z48" s="422"/>
      <c r="AA48" s="422">
        <f>W48+X48+Y48+Z48</f>
        <v>0</v>
      </c>
      <c r="AB48" s="417">
        <f t="shared" si="23"/>
        <v>15676.3</v>
      </c>
      <c r="AC48" s="421"/>
      <c r="AD48" s="420"/>
      <c r="AE48" s="420"/>
      <c r="AF48" s="420"/>
      <c r="AG48" s="420"/>
      <c r="AH48" s="420">
        <f>AD48+AE48+AF48+AG48</f>
        <v>0</v>
      </c>
      <c r="AI48" s="331">
        <f t="shared" si="17"/>
        <v>15676.3</v>
      </c>
      <c r="AJ48" s="332"/>
      <c r="AK48" s="420">
        <v>-589.20000000000005</v>
      </c>
      <c r="AL48" s="420"/>
      <c r="AM48" s="420"/>
      <c r="AN48" s="420"/>
      <c r="AO48" s="420">
        <f t="shared" ref="AO48:AO54" si="28">AK48+AL48+AM48+AN48</f>
        <v>-589.20000000000005</v>
      </c>
      <c r="AP48" s="331">
        <f>AW48+AV48</f>
        <v>16265.5</v>
      </c>
      <c r="AQ48" s="406">
        <f t="shared" si="11"/>
        <v>0</v>
      </c>
      <c r="AR48" s="420"/>
      <c r="AS48" s="420"/>
      <c r="AT48" s="420"/>
      <c r="AU48" s="420"/>
      <c r="AV48" s="420">
        <f>AR48+AS48+AT48+AU48</f>
        <v>0</v>
      </c>
      <c r="AW48" s="331">
        <f>BD48+BC48</f>
        <v>16265.5</v>
      </c>
      <c r="AX48" s="406">
        <f t="shared" si="13"/>
        <v>0</v>
      </c>
      <c r="AY48" s="420"/>
      <c r="AZ48" s="420"/>
      <c r="BA48" s="420"/>
      <c r="BB48" s="420"/>
      <c r="BC48" s="420">
        <f>AY48+AZ48+BA48+BB48</f>
        <v>0</v>
      </c>
      <c r="BD48" s="431">
        <v>16265.5</v>
      </c>
      <c r="BE48" s="331"/>
    </row>
    <row r="49" spans="1:57" ht="30.15" x14ac:dyDescent="0.2">
      <c r="A49" s="444" t="s">
        <v>687</v>
      </c>
      <c r="B49" s="420">
        <v>912</v>
      </c>
      <c r="C49" s="419" t="s">
        <v>14</v>
      </c>
      <c r="D49" s="419" t="s">
        <v>20</v>
      </c>
      <c r="E49" s="420" t="s">
        <v>146</v>
      </c>
      <c r="F49" s="419" t="s">
        <v>686</v>
      </c>
      <c r="G49" s="331">
        <f t="shared" si="0"/>
        <v>384.1</v>
      </c>
      <c r="H49" s="331">
        <f t="shared" si="18"/>
        <v>0</v>
      </c>
      <c r="I49" s="455"/>
      <c r="J49" s="420"/>
      <c r="K49" s="420"/>
      <c r="L49" s="420"/>
      <c r="M49" s="420">
        <f>I49+J49+K49+L49</f>
        <v>0</v>
      </c>
      <c r="N49" s="331">
        <f t="shared" si="2"/>
        <v>384.1</v>
      </c>
      <c r="O49" s="332">
        <f t="shared" si="20"/>
        <v>0</v>
      </c>
      <c r="P49" s="420"/>
      <c r="Q49" s="420"/>
      <c r="R49" s="420"/>
      <c r="S49" s="420"/>
      <c r="T49" s="420">
        <f>P49+Q49+R49+S49</f>
        <v>0</v>
      </c>
      <c r="U49" s="417">
        <f t="shared" si="27"/>
        <v>384.1</v>
      </c>
      <c r="V49" s="421"/>
      <c r="W49" s="422"/>
      <c r="X49" s="422"/>
      <c r="Y49" s="422"/>
      <c r="Z49" s="422"/>
      <c r="AA49" s="422">
        <f>W49+X49+Y49+Z49</f>
        <v>0</v>
      </c>
      <c r="AB49" s="417">
        <f t="shared" si="23"/>
        <v>384.1</v>
      </c>
      <c r="AC49" s="421"/>
      <c r="AD49" s="420"/>
      <c r="AE49" s="420"/>
      <c r="AF49" s="420"/>
      <c r="AG49" s="420"/>
      <c r="AH49" s="420">
        <f>AD49+AE49+AF49+AG49</f>
        <v>0</v>
      </c>
      <c r="AI49" s="331">
        <f t="shared" si="17"/>
        <v>384.1</v>
      </c>
      <c r="AJ49" s="332"/>
      <c r="AK49" s="420"/>
      <c r="AL49" s="420"/>
      <c r="AM49" s="420"/>
      <c r="AN49" s="420"/>
      <c r="AO49" s="420">
        <f t="shared" si="28"/>
        <v>0</v>
      </c>
      <c r="AP49" s="331">
        <f>AW49+AV49</f>
        <v>384.1</v>
      </c>
      <c r="AQ49" s="406">
        <f t="shared" si="11"/>
        <v>0</v>
      </c>
      <c r="AR49" s="420"/>
      <c r="AS49" s="420"/>
      <c r="AT49" s="420"/>
      <c r="AU49" s="420"/>
      <c r="AV49" s="420">
        <f>AR49+AS49+AT49+AU49</f>
        <v>0</v>
      </c>
      <c r="AW49" s="331">
        <f>BD49+BC49</f>
        <v>384.1</v>
      </c>
      <c r="AX49" s="406">
        <f t="shared" si="13"/>
        <v>0</v>
      </c>
      <c r="AY49" s="420"/>
      <c r="AZ49" s="420"/>
      <c r="BA49" s="420"/>
      <c r="BB49" s="420"/>
      <c r="BC49" s="420">
        <f>AY49+AZ49+BA49+BB49</f>
        <v>0</v>
      </c>
      <c r="BD49" s="431">
        <v>384.1</v>
      </c>
      <c r="BE49" s="331"/>
    </row>
    <row r="50" spans="1:57" ht="30.15" x14ac:dyDescent="0.2">
      <c r="A50" s="444" t="s">
        <v>607</v>
      </c>
      <c r="B50" s="419" t="s">
        <v>84</v>
      </c>
      <c r="C50" s="419" t="s">
        <v>14</v>
      </c>
      <c r="D50" s="419" t="s">
        <v>20</v>
      </c>
      <c r="E50" s="420" t="s">
        <v>146</v>
      </c>
      <c r="F50" s="419" t="s">
        <v>606</v>
      </c>
      <c r="G50" s="331">
        <f t="shared" si="0"/>
        <v>4734.3</v>
      </c>
      <c r="H50" s="331">
        <f t="shared" si="18"/>
        <v>0</v>
      </c>
      <c r="I50" s="455"/>
      <c r="J50" s="420"/>
      <c r="K50" s="420"/>
      <c r="L50" s="420"/>
      <c r="M50" s="420">
        <f>I50+J50+K50+L50</f>
        <v>0</v>
      </c>
      <c r="N50" s="331">
        <f t="shared" si="2"/>
        <v>4734.3</v>
      </c>
      <c r="O50" s="332">
        <f t="shared" si="20"/>
        <v>0</v>
      </c>
      <c r="P50" s="420"/>
      <c r="Q50" s="420"/>
      <c r="R50" s="420"/>
      <c r="S50" s="420"/>
      <c r="T50" s="420">
        <f>P50+Q50+R50+S50</f>
        <v>0</v>
      </c>
      <c r="U50" s="417">
        <f t="shared" si="27"/>
        <v>4734.3</v>
      </c>
      <c r="V50" s="421"/>
      <c r="W50" s="422"/>
      <c r="X50" s="422"/>
      <c r="Y50" s="422"/>
      <c r="Z50" s="422"/>
      <c r="AA50" s="422">
        <f>W50+X50+Y50+Z50</f>
        <v>0</v>
      </c>
      <c r="AB50" s="417">
        <f t="shared" si="23"/>
        <v>4734.3</v>
      </c>
      <c r="AC50" s="421"/>
      <c r="AD50" s="420"/>
      <c r="AE50" s="420"/>
      <c r="AF50" s="420"/>
      <c r="AG50" s="420"/>
      <c r="AH50" s="420">
        <f>AD50+AE50+AF50+AG50</f>
        <v>0</v>
      </c>
      <c r="AI50" s="331">
        <f t="shared" si="17"/>
        <v>4734.3</v>
      </c>
      <c r="AJ50" s="332"/>
      <c r="AK50" s="420">
        <v>-177.9</v>
      </c>
      <c r="AL50" s="420"/>
      <c r="AM50" s="420"/>
      <c r="AN50" s="420"/>
      <c r="AO50" s="420">
        <f t="shared" si="28"/>
        <v>-177.9</v>
      </c>
      <c r="AP50" s="331">
        <f>AW50+AV50</f>
        <v>4912.2</v>
      </c>
      <c r="AQ50" s="406">
        <f t="shared" si="11"/>
        <v>0</v>
      </c>
      <c r="AR50" s="420"/>
      <c r="AS50" s="420"/>
      <c r="AT50" s="420"/>
      <c r="AU50" s="420"/>
      <c r="AV50" s="420">
        <f>AR50+AS50+AT50+AU50</f>
        <v>0</v>
      </c>
      <c r="AW50" s="331">
        <f>BD50+BC50</f>
        <v>4912.2</v>
      </c>
      <c r="AX50" s="406">
        <f t="shared" si="13"/>
        <v>0</v>
      </c>
      <c r="AY50" s="420"/>
      <c r="AZ50" s="420"/>
      <c r="BA50" s="420"/>
      <c r="BB50" s="420"/>
      <c r="BC50" s="420">
        <f>AY50+AZ50+BA50+BB50</f>
        <v>0</v>
      </c>
      <c r="BD50" s="431">
        <v>4912.2</v>
      </c>
      <c r="BE50" s="331"/>
    </row>
    <row r="51" spans="1:57" ht="15.05" x14ac:dyDescent="0.2">
      <c r="A51" s="297" t="s">
        <v>780</v>
      </c>
      <c r="B51" s="420">
        <v>912</v>
      </c>
      <c r="C51" s="419" t="s">
        <v>14</v>
      </c>
      <c r="D51" s="419" t="s">
        <v>20</v>
      </c>
      <c r="E51" s="420" t="s">
        <v>146</v>
      </c>
      <c r="F51" s="419" t="s">
        <v>779</v>
      </c>
      <c r="G51" s="331">
        <f t="shared" si="0"/>
        <v>12.6</v>
      </c>
      <c r="H51" s="331">
        <f t="shared" si="18"/>
        <v>0</v>
      </c>
      <c r="I51" s="455"/>
      <c r="J51" s="420"/>
      <c r="K51" s="420"/>
      <c r="L51" s="420"/>
      <c r="M51" s="420">
        <f>I51+J51+K51+L51</f>
        <v>0</v>
      </c>
      <c r="N51" s="331">
        <f t="shared" si="2"/>
        <v>12.6</v>
      </c>
      <c r="O51" s="332">
        <f t="shared" si="20"/>
        <v>0</v>
      </c>
      <c r="P51" s="420"/>
      <c r="Q51" s="420"/>
      <c r="R51" s="420"/>
      <c r="S51" s="420"/>
      <c r="T51" s="420">
        <f>P51+Q51+R51+S51</f>
        <v>0</v>
      </c>
      <c r="U51" s="417">
        <f t="shared" si="27"/>
        <v>12.6</v>
      </c>
      <c r="V51" s="421"/>
      <c r="W51" s="422"/>
      <c r="X51" s="422"/>
      <c r="Y51" s="422"/>
      <c r="Z51" s="422"/>
      <c r="AA51" s="422">
        <f>W51+X51+Y51+Z51</f>
        <v>0</v>
      </c>
      <c r="AB51" s="417">
        <f t="shared" si="23"/>
        <v>12.6</v>
      </c>
      <c r="AC51" s="421"/>
      <c r="AD51" s="420"/>
      <c r="AE51" s="420"/>
      <c r="AF51" s="420"/>
      <c r="AG51" s="420"/>
      <c r="AH51" s="420">
        <f>AD51+AE51+AF51+AG51</f>
        <v>0</v>
      </c>
      <c r="AI51" s="331">
        <f t="shared" si="17"/>
        <v>12.6</v>
      </c>
      <c r="AJ51" s="332"/>
      <c r="AK51" s="420">
        <v>2.6</v>
      </c>
      <c r="AL51" s="420"/>
      <c r="AM51" s="420"/>
      <c r="AN51" s="420"/>
      <c r="AO51" s="420">
        <f t="shared" si="28"/>
        <v>2.6</v>
      </c>
      <c r="AP51" s="331">
        <f>AW51+AV51</f>
        <v>10</v>
      </c>
      <c r="AQ51" s="406">
        <f t="shared" si="11"/>
        <v>0</v>
      </c>
      <c r="AR51" s="420"/>
      <c r="AS51" s="420"/>
      <c r="AT51" s="420"/>
      <c r="AU51" s="420"/>
      <c r="AV51" s="420">
        <f>AR51+AS51+AT51+AU51</f>
        <v>0</v>
      </c>
      <c r="AW51" s="331">
        <f>BD51+BC51</f>
        <v>10</v>
      </c>
      <c r="AX51" s="406">
        <f t="shared" si="13"/>
        <v>0</v>
      </c>
      <c r="AY51" s="420"/>
      <c r="AZ51" s="420"/>
      <c r="BA51" s="420"/>
      <c r="BB51" s="420"/>
      <c r="BC51" s="420">
        <f>AY51+AZ51+BA51+BB51</f>
        <v>0</v>
      </c>
      <c r="BD51" s="431">
        <v>10</v>
      </c>
      <c r="BE51" s="331"/>
    </row>
    <row r="52" spans="1:57" ht="15.05" x14ac:dyDescent="0.2">
      <c r="A52" s="423" t="s">
        <v>603</v>
      </c>
      <c r="B52" s="420">
        <v>912</v>
      </c>
      <c r="C52" s="419" t="s">
        <v>14</v>
      </c>
      <c r="D52" s="419" t="s">
        <v>20</v>
      </c>
      <c r="E52" s="420" t="s">
        <v>146</v>
      </c>
      <c r="F52" s="419" t="s">
        <v>602</v>
      </c>
      <c r="G52" s="331">
        <f t="shared" si="0"/>
        <v>601</v>
      </c>
      <c r="H52" s="331">
        <f t="shared" si="18"/>
        <v>0</v>
      </c>
      <c r="I52" s="455"/>
      <c r="J52" s="420"/>
      <c r="K52" s="420"/>
      <c r="L52" s="420"/>
      <c r="M52" s="420">
        <f>I52+J52+K52+L52</f>
        <v>0</v>
      </c>
      <c r="N52" s="331">
        <f t="shared" si="2"/>
        <v>601</v>
      </c>
      <c r="O52" s="332">
        <f t="shared" si="20"/>
        <v>0</v>
      </c>
      <c r="P52" s="420"/>
      <c r="Q52" s="420"/>
      <c r="R52" s="420"/>
      <c r="S52" s="420"/>
      <c r="T52" s="420">
        <f>P52+Q52+R52+S52</f>
        <v>0</v>
      </c>
      <c r="U52" s="417">
        <f t="shared" si="27"/>
        <v>601</v>
      </c>
      <c r="V52" s="421"/>
      <c r="W52" s="422"/>
      <c r="X52" s="422"/>
      <c r="Y52" s="422"/>
      <c r="Z52" s="422"/>
      <c r="AA52" s="422">
        <f>W52+X52+Y52+Z52</f>
        <v>0</v>
      </c>
      <c r="AB52" s="417">
        <f t="shared" si="23"/>
        <v>601</v>
      </c>
      <c r="AC52" s="421"/>
      <c r="AD52" s="420"/>
      <c r="AE52" s="420"/>
      <c r="AF52" s="420"/>
      <c r="AG52" s="420"/>
      <c r="AH52" s="420">
        <f>AD52+AE52+AF52+AG52</f>
        <v>0</v>
      </c>
      <c r="AI52" s="331">
        <f t="shared" si="17"/>
        <v>601</v>
      </c>
      <c r="AJ52" s="332"/>
      <c r="AK52" s="420">
        <v>-53.4</v>
      </c>
      <c r="AL52" s="420"/>
      <c r="AM52" s="420"/>
      <c r="AN52" s="420"/>
      <c r="AO52" s="420">
        <f t="shared" si="28"/>
        <v>-53.4</v>
      </c>
      <c r="AP52" s="331">
        <f>AW52+AV52</f>
        <v>654.4</v>
      </c>
      <c r="AQ52" s="406">
        <f t="shared" si="11"/>
        <v>0</v>
      </c>
      <c r="AR52" s="420"/>
      <c r="AS52" s="420"/>
      <c r="AT52" s="420"/>
      <c r="AU52" s="420"/>
      <c r="AV52" s="420">
        <f>AR52+AS52+AT52+AU52</f>
        <v>0</v>
      </c>
      <c r="AW52" s="331">
        <f>BD52+BC52</f>
        <v>654.4</v>
      </c>
      <c r="AX52" s="406">
        <f t="shared" si="13"/>
        <v>0</v>
      </c>
      <c r="AY52" s="420"/>
      <c r="AZ52" s="420"/>
      <c r="BA52" s="420"/>
      <c r="BB52" s="420"/>
      <c r="BC52" s="420">
        <f>AY52+AZ52+BA52+BB52</f>
        <v>0</v>
      </c>
      <c r="BD52" s="431">
        <v>654.4</v>
      </c>
      <c r="BE52" s="331"/>
    </row>
    <row r="53" spans="1:57" ht="15.05" x14ac:dyDescent="0.2">
      <c r="A53" s="423" t="s">
        <v>641</v>
      </c>
      <c r="B53" s="420">
        <v>912</v>
      </c>
      <c r="C53" s="419" t="s">
        <v>14</v>
      </c>
      <c r="D53" s="419" t="s">
        <v>20</v>
      </c>
      <c r="E53" s="420" t="s">
        <v>146</v>
      </c>
      <c r="F53" s="419" t="s">
        <v>640</v>
      </c>
      <c r="G53" s="331">
        <f t="shared" si="0"/>
        <v>50.5</v>
      </c>
      <c r="H53" s="331">
        <f t="shared" si="18"/>
        <v>0</v>
      </c>
      <c r="I53" s="455"/>
      <c r="J53" s="420"/>
      <c r="K53" s="420"/>
      <c r="L53" s="420"/>
      <c r="M53" s="420">
        <f>I53</f>
        <v>0</v>
      </c>
      <c r="N53" s="331">
        <f t="shared" si="2"/>
        <v>50.5</v>
      </c>
      <c r="O53" s="332">
        <f t="shared" si="20"/>
        <v>0</v>
      </c>
      <c r="P53" s="420"/>
      <c r="Q53" s="420"/>
      <c r="R53" s="420"/>
      <c r="S53" s="420"/>
      <c r="T53" s="420">
        <f>P53</f>
        <v>0</v>
      </c>
      <c r="U53" s="417">
        <f t="shared" si="27"/>
        <v>50.5</v>
      </c>
      <c r="V53" s="421"/>
      <c r="W53" s="422"/>
      <c r="X53" s="422"/>
      <c r="Y53" s="422"/>
      <c r="Z53" s="422"/>
      <c r="AA53" s="422">
        <f>W53</f>
        <v>0</v>
      </c>
      <c r="AB53" s="417">
        <f t="shared" si="23"/>
        <v>50.5</v>
      </c>
      <c r="AC53" s="421"/>
      <c r="AD53" s="420"/>
      <c r="AE53" s="420"/>
      <c r="AF53" s="420"/>
      <c r="AG53" s="420"/>
      <c r="AH53" s="420">
        <f>AD53</f>
        <v>0</v>
      </c>
      <c r="AI53" s="331">
        <f>AO53</f>
        <v>50.5</v>
      </c>
      <c r="AJ53" s="332"/>
      <c r="AK53" s="420">
        <v>50.5</v>
      </c>
      <c r="AL53" s="420"/>
      <c r="AM53" s="420"/>
      <c r="AN53" s="420"/>
      <c r="AO53" s="420">
        <f t="shared" si="28"/>
        <v>50.5</v>
      </c>
      <c r="AP53" s="331"/>
      <c r="AQ53" s="406">
        <f t="shared" si="11"/>
        <v>0</v>
      </c>
      <c r="AR53" s="420"/>
      <c r="AS53" s="420"/>
      <c r="AT53" s="420"/>
      <c r="AU53" s="420"/>
      <c r="AV53" s="420"/>
      <c r="AW53" s="331"/>
      <c r="AX53" s="406">
        <f t="shared" si="13"/>
        <v>0</v>
      </c>
      <c r="AY53" s="420"/>
      <c r="AZ53" s="420"/>
      <c r="BA53" s="420"/>
      <c r="BB53" s="420"/>
      <c r="BC53" s="420"/>
      <c r="BD53" s="431"/>
      <c r="BE53" s="331"/>
    </row>
    <row r="54" spans="1:57" ht="15.05" x14ac:dyDescent="0.2">
      <c r="A54" s="444" t="s">
        <v>618</v>
      </c>
      <c r="B54" s="420">
        <v>912</v>
      </c>
      <c r="C54" s="419" t="s">
        <v>14</v>
      </c>
      <c r="D54" s="720" t="s">
        <v>20</v>
      </c>
      <c r="E54" s="420" t="s">
        <v>146</v>
      </c>
      <c r="F54" s="419" t="s">
        <v>617</v>
      </c>
      <c r="G54" s="331">
        <f>T54+U54</f>
        <v>0</v>
      </c>
      <c r="H54" s="331">
        <f t="shared" si="18"/>
        <v>0</v>
      </c>
      <c r="I54" s="455"/>
      <c r="J54" s="420"/>
      <c r="K54" s="420"/>
      <c r="L54" s="420"/>
      <c r="M54" s="420">
        <f>I54+J54+K54+L54</f>
        <v>0</v>
      </c>
      <c r="N54" s="331">
        <f>AA54+AB54</f>
        <v>0</v>
      </c>
      <c r="O54" s="332">
        <f t="shared" si="20"/>
        <v>0</v>
      </c>
      <c r="P54" s="420"/>
      <c r="Q54" s="420"/>
      <c r="R54" s="420"/>
      <c r="S54" s="420"/>
      <c r="T54" s="420">
        <f>P54+Q54+R54+S54</f>
        <v>0</v>
      </c>
      <c r="U54" s="417">
        <f t="shared" si="27"/>
        <v>0</v>
      </c>
      <c r="V54" s="421"/>
      <c r="W54" s="422"/>
      <c r="X54" s="422"/>
      <c r="Y54" s="422"/>
      <c r="Z54" s="422"/>
      <c r="AA54" s="422">
        <f>W54+X54+Y54+Z54</f>
        <v>0</v>
      </c>
      <c r="AB54" s="417">
        <f t="shared" si="23"/>
        <v>0</v>
      </c>
      <c r="AC54" s="421"/>
      <c r="AD54" s="420"/>
      <c r="AE54" s="420"/>
      <c r="AF54" s="420"/>
      <c r="AG54" s="420"/>
      <c r="AH54" s="420">
        <f>AD54+AE54+AF54+AG54</f>
        <v>0</v>
      </c>
      <c r="AI54" s="331">
        <f>AP54+AO54</f>
        <v>0</v>
      </c>
      <c r="AJ54" s="332"/>
      <c r="AK54" s="420">
        <v>-18</v>
      </c>
      <c r="AL54" s="420"/>
      <c r="AM54" s="420"/>
      <c r="AN54" s="420"/>
      <c r="AO54" s="420">
        <f t="shared" si="28"/>
        <v>-18</v>
      </c>
      <c r="AP54" s="331">
        <f>AW54+AV54</f>
        <v>18</v>
      </c>
      <c r="AQ54" s="406">
        <f t="shared" si="11"/>
        <v>0</v>
      </c>
      <c r="AR54" s="420"/>
      <c r="AS54" s="420"/>
      <c r="AT54" s="420"/>
      <c r="AU54" s="420"/>
      <c r="AV54" s="420">
        <f>AR54+AS54+AT54+AU54</f>
        <v>0</v>
      </c>
      <c r="AW54" s="331">
        <f>BD54+BC54</f>
        <v>18</v>
      </c>
      <c r="AX54" s="406">
        <f t="shared" si="13"/>
        <v>0</v>
      </c>
      <c r="AY54" s="420"/>
      <c r="AZ54" s="420"/>
      <c r="BA54" s="420"/>
      <c r="BB54" s="420"/>
      <c r="BC54" s="420">
        <f>AY54+AZ54+BA54+BB54</f>
        <v>0</v>
      </c>
      <c r="BD54" s="431">
        <v>18</v>
      </c>
      <c r="BE54" s="331"/>
    </row>
    <row r="55" spans="1:57" ht="15.05" x14ac:dyDescent="0.2">
      <c r="A55" s="444" t="s">
        <v>736</v>
      </c>
      <c r="B55" s="420">
        <v>912</v>
      </c>
      <c r="C55" s="419" t="s">
        <v>14</v>
      </c>
      <c r="D55" s="419" t="s">
        <v>20</v>
      </c>
      <c r="E55" s="420" t="s">
        <v>146</v>
      </c>
      <c r="F55" s="419" t="s">
        <v>735</v>
      </c>
      <c r="G55" s="331">
        <f t="shared" ref="G55:G70" si="29">M55+N55</f>
        <v>0.3</v>
      </c>
      <c r="H55" s="331">
        <f t="shared" si="18"/>
        <v>0</v>
      </c>
      <c r="I55" s="455"/>
      <c r="J55" s="420"/>
      <c r="K55" s="420"/>
      <c r="L55" s="420"/>
      <c r="M55" s="420">
        <f>I55</f>
        <v>0</v>
      </c>
      <c r="N55" s="331">
        <f t="shared" ref="N55:N70" si="30">T55+U55</f>
        <v>0.3</v>
      </c>
      <c r="O55" s="332">
        <f t="shared" si="20"/>
        <v>0</v>
      </c>
      <c r="P55" s="420"/>
      <c r="Q55" s="420"/>
      <c r="R55" s="420"/>
      <c r="S55" s="420"/>
      <c r="T55" s="420">
        <f>P55</f>
        <v>0</v>
      </c>
      <c r="U55" s="417">
        <f t="shared" si="27"/>
        <v>0.3</v>
      </c>
      <c r="V55" s="421"/>
      <c r="W55" s="422"/>
      <c r="X55" s="422"/>
      <c r="Y55" s="422"/>
      <c r="Z55" s="422"/>
      <c r="AA55" s="422">
        <f>W55</f>
        <v>0</v>
      </c>
      <c r="AB55" s="417">
        <f t="shared" si="23"/>
        <v>0.3</v>
      </c>
      <c r="AC55" s="421"/>
      <c r="AD55" s="420"/>
      <c r="AE55" s="420"/>
      <c r="AF55" s="420"/>
      <c r="AG55" s="420"/>
      <c r="AH55" s="420">
        <f>AD55</f>
        <v>0</v>
      </c>
      <c r="AI55" s="331">
        <f>AO55</f>
        <v>0.3</v>
      </c>
      <c r="AJ55" s="332"/>
      <c r="AK55" s="420">
        <v>0.3</v>
      </c>
      <c r="AL55" s="420"/>
      <c r="AM55" s="420"/>
      <c r="AN55" s="420"/>
      <c r="AO55" s="420">
        <f>AK55</f>
        <v>0.3</v>
      </c>
      <c r="AP55" s="331"/>
      <c r="AQ55" s="406">
        <f t="shared" si="11"/>
        <v>0</v>
      </c>
      <c r="AR55" s="420"/>
      <c r="AS55" s="420"/>
      <c r="AT55" s="420"/>
      <c r="AU55" s="420"/>
      <c r="AV55" s="420"/>
      <c r="AW55" s="331"/>
      <c r="AX55" s="406">
        <f t="shared" si="13"/>
        <v>0</v>
      </c>
      <c r="AY55" s="420"/>
      <c r="AZ55" s="420"/>
      <c r="BA55" s="420"/>
      <c r="BB55" s="420"/>
      <c r="BC55" s="420"/>
      <c r="BD55" s="431"/>
      <c r="BE55" s="331"/>
    </row>
    <row r="56" spans="1:57" ht="15.05" x14ac:dyDescent="0.2">
      <c r="A56" s="444" t="s">
        <v>620</v>
      </c>
      <c r="B56" s="528">
        <v>912</v>
      </c>
      <c r="C56" s="530" t="s">
        <v>14</v>
      </c>
      <c r="D56" s="530" t="s">
        <v>20</v>
      </c>
      <c r="E56" s="530" t="s">
        <v>919</v>
      </c>
      <c r="F56" s="530"/>
      <c r="G56" s="331">
        <f t="shared" si="29"/>
        <v>18</v>
      </c>
      <c r="H56" s="331">
        <f t="shared" si="18"/>
        <v>0</v>
      </c>
      <c r="I56" s="455">
        <f t="shared" ref="I56:M57" si="31">I57</f>
        <v>0</v>
      </c>
      <c r="J56" s="420">
        <f t="shared" si="31"/>
        <v>0</v>
      </c>
      <c r="K56" s="420">
        <f t="shared" si="31"/>
        <v>0</v>
      </c>
      <c r="L56" s="420">
        <f t="shared" si="31"/>
        <v>0</v>
      </c>
      <c r="M56" s="420">
        <f t="shared" si="31"/>
        <v>0</v>
      </c>
      <c r="N56" s="331">
        <f t="shared" si="30"/>
        <v>18</v>
      </c>
      <c r="O56" s="332">
        <f t="shared" si="20"/>
        <v>0</v>
      </c>
      <c r="P56" s="420">
        <f t="shared" ref="P56:T57" si="32">P57</f>
        <v>0</v>
      </c>
      <c r="Q56" s="420">
        <f t="shared" si="32"/>
        <v>0</v>
      </c>
      <c r="R56" s="420">
        <f t="shared" si="32"/>
        <v>0</v>
      </c>
      <c r="S56" s="420">
        <f t="shared" si="32"/>
        <v>0</v>
      </c>
      <c r="T56" s="420">
        <f t="shared" si="32"/>
        <v>0</v>
      </c>
      <c r="U56" s="417">
        <f t="shared" si="27"/>
        <v>18</v>
      </c>
      <c r="V56" s="417"/>
      <c r="W56" s="417">
        <f t="shared" ref="W56:AA57" si="33">W57</f>
        <v>0</v>
      </c>
      <c r="X56" s="417">
        <f t="shared" si="33"/>
        <v>0</v>
      </c>
      <c r="Y56" s="417">
        <f t="shared" si="33"/>
        <v>0</v>
      </c>
      <c r="Z56" s="417">
        <f t="shared" si="33"/>
        <v>0</v>
      </c>
      <c r="AA56" s="417">
        <f t="shared" si="33"/>
        <v>0</v>
      </c>
      <c r="AB56" s="417">
        <f t="shared" si="23"/>
        <v>18</v>
      </c>
      <c r="AC56" s="417"/>
      <c r="AD56" s="331">
        <f t="shared" ref="AD56:AI57" si="34">AD57</f>
        <v>0</v>
      </c>
      <c r="AE56" s="331">
        <f t="shared" si="34"/>
        <v>0</v>
      </c>
      <c r="AF56" s="331">
        <f t="shared" si="34"/>
        <v>0</v>
      </c>
      <c r="AG56" s="331">
        <f t="shared" si="34"/>
        <v>0</v>
      </c>
      <c r="AH56" s="331">
        <f t="shared" si="34"/>
        <v>0</v>
      </c>
      <c r="AI56" s="331">
        <f t="shared" si="34"/>
        <v>18</v>
      </c>
      <c r="AJ56" s="331"/>
      <c r="AK56" s="331">
        <f t="shared" ref="AK56:AO57" si="35">AK57</f>
        <v>18</v>
      </c>
      <c r="AL56" s="331">
        <f t="shared" si="35"/>
        <v>0</v>
      </c>
      <c r="AM56" s="331">
        <f t="shared" si="35"/>
        <v>0</v>
      </c>
      <c r="AN56" s="331">
        <f t="shared" si="35"/>
        <v>0</v>
      </c>
      <c r="AO56" s="331">
        <f t="shared" si="35"/>
        <v>18</v>
      </c>
      <c r="AP56" s="331"/>
      <c r="AQ56" s="406">
        <f t="shared" si="11"/>
        <v>0</v>
      </c>
      <c r="AR56" s="420"/>
      <c r="AS56" s="420"/>
      <c r="AT56" s="420"/>
      <c r="AU56" s="420"/>
      <c r="AV56" s="420"/>
      <c r="AW56" s="331"/>
      <c r="AX56" s="406">
        <f t="shared" si="13"/>
        <v>0</v>
      </c>
      <c r="AY56" s="420"/>
      <c r="AZ56" s="420"/>
      <c r="BA56" s="420"/>
      <c r="BB56" s="420"/>
      <c r="BC56" s="420"/>
      <c r="BD56" s="431"/>
      <c r="BE56" s="331"/>
    </row>
    <row r="57" spans="1:57" ht="15.05" x14ac:dyDescent="0.2">
      <c r="A57" s="444" t="s">
        <v>151</v>
      </c>
      <c r="B57" s="528">
        <v>912</v>
      </c>
      <c r="C57" s="530" t="s">
        <v>14</v>
      </c>
      <c r="D57" s="530" t="s">
        <v>20</v>
      </c>
      <c r="E57" s="530" t="s">
        <v>152</v>
      </c>
      <c r="F57" s="530"/>
      <c r="G57" s="331">
        <f t="shared" si="29"/>
        <v>18</v>
      </c>
      <c r="H57" s="331">
        <f t="shared" si="18"/>
        <v>0</v>
      </c>
      <c r="I57" s="455">
        <f t="shared" si="31"/>
        <v>0</v>
      </c>
      <c r="J57" s="420">
        <f t="shared" si="31"/>
        <v>0</v>
      </c>
      <c r="K57" s="420">
        <f t="shared" si="31"/>
        <v>0</v>
      </c>
      <c r="L57" s="420">
        <f t="shared" si="31"/>
        <v>0</v>
      </c>
      <c r="M57" s="420">
        <f t="shared" si="31"/>
        <v>0</v>
      </c>
      <c r="N57" s="331">
        <f t="shared" si="30"/>
        <v>18</v>
      </c>
      <c r="O57" s="332">
        <f t="shared" si="20"/>
        <v>0</v>
      </c>
      <c r="P57" s="420">
        <f t="shared" si="32"/>
        <v>0</v>
      </c>
      <c r="Q57" s="420">
        <f t="shared" si="32"/>
        <v>0</v>
      </c>
      <c r="R57" s="420">
        <f t="shared" si="32"/>
        <v>0</v>
      </c>
      <c r="S57" s="420">
        <f t="shared" si="32"/>
        <v>0</v>
      </c>
      <c r="T57" s="420">
        <f t="shared" si="32"/>
        <v>0</v>
      </c>
      <c r="U57" s="417">
        <f t="shared" si="27"/>
        <v>18</v>
      </c>
      <c r="V57" s="417"/>
      <c r="W57" s="417">
        <f t="shared" si="33"/>
        <v>0</v>
      </c>
      <c r="X57" s="417">
        <f t="shared" si="33"/>
        <v>0</v>
      </c>
      <c r="Y57" s="417">
        <f t="shared" si="33"/>
        <v>0</v>
      </c>
      <c r="Z57" s="417">
        <f t="shared" si="33"/>
        <v>0</v>
      </c>
      <c r="AA57" s="417">
        <f t="shared" si="33"/>
        <v>0</v>
      </c>
      <c r="AB57" s="417">
        <f t="shared" si="23"/>
        <v>18</v>
      </c>
      <c r="AC57" s="417"/>
      <c r="AD57" s="331">
        <f t="shared" si="34"/>
        <v>0</v>
      </c>
      <c r="AE57" s="331">
        <f t="shared" si="34"/>
        <v>0</v>
      </c>
      <c r="AF57" s="331">
        <f t="shared" si="34"/>
        <v>0</v>
      </c>
      <c r="AG57" s="331">
        <f t="shared" si="34"/>
        <v>0</v>
      </c>
      <c r="AH57" s="331">
        <f t="shared" si="34"/>
        <v>0</v>
      </c>
      <c r="AI57" s="331">
        <f t="shared" si="34"/>
        <v>18</v>
      </c>
      <c r="AJ57" s="331"/>
      <c r="AK57" s="331">
        <f t="shared" si="35"/>
        <v>18</v>
      </c>
      <c r="AL57" s="331">
        <f t="shared" si="35"/>
        <v>0</v>
      </c>
      <c r="AM57" s="331">
        <f t="shared" si="35"/>
        <v>0</v>
      </c>
      <c r="AN57" s="331">
        <f t="shared" si="35"/>
        <v>0</v>
      </c>
      <c r="AO57" s="331">
        <f t="shared" si="35"/>
        <v>18</v>
      </c>
      <c r="AP57" s="331"/>
      <c r="AQ57" s="406">
        <f t="shared" si="11"/>
        <v>0</v>
      </c>
      <c r="AR57" s="420"/>
      <c r="AS57" s="420"/>
      <c r="AT57" s="420"/>
      <c r="AU57" s="420"/>
      <c r="AV57" s="420"/>
      <c r="AW57" s="331"/>
      <c r="AX57" s="406">
        <f t="shared" si="13"/>
        <v>0</v>
      </c>
      <c r="AY57" s="420"/>
      <c r="AZ57" s="420"/>
      <c r="BA57" s="420"/>
      <c r="BB57" s="420"/>
      <c r="BC57" s="420"/>
      <c r="BD57" s="431"/>
      <c r="BE57" s="331"/>
    </row>
    <row r="58" spans="1:57" ht="15.05" x14ac:dyDescent="0.2">
      <c r="A58" s="536" t="s">
        <v>618</v>
      </c>
      <c r="B58" s="528">
        <v>912</v>
      </c>
      <c r="C58" s="530" t="s">
        <v>14</v>
      </c>
      <c r="D58" s="530" t="s">
        <v>20</v>
      </c>
      <c r="E58" s="530" t="s">
        <v>152</v>
      </c>
      <c r="F58" s="530" t="s">
        <v>617</v>
      </c>
      <c r="G58" s="331">
        <f t="shared" si="29"/>
        <v>18</v>
      </c>
      <c r="H58" s="331">
        <f t="shared" si="18"/>
        <v>0</v>
      </c>
      <c r="I58" s="455"/>
      <c r="J58" s="420"/>
      <c r="K58" s="420"/>
      <c r="L58" s="420"/>
      <c r="M58" s="420">
        <f>I58</f>
        <v>0</v>
      </c>
      <c r="N58" s="331">
        <f t="shared" si="30"/>
        <v>18</v>
      </c>
      <c r="O58" s="332">
        <f t="shared" si="20"/>
        <v>0</v>
      </c>
      <c r="P58" s="420"/>
      <c r="Q58" s="420"/>
      <c r="R58" s="420"/>
      <c r="S58" s="420"/>
      <c r="T58" s="420">
        <f>P58</f>
        <v>0</v>
      </c>
      <c r="U58" s="417">
        <f t="shared" si="27"/>
        <v>18</v>
      </c>
      <c r="V58" s="421"/>
      <c r="W58" s="417"/>
      <c r="X58" s="417"/>
      <c r="Y58" s="417"/>
      <c r="Z58" s="417"/>
      <c r="AA58" s="417">
        <f>W58</f>
        <v>0</v>
      </c>
      <c r="AB58" s="417">
        <f t="shared" si="23"/>
        <v>18</v>
      </c>
      <c r="AC58" s="421"/>
      <c r="AD58" s="439"/>
      <c r="AE58" s="439"/>
      <c r="AF58" s="439"/>
      <c r="AG58" s="439"/>
      <c r="AH58" s="439">
        <f>AD58</f>
        <v>0</v>
      </c>
      <c r="AI58" s="331">
        <f>AO58</f>
        <v>18</v>
      </c>
      <c r="AJ58" s="332"/>
      <c r="AK58" s="439">
        <v>18</v>
      </c>
      <c r="AL58" s="439"/>
      <c r="AM58" s="439"/>
      <c r="AN58" s="439"/>
      <c r="AO58" s="439">
        <f>AK58</f>
        <v>18</v>
      </c>
      <c r="AP58" s="331"/>
      <c r="AQ58" s="406">
        <f t="shared" si="11"/>
        <v>0</v>
      </c>
      <c r="AR58" s="420"/>
      <c r="AS58" s="420"/>
      <c r="AT58" s="420"/>
      <c r="AU58" s="420"/>
      <c r="AV58" s="420"/>
      <c r="AW58" s="331"/>
      <c r="AX58" s="406">
        <f t="shared" si="13"/>
        <v>0</v>
      </c>
      <c r="AY58" s="420"/>
      <c r="AZ58" s="420"/>
      <c r="BA58" s="420"/>
      <c r="BB58" s="420"/>
      <c r="BC58" s="420"/>
      <c r="BD58" s="431"/>
      <c r="BE58" s="331"/>
    </row>
    <row r="59" spans="1:57" ht="15.75" x14ac:dyDescent="0.2">
      <c r="A59" s="440" t="s">
        <v>21</v>
      </c>
      <c r="B59" s="416">
        <v>912</v>
      </c>
      <c r="C59" s="415" t="s">
        <v>14</v>
      </c>
      <c r="D59" s="415" t="s">
        <v>22</v>
      </c>
      <c r="E59" s="415"/>
      <c r="F59" s="415"/>
      <c r="G59" s="406">
        <f t="shared" si="29"/>
        <v>4.3</v>
      </c>
      <c r="H59" s="331">
        <f t="shared" si="18"/>
        <v>4.3</v>
      </c>
      <c r="I59" s="445"/>
      <c r="J59" s="416"/>
      <c r="K59" s="416"/>
      <c r="L59" s="416"/>
      <c r="M59" s="416"/>
      <c r="N59" s="406">
        <f t="shared" si="30"/>
        <v>4.3</v>
      </c>
      <c r="O59" s="332">
        <f t="shared" si="20"/>
        <v>4.3</v>
      </c>
      <c r="P59" s="416"/>
      <c r="Q59" s="416"/>
      <c r="R59" s="416"/>
      <c r="S59" s="416"/>
      <c r="T59" s="416"/>
      <c r="U59" s="417">
        <f t="shared" si="27"/>
        <v>4.3</v>
      </c>
      <c r="V59" s="441">
        <f>V60</f>
        <v>4.3</v>
      </c>
      <c r="W59" s="441"/>
      <c r="X59" s="441"/>
      <c r="Y59" s="441"/>
      <c r="Z59" s="441"/>
      <c r="AA59" s="441"/>
      <c r="AB59" s="417">
        <f t="shared" si="23"/>
        <v>4.3</v>
      </c>
      <c r="AC59" s="441">
        <f>AC60</f>
        <v>4.3</v>
      </c>
      <c r="AD59" s="414"/>
      <c r="AE59" s="414"/>
      <c r="AF59" s="414"/>
      <c r="AG59" s="414"/>
      <c r="AH59" s="414"/>
      <c r="AI59" s="414">
        <f t="shared" ref="AI59:AJ62" si="36">AI60</f>
        <v>4.3</v>
      </c>
      <c r="AJ59" s="414">
        <f t="shared" si="36"/>
        <v>4.3</v>
      </c>
      <c r="AK59" s="414"/>
      <c r="AL59" s="414"/>
      <c r="AM59" s="414"/>
      <c r="AN59" s="414"/>
      <c r="AO59" s="414"/>
      <c r="AP59" s="414">
        <f>AP60</f>
        <v>4.3</v>
      </c>
      <c r="AQ59" s="406">
        <f t="shared" si="11"/>
        <v>4.3</v>
      </c>
      <c r="AR59" s="414"/>
      <c r="AS59" s="414"/>
      <c r="AT59" s="414"/>
      <c r="AU59" s="414"/>
      <c r="AV59" s="414"/>
      <c r="AW59" s="414">
        <f>AW60</f>
        <v>4.3</v>
      </c>
      <c r="AX59" s="406">
        <f t="shared" si="13"/>
        <v>4.3</v>
      </c>
      <c r="AY59" s="414"/>
      <c r="AZ59" s="414"/>
      <c r="BA59" s="414"/>
      <c r="BB59" s="414"/>
      <c r="BC59" s="414"/>
      <c r="BD59" s="414">
        <f t="shared" ref="BD59:BE62" si="37">BD60</f>
        <v>4.3</v>
      </c>
      <c r="BE59" s="414">
        <f t="shared" si="37"/>
        <v>4.3</v>
      </c>
    </row>
    <row r="60" spans="1:57" ht="15.05" x14ac:dyDescent="0.2">
      <c r="A60" s="444" t="s">
        <v>127</v>
      </c>
      <c r="B60" s="420">
        <v>912</v>
      </c>
      <c r="C60" s="419" t="s">
        <v>14</v>
      </c>
      <c r="D60" s="419" t="s">
        <v>22</v>
      </c>
      <c r="E60" s="419" t="s">
        <v>128</v>
      </c>
      <c r="F60" s="419"/>
      <c r="G60" s="331">
        <f t="shared" si="29"/>
        <v>4.3</v>
      </c>
      <c r="H60" s="331">
        <f t="shared" si="18"/>
        <v>4.3</v>
      </c>
      <c r="I60" s="455"/>
      <c r="J60" s="420"/>
      <c r="K60" s="420"/>
      <c r="L60" s="420"/>
      <c r="M60" s="420"/>
      <c r="N60" s="331">
        <f t="shared" si="30"/>
        <v>4.3</v>
      </c>
      <c r="O60" s="332">
        <f t="shared" si="20"/>
        <v>4.3</v>
      </c>
      <c r="P60" s="420"/>
      <c r="Q60" s="420"/>
      <c r="R60" s="420"/>
      <c r="S60" s="420"/>
      <c r="T60" s="420"/>
      <c r="U60" s="417">
        <f t="shared" si="27"/>
        <v>4.3</v>
      </c>
      <c r="V60" s="417">
        <f>V61</f>
        <v>4.3</v>
      </c>
      <c r="W60" s="417"/>
      <c r="X60" s="417"/>
      <c r="Y60" s="417"/>
      <c r="Z60" s="417"/>
      <c r="AA60" s="417"/>
      <c r="AB60" s="417">
        <f t="shared" si="23"/>
        <v>4.3</v>
      </c>
      <c r="AC60" s="417">
        <f>AC61</f>
        <v>4.3</v>
      </c>
      <c r="AD60" s="331"/>
      <c r="AE60" s="331"/>
      <c r="AF60" s="331"/>
      <c r="AG60" s="331"/>
      <c r="AH60" s="331"/>
      <c r="AI60" s="331">
        <f t="shared" si="36"/>
        <v>4.3</v>
      </c>
      <c r="AJ60" s="331">
        <f t="shared" si="36"/>
        <v>4.3</v>
      </c>
      <c r="AK60" s="331"/>
      <c r="AL60" s="331"/>
      <c r="AM60" s="331"/>
      <c r="AN60" s="331"/>
      <c r="AO60" s="331"/>
      <c r="AP60" s="331">
        <f>AP61</f>
        <v>4.3</v>
      </c>
      <c r="AQ60" s="406">
        <f t="shared" si="11"/>
        <v>4.3</v>
      </c>
      <c r="AR60" s="331"/>
      <c r="AS60" s="331"/>
      <c r="AT60" s="331"/>
      <c r="AU60" s="331"/>
      <c r="AV60" s="331"/>
      <c r="AW60" s="331">
        <f>AW61</f>
        <v>4.3</v>
      </c>
      <c r="AX60" s="406">
        <f t="shared" si="13"/>
        <v>4.3</v>
      </c>
      <c r="AY60" s="331"/>
      <c r="AZ60" s="331"/>
      <c r="BA60" s="331"/>
      <c r="BB60" s="331"/>
      <c r="BC60" s="331"/>
      <c r="BD60" s="331">
        <f t="shared" si="37"/>
        <v>4.3</v>
      </c>
      <c r="BE60" s="331">
        <f t="shared" si="37"/>
        <v>4.3</v>
      </c>
    </row>
    <row r="61" spans="1:57" ht="15.05" x14ac:dyDescent="0.2">
      <c r="A61" s="444" t="s">
        <v>129</v>
      </c>
      <c r="B61" s="420">
        <v>912</v>
      </c>
      <c r="C61" s="419" t="s">
        <v>14</v>
      </c>
      <c r="D61" s="419" t="s">
        <v>22</v>
      </c>
      <c r="E61" s="419" t="s">
        <v>130</v>
      </c>
      <c r="F61" s="419"/>
      <c r="G61" s="331">
        <f t="shared" si="29"/>
        <v>4.3</v>
      </c>
      <c r="H61" s="331">
        <f t="shared" si="18"/>
        <v>4.3</v>
      </c>
      <c r="I61" s="455"/>
      <c r="J61" s="420"/>
      <c r="K61" s="420"/>
      <c r="L61" s="420"/>
      <c r="M61" s="420"/>
      <c r="N61" s="331">
        <f t="shared" si="30"/>
        <v>4.3</v>
      </c>
      <c r="O61" s="332">
        <f t="shared" si="20"/>
        <v>4.3</v>
      </c>
      <c r="P61" s="420"/>
      <c r="Q61" s="420"/>
      <c r="R61" s="420"/>
      <c r="S61" s="420"/>
      <c r="T61" s="420"/>
      <c r="U61" s="417">
        <f t="shared" si="27"/>
        <v>4.3</v>
      </c>
      <c r="V61" s="442">
        <f>V62</f>
        <v>4.3</v>
      </c>
      <c r="W61" s="422"/>
      <c r="X61" s="422"/>
      <c r="Y61" s="422"/>
      <c r="Z61" s="422"/>
      <c r="AA61" s="422"/>
      <c r="AB61" s="417">
        <f t="shared" si="23"/>
        <v>4.3</v>
      </c>
      <c r="AC61" s="442">
        <f>AC62</f>
        <v>4.3</v>
      </c>
      <c r="AD61" s="420"/>
      <c r="AE61" s="420"/>
      <c r="AF61" s="420"/>
      <c r="AG61" s="420"/>
      <c r="AH61" s="420"/>
      <c r="AI61" s="331">
        <f t="shared" si="36"/>
        <v>4.3</v>
      </c>
      <c r="AJ61" s="431">
        <f t="shared" si="36"/>
        <v>4.3</v>
      </c>
      <c r="AK61" s="420"/>
      <c r="AL61" s="420"/>
      <c r="AM61" s="420"/>
      <c r="AN61" s="420"/>
      <c r="AO61" s="420"/>
      <c r="AP61" s="331">
        <f>AP62</f>
        <v>4.3</v>
      </c>
      <c r="AQ61" s="406">
        <f t="shared" si="11"/>
        <v>4.3</v>
      </c>
      <c r="AR61" s="420"/>
      <c r="AS61" s="420"/>
      <c r="AT61" s="420"/>
      <c r="AU61" s="420"/>
      <c r="AV61" s="420"/>
      <c r="AW61" s="331">
        <f>AW62</f>
        <v>4.3</v>
      </c>
      <c r="AX61" s="406">
        <f t="shared" si="13"/>
        <v>4.3</v>
      </c>
      <c r="AY61" s="420"/>
      <c r="AZ61" s="420"/>
      <c r="BA61" s="420"/>
      <c r="BB61" s="420"/>
      <c r="BC61" s="420"/>
      <c r="BD61" s="431">
        <f t="shared" si="37"/>
        <v>4.3</v>
      </c>
      <c r="BE61" s="443">
        <f t="shared" si="37"/>
        <v>4.3</v>
      </c>
    </row>
    <row r="62" spans="1:57" ht="30.15" x14ac:dyDescent="0.2">
      <c r="A62" s="444" t="s">
        <v>131</v>
      </c>
      <c r="B62" s="420">
        <v>912</v>
      </c>
      <c r="C62" s="419" t="s">
        <v>14</v>
      </c>
      <c r="D62" s="419" t="s">
        <v>22</v>
      </c>
      <c r="E62" s="419" t="s">
        <v>132</v>
      </c>
      <c r="F62" s="415"/>
      <c r="G62" s="331">
        <f t="shared" si="29"/>
        <v>4.3</v>
      </c>
      <c r="H62" s="331">
        <f t="shared" si="18"/>
        <v>4.3</v>
      </c>
      <c r="I62" s="445"/>
      <c r="J62" s="416"/>
      <c r="K62" s="416"/>
      <c r="L62" s="416"/>
      <c r="M62" s="416"/>
      <c r="N62" s="331">
        <f t="shared" si="30"/>
        <v>4.3</v>
      </c>
      <c r="O62" s="332">
        <f t="shared" si="20"/>
        <v>4.3</v>
      </c>
      <c r="P62" s="416"/>
      <c r="Q62" s="416"/>
      <c r="R62" s="416"/>
      <c r="S62" s="416"/>
      <c r="T62" s="416"/>
      <c r="U62" s="417">
        <f t="shared" si="27"/>
        <v>4.3</v>
      </c>
      <c r="V62" s="442">
        <f>V63</f>
        <v>4.3</v>
      </c>
      <c r="W62" s="418"/>
      <c r="X62" s="418"/>
      <c r="Y62" s="418"/>
      <c r="Z62" s="418"/>
      <c r="AA62" s="418"/>
      <c r="AB62" s="417">
        <f t="shared" si="23"/>
        <v>4.3</v>
      </c>
      <c r="AC62" s="442">
        <f>AC63</f>
        <v>4.3</v>
      </c>
      <c r="AD62" s="416"/>
      <c r="AE62" s="416"/>
      <c r="AF62" s="416"/>
      <c r="AG62" s="416"/>
      <c r="AH62" s="416"/>
      <c r="AI62" s="331">
        <f t="shared" si="36"/>
        <v>4.3</v>
      </c>
      <c r="AJ62" s="431">
        <f t="shared" si="36"/>
        <v>4.3</v>
      </c>
      <c r="AK62" s="416"/>
      <c r="AL62" s="416"/>
      <c r="AM62" s="416"/>
      <c r="AN62" s="416"/>
      <c r="AO62" s="416"/>
      <c r="AP62" s="331">
        <f>AP63</f>
        <v>4.3</v>
      </c>
      <c r="AQ62" s="406">
        <f t="shared" si="11"/>
        <v>4.3</v>
      </c>
      <c r="AR62" s="416"/>
      <c r="AS62" s="416"/>
      <c r="AT62" s="416"/>
      <c r="AU62" s="416"/>
      <c r="AV62" s="416"/>
      <c r="AW62" s="331">
        <f>AW63</f>
        <v>4.3</v>
      </c>
      <c r="AX62" s="406">
        <f t="shared" si="13"/>
        <v>4.3</v>
      </c>
      <c r="AY62" s="416"/>
      <c r="AZ62" s="416"/>
      <c r="BA62" s="416"/>
      <c r="BB62" s="416"/>
      <c r="BC62" s="416"/>
      <c r="BD62" s="431">
        <f t="shared" si="37"/>
        <v>4.3</v>
      </c>
      <c r="BE62" s="443">
        <f t="shared" si="37"/>
        <v>4.3</v>
      </c>
    </row>
    <row r="63" spans="1:57" ht="15.05" x14ac:dyDescent="0.2">
      <c r="A63" s="423" t="s">
        <v>603</v>
      </c>
      <c r="B63" s="420">
        <v>912</v>
      </c>
      <c r="C63" s="419" t="s">
        <v>14</v>
      </c>
      <c r="D63" s="419" t="s">
        <v>22</v>
      </c>
      <c r="E63" s="419" t="s">
        <v>132</v>
      </c>
      <c r="F63" s="419" t="s">
        <v>602</v>
      </c>
      <c r="G63" s="331">
        <f t="shared" si="29"/>
        <v>4.3</v>
      </c>
      <c r="H63" s="331">
        <f t="shared" si="18"/>
        <v>4.3</v>
      </c>
      <c r="I63" s="455"/>
      <c r="J63" s="420"/>
      <c r="K63" s="420"/>
      <c r="L63" s="420"/>
      <c r="M63" s="420">
        <f>I63+J63+K63+L63</f>
        <v>0</v>
      </c>
      <c r="N63" s="331">
        <f t="shared" si="30"/>
        <v>4.3</v>
      </c>
      <c r="O63" s="332">
        <f t="shared" si="20"/>
        <v>4.3</v>
      </c>
      <c r="P63" s="420"/>
      <c r="Q63" s="420"/>
      <c r="R63" s="420"/>
      <c r="S63" s="420"/>
      <c r="T63" s="420">
        <f>P63+Q63+R63+S63</f>
        <v>0</v>
      </c>
      <c r="U63" s="417">
        <f t="shared" si="27"/>
        <v>4.3</v>
      </c>
      <c r="V63" s="421">
        <f>AC63</f>
        <v>4.3</v>
      </c>
      <c r="W63" s="422"/>
      <c r="X63" s="422"/>
      <c r="Y63" s="422"/>
      <c r="Z63" s="422"/>
      <c r="AA63" s="422">
        <f>W63+X63+Y63+Z63</f>
        <v>0</v>
      </c>
      <c r="AB63" s="417">
        <f t="shared" si="23"/>
        <v>4.3</v>
      </c>
      <c r="AC63" s="421">
        <f>AJ63</f>
        <v>4.3</v>
      </c>
      <c r="AD63" s="420"/>
      <c r="AE63" s="420"/>
      <c r="AF63" s="420"/>
      <c r="AG63" s="420"/>
      <c r="AH63" s="420">
        <f>AD63+AE63+AF63+AG63</f>
        <v>0</v>
      </c>
      <c r="AI63" s="331">
        <f>AP63+AO63</f>
        <v>4.3</v>
      </c>
      <c r="AJ63" s="332">
        <f>AQ63</f>
        <v>4.3</v>
      </c>
      <c r="AK63" s="420"/>
      <c r="AL63" s="420"/>
      <c r="AM63" s="420"/>
      <c r="AN63" s="420"/>
      <c r="AO63" s="420">
        <f>AK63+AL63+AM63+AN63</f>
        <v>0</v>
      </c>
      <c r="AP63" s="331">
        <f>AW63+AV63</f>
        <v>4.3</v>
      </c>
      <c r="AQ63" s="406">
        <f t="shared" si="11"/>
        <v>4.3</v>
      </c>
      <c r="AR63" s="420"/>
      <c r="AS63" s="420"/>
      <c r="AT63" s="420"/>
      <c r="AU63" s="420"/>
      <c r="AV63" s="420">
        <f>AR63+AS63+AT63+AU63</f>
        <v>0</v>
      </c>
      <c r="AW63" s="331">
        <f>BD63+BC63</f>
        <v>4.3</v>
      </c>
      <c r="AX63" s="406">
        <f t="shared" si="13"/>
        <v>4.3</v>
      </c>
      <c r="AY63" s="420"/>
      <c r="AZ63" s="420"/>
      <c r="BA63" s="420"/>
      <c r="BB63" s="420"/>
      <c r="BC63" s="420">
        <f>AY63+AZ63+BA63+BB63</f>
        <v>0</v>
      </c>
      <c r="BD63" s="431">
        <v>4.3</v>
      </c>
      <c r="BE63" s="331">
        <f>BD63</f>
        <v>4.3</v>
      </c>
    </row>
    <row r="64" spans="1:57" ht="15.75" x14ac:dyDescent="0.2">
      <c r="A64" s="440" t="s">
        <v>27</v>
      </c>
      <c r="B64" s="416">
        <v>912</v>
      </c>
      <c r="C64" s="415" t="s">
        <v>14</v>
      </c>
      <c r="D64" s="415" t="s">
        <v>28</v>
      </c>
      <c r="E64" s="415"/>
      <c r="F64" s="415"/>
      <c r="G64" s="414">
        <f t="shared" si="29"/>
        <v>46048.240000000005</v>
      </c>
      <c r="H64" s="331">
        <f t="shared" si="18"/>
        <v>5002.3</v>
      </c>
      <c r="I64" s="445">
        <f>I123+I84+I65+I137+I79</f>
        <v>0</v>
      </c>
      <c r="J64" s="445">
        <f>J123+J84+J65+J137+J79</f>
        <v>0</v>
      </c>
      <c r="K64" s="445">
        <f>K123+K84+K65+K137+K79</f>
        <v>0</v>
      </c>
      <c r="L64" s="445">
        <f>L123+L84+L65+L137+L79</f>
        <v>6000</v>
      </c>
      <c r="M64" s="445">
        <f>M123+M84+M65+M137+M79</f>
        <v>6000</v>
      </c>
      <c r="N64" s="414">
        <f t="shared" si="30"/>
        <v>40048.240000000005</v>
      </c>
      <c r="O64" s="332">
        <f t="shared" si="20"/>
        <v>5002.3</v>
      </c>
      <c r="P64" s="445">
        <f>P123+P84+P65+P137+P79</f>
        <v>0</v>
      </c>
      <c r="Q64" s="445">
        <f>Q123+Q84+Q65+Q137+Q79</f>
        <v>0</v>
      </c>
      <c r="R64" s="445">
        <f>R123+R84+R65+R137+R79</f>
        <v>0</v>
      </c>
      <c r="S64" s="445">
        <f>S123+S84+S65+S137+S79</f>
        <v>0</v>
      </c>
      <c r="T64" s="445">
        <f>T123+T84+T65+T137+T79</f>
        <v>0</v>
      </c>
      <c r="U64" s="409">
        <f t="shared" si="27"/>
        <v>40048.240000000005</v>
      </c>
      <c r="V64" s="412">
        <f>V65+V79+V84+V119+V123+V137</f>
        <v>5002.3</v>
      </c>
      <c r="W64" s="412">
        <f>W123+W84+W65+W137+W79</f>
        <v>6.7999999999999972</v>
      </c>
      <c r="X64" s="412">
        <f>X123+X84+X65+X137+X79</f>
        <v>0</v>
      </c>
      <c r="Y64" s="412">
        <f>Y123+Y84+Y65+Y137+Y79</f>
        <v>419.6</v>
      </c>
      <c r="Z64" s="412">
        <f>Z123+Z84+Z65+Z137+Z79</f>
        <v>195</v>
      </c>
      <c r="AA64" s="412">
        <f>AA123+AA84+AA65+AA137+AA79</f>
        <v>621.40000000000009</v>
      </c>
      <c r="AB64" s="409">
        <f t="shared" si="23"/>
        <v>39426.840000000004</v>
      </c>
      <c r="AC64" s="412">
        <f>AC123+AC84</f>
        <v>2648.3</v>
      </c>
      <c r="AD64" s="413">
        <f>AD123+AD84+AD65+AD137</f>
        <v>-48.01</v>
      </c>
      <c r="AE64" s="413">
        <f>AE123+AE84+AE65+AE137</f>
        <v>0</v>
      </c>
      <c r="AF64" s="413">
        <f>AF123+AF84+AF65+AF137</f>
        <v>25.1</v>
      </c>
      <c r="AG64" s="413">
        <f>AG123+AG84+AG65+AG137</f>
        <v>-1920</v>
      </c>
      <c r="AH64" s="413">
        <f>AH123+AH84+AH65+AH137</f>
        <v>-1942.91</v>
      </c>
      <c r="AI64" s="414">
        <f>AP64+AO64</f>
        <v>41369.750000000007</v>
      </c>
      <c r="AJ64" s="413">
        <f>AJ123+AJ84</f>
        <v>2623.2</v>
      </c>
      <c r="AK64" s="413">
        <f>AK123+AK84</f>
        <v>-726.2</v>
      </c>
      <c r="AL64" s="413">
        <f>AL65+AL79+AL84+AL113+AL119+AL123+AL137</f>
        <v>1.65</v>
      </c>
      <c r="AM64" s="413">
        <f>AM65+AM79+AM84+AM113+AM119+AM137</f>
        <v>0</v>
      </c>
      <c r="AN64" s="413">
        <f>AN65+AN79+AN84+AN113+AN119+AN123+AN137</f>
        <v>558</v>
      </c>
      <c r="AO64" s="413">
        <f>AO65+AO79+AO84+AO113+AO119+AO137</f>
        <v>-166.55000000000004</v>
      </c>
      <c r="AP64" s="414">
        <f>AW64+AV64</f>
        <v>41536.30000000001</v>
      </c>
      <c r="AQ64" s="406">
        <f t="shared" si="11"/>
        <v>2623.2000000000003</v>
      </c>
      <c r="AR64" s="413">
        <f>AR123+AR84</f>
        <v>0</v>
      </c>
      <c r="AS64" s="413">
        <f>AS65+AS79+AS84+AS113+AS119+AS123+AS137</f>
        <v>0</v>
      </c>
      <c r="AT64" s="413">
        <f>AT65+AT79+AT84+AT113+AT119+AT137</f>
        <v>0</v>
      </c>
      <c r="AU64" s="413">
        <f>AU65+AU79+AU84+AU113+AU119+AU123+AU137</f>
        <v>0</v>
      </c>
      <c r="AV64" s="413">
        <f>AV65+AV79+AV84+AV113+AV119+AV137</f>
        <v>0</v>
      </c>
      <c r="AW64" s="414">
        <f>BD64+BC64</f>
        <v>41536.30000000001</v>
      </c>
      <c r="AX64" s="406">
        <f t="shared" si="13"/>
        <v>2623.2000000000003</v>
      </c>
      <c r="AY64" s="413">
        <f>AY123+AY84</f>
        <v>0</v>
      </c>
      <c r="AZ64" s="413">
        <f>AZ65+AZ79+AZ84+AZ113+AZ119+AZ123+AZ137</f>
        <v>0</v>
      </c>
      <c r="BA64" s="413">
        <f>BA65+BA79+BA84+BA113+BA119+BA137</f>
        <v>63.8</v>
      </c>
      <c r="BB64" s="413">
        <f>BB65+BB79+BB84+BB113+BB119+BB123+BB137</f>
        <v>0</v>
      </c>
      <c r="BC64" s="413">
        <f>BC65+BC79+BC84+BC113+BC119+BC137</f>
        <v>2256.3999999999996</v>
      </c>
      <c r="BD64" s="413">
        <f>BD65+BD79+BD84+BD113+BD119+BD137</f>
        <v>39279.900000000009</v>
      </c>
      <c r="BE64" s="414">
        <f>BE123+BE84</f>
        <v>2559.4</v>
      </c>
    </row>
    <row r="65" spans="1:57" ht="15.75" x14ac:dyDescent="0.2">
      <c r="A65" s="179" t="s">
        <v>78</v>
      </c>
      <c r="B65" s="238">
        <v>912</v>
      </c>
      <c r="C65" s="298" t="s">
        <v>14</v>
      </c>
      <c r="D65" s="298" t="s">
        <v>28</v>
      </c>
      <c r="E65" s="298" t="s">
        <v>79</v>
      </c>
      <c r="F65" s="238"/>
      <c r="G65" s="414">
        <f t="shared" si="29"/>
        <v>600</v>
      </c>
      <c r="H65" s="331">
        <f t="shared" si="18"/>
        <v>0</v>
      </c>
      <c r="I65" s="455">
        <f>I66+I73</f>
        <v>0</v>
      </c>
      <c r="J65" s="420">
        <f>J66+J73</f>
        <v>0</v>
      </c>
      <c r="K65" s="420">
        <f>K66+K73</f>
        <v>0</v>
      </c>
      <c r="L65" s="420">
        <f>L66+L73</f>
        <v>0</v>
      </c>
      <c r="M65" s="420">
        <f>M66+M73</f>
        <v>0</v>
      </c>
      <c r="N65" s="414">
        <f t="shared" si="30"/>
        <v>600</v>
      </c>
      <c r="O65" s="332">
        <f t="shared" si="20"/>
        <v>0</v>
      </c>
      <c r="P65" s="420">
        <f>P66+P73</f>
        <v>0</v>
      </c>
      <c r="Q65" s="420">
        <f>Q66+Q73</f>
        <v>0</v>
      </c>
      <c r="R65" s="420">
        <f>R66+R73</f>
        <v>0</v>
      </c>
      <c r="S65" s="420">
        <f>S66+S73</f>
        <v>0</v>
      </c>
      <c r="T65" s="420">
        <f>T66+T73</f>
        <v>0</v>
      </c>
      <c r="U65" s="409">
        <f t="shared" si="27"/>
        <v>600</v>
      </c>
      <c r="V65" s="417">
        <f>V66</f>
        <v>0</v>
      </c>
      <c r="W65" s="417">
        <f>W66+W73</f>
        <v>0</v>
      </c>
      <c r="X65" s="417">
        <f>X66+X73</f>
        <v>0</v>
      </c>
      <c r="Y65" s="417">
        <f>Y66+Y73</f>
        <v>0</v>
      </c>
      <c r="Z65" s="417">
        <f>Z66+Z73</f>
        <v>0</v>
      </c>
      <c r="AA65" s="417">
        <f>AA66+AA73</f>
        <v>0</v>
      </c>
      <c r="AB65" s="409">
        <f t="shared" si="23"/>
        <v>600</v>
      </c>
      <c r="AC65" s="417"/>
      <c r="AD65" s="331">
        <f t="shared" ref="AD65:AI65" si="38">AD66+AD73</f>
        <v>0</v>
      </c>
      <c r="AE65" s="331">
        <f t="shared" si="38"/>
        <v>0</v>
      </c>
      <c r="AF65" s="331">
        <f t="shared" si="38"/>
        <v>0</v>
      </c>
      <c r="AG65" s="331">
        <f t="shared" si="38"/>
        <v>0</v>
      </c>
      <c r="AH65" s="331">
        <f t="shared" si="38"/>
        <v>0</v>
      </c>
      <c r="AI65" s="331">
        <f t="shared" si="38"/>
        <v>600</v>
      </c>
      <c r="AJ65" s="331"/>
      <c r="AK65" s="446">
        <f>AK66+AK73</f>
        <v>0</v>
      </c>
      <c r="AL65" s="446">
        <f>AL66+AL73</f>
        <v>0</v>
      </c>
      <c r="AM65" s="446">
        <f>AM66+AM73</f>
        <v>0</v>
      </c>
      <c r="AN65" s="446">
        <f>AN66+AN73</f>
        <v>250</v>
      </c>
      <c r="AO65" s="446">
        <f>AO66+AO73</f>
        <v>250</v>
      </c>
      <c r="AP65" s="331">
        <f>AW65+AV65</f>
        <v>350</v>
      </c>
      <c r="AQ65" s="406">
        <f t="shared" si="11"/>
        <v>0</v>
      </c>
      <c r="AR65" s="447"/>
      <c r="AS65" s="447"/>
      <c r="AT65" s="447"/>
      <c r="AU65" s="447"/>
      <c r="AV65" s="447"/>
      <c r="AW65" s="331">
        <f>BD65+BC65</f>
        <v>350</v>
      </c>
      <c r="AX65" s="406">
        <f t="shared" si="13"/>
        <v>0</v>
      </c>
      <c r="AY65" s="447"/>
      <c r="AZ65" s="447"/>
      <c r="BA65" s="447"/>
      <c r="BB65" s="447"/>
      <c r="BC65" s="447"/>
      <c r="BD65" s="332">
        <f>BD73</f>
        <v>350</v>
      </c>
      <c r="BE65" s="331"/>
    </row>
    <row r="66" spans="1:57" ht="30.15" x14ac:dyDescent="0.25">
      <c r="A66" s="625" t="s">
        <v>80</v>
      </c>
      <c r="B66" s="450">
        <v>912</v>
      </c>
      <c r="C66" s="449" t="s">
        <v>14</v>
      </c>
      <c r="D66" s="449" t="s">
        <v>28</v>
      </c>
      <c r="E66" s="449" t="s">
        <v>81</v>
      </c>
      <c r="F66" s="529"/>
      <c r="G66" s="331">
        <f t="shared" si="29"/>
        <v>250</v>
      </c>
      <c r="H66" s="331">
        <f t="shared" si="18"/>
        <v>0</v>
      </c>
      <c r="I66" s="455">
        <f>I67</f>
        <v>0</v>
      </c>
      <c r="J66" s="420">
        <f>J67</f>
        <v>0</v>
      </c>
      <c r="K66" s="420">
        <f>K67</f>
        <v>0</v>
      </c>
      <c r="L66" s="420">
        <f>L67</f>
        <v>0</v>
      </c>
      <c r="M66" s="420">
        <f>M67</f>
        <v>0</v>
      </c>
      <c r="N66" s="331">
        <f t="shared" si="30"/>
        <v>250</v>
      </c>
      <c r="O66" s="332">
        <f t="shared" si="20"/>
        <v>0</v>
      </c>
      <c r="P66" s="420">
        <f>P67</f>
        <v>0</v>
      </c>
      <c r="Q66" s="420">
        <f>Q67</f>
        <v>0</v>
      </c>
      <c r="R66" s="420">
        <f>R67</f>
        <v>0</v>
      </c>
      <c r="S66" s="420">
        <f>S67</f>
        <v>0</v>
      </c>
      <c r="T66" s="420">
        <f>T67</f>
        <v>0</v>
      </c>
      <c r="U66" s="417">
        <f t="shared" si="27"/>
        <v>250</v>
      </c>
      <c r="V66" s="417">
        <f>V67</f>
        <v>0</v>
      </c>
      <c r="W66" s="417">
        <f>W67</f>
        <v>0</v>
      </c>
      <c r="X66" s="417">
        <f>X67</f>
        <v>0</v>
      </c>
      <c r="Y66" s="417">
        <f>Y67</f>
        <v>0</v>
      </c>
      <c r="Z66" s="417">
        <f>Z67</f>
        <v>0</v>
      </c>
      <c r="AA66" s="417">
        <f>AA67</f>
        <v>0</v>
      </c>
      <c r="AB66" s="417">
        <f t="shared" si="23"/>
        <v>250</v>
      </c>
      <c r="AC66" s="417"/>
      <c r="AD66" s="331">
        <f>AD67</f>
        <v>0</v>
      </c>
      <c r="AE66" s="331">
        <f>AE67</f>
        <v>0</v>
      </c>
      <c r="AF66" s="331">
        <f>AF67</f>
        <v>0</v>
      </c>
      <c r="AG66" s="331">
        <f>AG67</f>
        <v>0</v>
      </c>
      <c r="AH66" s="331">
        <f>AH67</f>
        <v>0</v>
      </c>
      <c r="AI66" s="331">
        <f>AI67+AI70</f>
        <v>250</v>
      </c>
      <c r="AJ66" s="331"/>
      <c r="AK66" s="331">
        <f>AK67+AK70</f>
        <v>0</v>
      </c>
      <c r="AL66" s="331">
        <f>AL67+AL70</f>
        <v>0</v>
      </c>
      <c r="AM66" s="331">
        <f>AM67+AM70</f>
        <v>0</v>
      </c>
      <c r="AN66" s="331">
        <f>AN67+AN70</f>
        <v>250</v>
      </c>
      <c r="AO66" s="331">
        <f>AO67+AO70</f>
        <v>250</v>
      </c>
      <c r="AP66" s="331"/>
      <c r="AQ66" s="406">
        <f t="shared" ref="AQ66:AQ97" si="39">AT66+AX66</f>
        <v>0</v>
      </c>
      <c r="AR66" s="416"/>
      <c r="AS66" s="416"/>
      <c r="AT66" s="416"/>
      <c r="AU66" s="416"/>
      <c r="AV66" s="416"/>
      <c r="AW66" s="414"/>
      <c r="AX66" s="406">
        <f t="shared" ref="AX66:AX97" si="40">BE66+BA66</f>
        <v>0</v>
      </c>
      <c r="AY66" s="416"/>
      <c r="AZ66" s="416"/>
      <c r="BA66" s="416"/>
      <c r="BB66" s="416"/>
      <c r="BC66" s="416"/>
      <c r="BD66" s="430"/>
      <c r="BE66" s="414"/>
    </row>
    <row r="67" spans="1:57" ht="15.75" x14ac:dyDescent="0.25">
      <c r="A67" s="444" t="s">
        <v>620</v>
      </c>
      <c r="B67" s="450">
        <v>912</v>
      </c>
      <c r="C67" s="449" t="s">
        <v>14</v>
      </c>
      <c r="D67" s="449" t="s">
        <v>28</v>
      </c>
      <c r="E67" s="721" t="s">
        <v>918</v>
      </c>
      <c r="F67" s="529"/>
      <c r="G67" s="331">
        <f t="shared" si="29"/>
        <v>50</v>
      </c>
      <c r="H67" s="331">
        <f t="shared" si="18"/>
        <v>0</v>
      </c>
      <c r="I67" s="455">
        <f>I68+I70</f>
        <v>0</v>
      </c>
      <c r="J67" s="420">
        <f>J68+J70</f>
        <v>0</v>
      </c>
      <c r="K67" s="420">
        <f>K68+K70</f>
        <v>0</v>
      </c>
      <c r="L67" s="420">
        <f>L68+L70</f>
        <v>0</v>
      </c>
      <c r="M67" s="420">
        <f>M68+M70</f>
        <v>0</v>
      </c>
      <c r="N67" s="331">
        <f t="shared" si="30"/>
        <v>50</v>
      </c>
      <c r="O67" s="332">
        <f t="shared" si="20"/>
        <v>0</v>
      </c>
      <c r="P67" s="420">
        <f>P68+P70</f>
        <v>0</v>
      </c>
      <c r="Q67" s="420">
        <f>Q68+Q70</f>
        <v>0</v>
      </c>
      <c r="R67" s="420">
        <f>R68+R70</f>
        <v>0</v>
      </c>
      <c r="S67" s="420">
        <f>S68+S70</f>
        <v>0</v>
      </c>
      <c r="T67" s="420">
        <f>T68+T70</f>
        <v>0</v>
      </c>
      <c r="U67" s="417">
        <f t="shared" si="27"/>
        <v>50</v>
      </c>
      <c r="V67" s="417">
        <f>V68</f>
        <v>0</v>
      </c>
      <c r="W67" s="417">
        <f>W68+W70</f>
        <v>0</v>
      </c>
      <c r="X67" s="417">
        <f>X68+X70</f>
        <v>0</v>
      </c>
      <c r="Y67" s="417">
        <f>Y68+Y70</f>
        <v>0</v>
      </c>
      <c r="Z67" s="417">
        <f>Z68+Z70</f>
        <v>0</v>
      </c>
      <c r="AA67" s="417">
        <f>AA68+AA70</f>
        <v>0</v>
      </c>
      <c r="AB67" s="417">
        <f t="shared" si="23"/>
        <v>50</v>
      </c>
      <c r="AC67" s="417"/>
      <c r="AD67" s="331">
        <f>AD68+AD70</f>
        <v>0</v>
      </c>
      <c r="AE67" s="331">
        <f>AE68+AE70</f>
        <v>0</v>
      </c>
      <c r="AF67" s="331">
        <f>AF68+AF70</f>
        <v>0</v>
      </c>
      <c r="AG67" s="331">
        <f>AG68+AG70</f>
        <v>0</v>
      </c>
      <c r="AH67" s="331">
        <f>AH68+AH70</f>
        <v>0</v>
      </c>
      <c r="AI67" s="331">
        <f>AI68</f>
        <v>50</v>
      </c>
      <c r="AJ67" s="331"/>
      <c r="AK67" s="331">
        <f t="shared" ref="AK67:AO68" si="41">AK68</f>
        <v>0</v>
      </c>
      <c r="AL67" s="331">
        <f t="shared" si="41"/>
        <v>0</v>
      </c>
      <c r="AM67" s="331">
        <f t="shared" si="41"/>
        <v>0</v>
      </c>
      <c r="AN67" s="331">
        <f t="shared" si="41"/>
        <v>50</v>
      </c>
      <c r="AO67" s="331">
        <f t="shared" si="41"/>
        <v>50</v>
      </c>
      <c r="AP67" s="331"/>
      <c r="AQ67" s="406">
        <f t="shared" si="39"/>
        <v>0</v>
      </c>
      <c r="AR67" s="416"/>
      <c r="AS67" s="416"/>
      <c r="AT67" s="416"/>
      <c r="AU67" s="416"/>
      <c r="AV67" s="416"/>
      <c r="AW67" s="414"/>
      <c r="AX67" s="406">
        <f t="shared" si="40"/>
        <v>0</v>
      </c>
      <c r="AY67" s="416"/>
      <c r="AZ67" s="416"/>
      <c r="BA67" s="416"/>
      <c r="BB67" s="416"/>
      <c r="BC67" s="416"/>
      <c r="BD67" s="430"/>
      <c r="BE67" s="414"/>
    </row>
    <row r="68" spans="1:57" ht="30.15" x14ac:dyDescent="0.25">
      <c r="A68" s="625" t="s">
        <v>82</v>
      </c>
      <c r="B68" s="450">
        <v>912</v>
      </c>
      <c r="C68" s="449" t="s">
        <v>14</v>
      </c>
      <c r="D68" s="449" t="s">
        <v>28</v>
      </c>
      <c r="E68" s="449" t="s">
        <v>83</v>
      </c>
      <c r="F68" s="529"/>
      <c r="G68" s="331">
        <f t="shared" si="29"/>
        <v>50</v>
      </c>
      <c r="H68" s="331">
        <f t="shared" si="18"/>
        <v>0</v>
      </c>
      <c r="I68" s="455">
        <f>I69</f>
        <v>0</v>
      </c>
      <c r="J68" s="420">
        <f>J69</f>
        <v>0</v>
      </c>
      <c r="K68" s="420">
        <f>K69</f>
        <v>0</v>
      </c>
      <c r="L68" s="420">
        <f>L69</f>
        <v>0</v>
      </c>
      <c r="M68" s="420">
        <f>M69</f>
        <v>0</v>
      </c>
      <c r="N68" s="331">
        <f t="shared" si="30"/>
        <v>50</v>
      </c>
      <c r="O68" s="332">
        <f t="shared" si="20"/>
        <v>0</v>
      </c>
      <c r="P68" s="420">
        <f>P69</f>
        <v>0</v>
      </c>
      <c r="Q68" s="420">
        <f>Q69</f>
        <v>0</v>
      </c>
      <c r="R68" s="420">
        <f>R69</f>
        <v>0</v>
      </c>
      <c r="S68" s="420">
        <f>S69</f>
        <v>0</v>
      </c>
      <c r="T68" s="420">
        <f>T69</f>
        <v>0</v>
      </c>
      <c r="U68" s="417">
        <f t="shared" si="27"/>
        <v>50</v>
      </c>
      <c r="V68" s="417">
        <f>V69</f>
        <v>0</v>
      </c>
      <c r="W68" s="417">
        <f>W69</f>
        <v>0</v>
      </c>
      <c r="X68" s="417">
        <f>X69</f>
        <v>0</v>
      </c>
      <c r="Y68" s="417">
        <f>Y69</f>
        <v>0</v>
      </c>
      <c r="Z68" s="417">
        <f>Z69</f>
        <v>0</v>
      </c>
      <c r="AA68" s="417">
        <f>AA69</f>
        <v>0</v>
      </c>
      <c r="AB68" s="417">
        <f t="shared" si="23"/>
        <v>50</v>
      </c>
      <c r="AC68" s="417"/>
      <c r="AD68" s="331">
        <f>AD69</f>
        <v>0</v>
      </c>
      <c r="AE68" s="331">
        <f>AE69</f>
        <v>0</v>
      </c>
      <c r="AF68" s="331">
        <f>AF69</f>
        <v>0</v>
      </c>
      <c r="AG68" s="331">
        <f>AG69</f>
        <v>0</v>
      </c>
      <c r="AH68" s="331">
        <f>AH69</f>
        <v>0</v>
      </c>
      <c r="AI68" s="331">
        <f>AI69</f>
        <v>50</v>
      </c>
      <c r="AJ68" s="331"/>
      <c r="AK68" s="331">
        <f t="shared" si="41"/>
        <v>0</v>
      </c>
      <c r="AL68" s="331">
        <f t="shared" si="41"/>
        <v>0</v>
      </c>
      <c r="AM68" s="331">
        <f t="shared" si="41"/>
        <v>0</v>
      </c>
      <c r="AN68" s="331">
        <f t="shared" si="41"/>
        <v>50</v>
      </c>
      <c r="AO68" s="331">
        <f t="shared" si="41"/>
        <v>50</v>
      </c>
      <c r="AP68" s="331"/>
      <c r="AQ68" s="406">
        <f t="shared" si="39"/>
        <v>0</v>
      </c>
      <c r="AR68" s="416"/>
      <c r="AS68" s="416"/>
      <c r="AT68" s="416"/>
      <c r="AU68" s="416"/>
      <c r="AV68" s="416"/>
      <c r="AW68" s="414"/>
      <c r="AX68" s="406">
        <f t="shared" si="40"/>
        <v>0</v>
      </c>
      <c r="AY68" s="416"/>
      <c r="AZ68" s="416"/>
      <c r="BA68" s="416"/>
      <c r="BB68" s="416"/>
      <c r="BC68" s="416"/>
      <c r="BD68" s="430"/>
      <c r="BE68" s="414"/>
    </row>
    <row r="69" spans="1:57" ht="15.75" x14ac:dyDescent="0.25">
      <c r="A69" s="448" t="s">
        <v>603</v>
      </c>
      <c r="B69" s="450">
        <v>912</v>
      </c>
      <c r="C69" s="449" t="s">
        <v>14</v>
      </c>
      <c r="D69" s="449" t="s">
        <v>28</v>
      </c>
      <c r="E69" s="449" t="s">
        <v>83</v>
      </c>
      <c r="F69" s="450" t="s">
        <v>602</v>
      </c>
      <c r="G69" s="331">
        <f t="shared" si="29"/>
        <v>50</v>
      </c>
      <c r="H69" s="331">
        <f t="shared" si="18"/>
        <v>0</v>
      </c>
      <c r="I69" s="455"/>
      <c r="J69" s="420"/>
      <c r="K69" s="420"/>
      <c r="L69" s="420"/>
      <c r="M69" s="420">
        <f>I69</f>
        <v>0</v>
      </c>
      <c r="N69" s="331">
        <f t="shared" si="30"/>
        <v>50</v>
      </c>
      <c r="O69" s="332">
        <f t="shared" si="20"/>
        <v>0</v>
      </c>
      <c r="P69" s="420"/>
      <c r="Q69" s="420"/>
      <c r="R69" s="420"/>
      <c r="S69" s="420"/>
      <c r="T69" s="420">
        <f>P69</f>
        <v>0</v>
      </c>
      <c r="U69" s="417">
        <f t="shared" si="27"/>
        <v>50</v>
      </c>
      <c r="V69" s="421">
        <f>V70</f>
        <v>0</v>
      </c>
      <c r="W69" s="422"/>
      <c r="X69" s="422"/>
      <c r="Y69" s="422"/>
      <c r="Z69" s="422"/>
      <c r="AA69" s="422">
        <f>W69</f>
        <v>0</v>
      </c>
      <c r="AB69" s="417">
        <f t="shared" si="23"/>
        <v>50</v>
      </c>
      <c r="AC69" s="421"/>
      <c r="AD69" s="420"/>
      <c r="AE69" s="420"/>
      <c r="AF69" s="420"/>
      <c r="AG69" s="420"/>
      <c r="AH69" s="420">
        <f>AD69</f>
        <v>0</v>
      </c>
      <c r="AI69" s="443">
        <f>AO69</f>
        <v>50</v>
      </c>
      <c r="AJ69" s="332"/>
      <c r="AK69" s="420"/>
      <c r="AL69" s="420"/>
      <c r="AM69" s="420"/>
      <c r="AN69" s="420">
        <v>50</v>
      </c>
      <c r="AO69" s="420">
        <f>AN69</f>
        <v>50</v>
      </c>
      <c r="AP69" s="331"/>
      <c r="AQ69" s="406">
        <f t="shared" si="39"/>
        <v>0</v>
      </c>
      <c r="AR69" s="416"/>
      <c r="AS69" s="416"/>
      <c r="AT69" s="416"/>
      <c r="AU69" s="416"/>
      <c r="AV69" s="416"/>
      <c r="AW69" s="414"/>
      <c r="AX69" s="406">
        <f t="shared" si="40"/>
        <v>0</v>
      </c>
      <c r="AY69" s="416"/>
      <c r="AZ69" s="416"/>
      <c r="BA69" s="416"/>
      <c r="BB69" s="416"/>
      <c r="BC69" s="416"/>
      <c r="BD69" s="430"/>
      <c r="BE69" s="414"/>
    </row>
    <row r="70" spans="1:57" ht="15.75" x14ac:dyDescent="0.25">
      <c r="A70" s="448" t="s">
        <v>85</v>
      </c>
      <c r="B70" s="450" t="s">
        <v>84</v>
      </c>
      <c r="C70" s="449" t="s">
        <v>14</v>
      </c>
      <c r="D70" s="449" t="s">
        <v>28</v>
      </c>
      <c r="E70" s="449" t="s">
        <v>86</v>
      </c>
      <c r="F70" s="450"/>
      <c r="G70" s="331">
        <f t="shared" si="29"/>
        <v>200</v>
      </c>
      <c r="H70" s="331">
        <f t="shared" si="18"/>
        <v>0</v>
      </c>
      <c r="I70" s="455">
        <f>I71+I72</f>
        <v>0</v>
      </c>
      <c r="J70" s="420">
        <f>J71+J72</f>
        <v>0</v>
      </c>
      <c r="K70" s="420">
        <f>K71+K72</f>
        <v>0</v>
      </c>
      <c r="L70" s="420">
        <f>L71+L72</f>
        <v>0</v>
      </c>
      <c r="M70" s="420">
        <f>M71+M72</f>
        <v>0</v>
      </c>
      <c r="N70" s="331">
        <f t="shared" si="30"/>
        <v>200</v>
      </c>
      <c r="O70" s="332">
        <f t="shared" si="20"/>
        <v>0</v>
      </c>
      <c r="P70" s="420">
        <f>P71+P72</f>
        <v>0</v>
      </c>
      <c r="Q70" s="420">
        <f>Q71+Q72</f>
        <v>0</v>
      </c>
      <c r="R70" s="420">
        <f>R71+R72</f>
        <v>0</v>
      </c>
      <c r="S70" s="420">
        <f>S71+S72</f>
        <v>0</v>
      </c>
      <c r="T70" s="420">
        <f>T71+T72</f>
        <v>0</v>
      </c>
      <c r="U70" s="417">
        <f t="shared" si="27"/>
        <v>200</v>
      </c>
      <c r="V70" s="417">
        <f t="shared" ref="V70:AA70" si="42">V71+V72</f>
        <v>0</v>
      </c>
      <c r="W70" s="417">
        <f t="shared" si="42"/>
        <v>0</v>
      </c>
      <c r="X70" s="417">
        <f t="shared" si="42"/>
        <v>0</v>
      </c>
      <c r="Y70" s="417">
        <f t="shared" si="42"/>
        <v>0</v>
      </c>
      <c r="Z70" s="417">
        <f t="shared" si="42"/>
        <v>0</v>
      </c>
      <c r="AA70" s="417">
        <f t="shared" si="42"/>
        <v>0</v>
      </c>
      <c r="AB70" s="417">
        <f t="shared" si="23"/>
        <v>200</v>
      </c>
      <c r="AC70" s="417"/>
      <c r="AD70" s="331">
        <f>AD71+AD72</f>
        <v>0</v>
      </c>
      <c r="AE70" s="331">
        <f>AE71+AE72</f>
        <v>0</v>
      </c>
      <c r="AF70" s="331">
        <f>AF71+AF72</f>
        <v>0</v>
      </c>
      <c r="AG70" s="331">
        <f>AG71+AG72</f>
        <v>0</v>
      </c>
      <c r="AH70" s="331">
        <f>AH71+AH72</f>
        <v>0</v>
      </c>
      <c r="AI70" s="331">
        <f>AI71</f>
        <v>200</v>
      </c>
      <c r="AJ70" s="331"/>
      <c r="AK70" s="331">
        <f>AK71</f>
        <v>0</v>
      </c>
      <c r="AL70" s="331">
        <f>AL71</f>
        <v>0</v>
      </c>
      <c r="AM70" s="331">
        <f>AM71</f>
        <v>0</v>
      </c>
      <c r="AN70" s="331">
        <f>AN71</f>
        <v>200</v>
      </c>
      <c r="AO70" s="331">
        <f>AO71</f>
        <v>200</v>
      </c>
      <c r="AP70" s="331"/>
      <c r="AQ70" s="406">
        <f t="shared" si="39"/>
        <v>0</v>
      </c>
      <c r="AR70" s="416"/>
      <c r="AS70" s="416"/>
      <c r="AT70" s="416"/>
      <c r="AU70" s="416"/>
      <c r="AV70" s="416"/>
      <c r="AW70" s="414"/>
      <c r="AX70" s="406">
        <f t="shared" si="40"/>
        <v>0</v>
      </c>
      <c r="AY70" s="416"/>
      <c r="AZ70" s="416"/>
      <c r="BA70" s="416"/>
      <c r="BB70" s="416"/>
      <c r="BC70" s="416"/>
      <c r="BD70" s="430"/>
      <c r="BE70" s="414"/>
    </row>
    <row r="71" spans="1:57" ht="15.75" x14ac:dyDescent="0.25">
      <c r="A71" s="448" t="s">
        <v>917</v>
      </c>
      <c r="B71" s="450" t="s">
        <v>84</v>
      </c>
      <c r="C71" s="449" t="s">
        <v>14</v>
      </c>
      <c r="D71" s="449" t="s">
        <v>28</v>
      </c>
      <c r="E71" s="449" t="s">
        <v>86</v>
      </c>
      <c r="F71" s="450" t="s">
        <v>640</v>
      </c>
      <c r="G71" s="331">
        <f>T71+U71</f>
        <v>0</v>
      </c>
      <c r="H71" s="331">
        <f t="shared" si="18"/>
        <v>0</v>
      </c>
      <c r="I71" s="455"/>
      <c r="J71" s="420"/>
      <c r="K71" s="420"/>
      <c r="L71" s="420"/>
      <c r="M71" s="420">
        <f>I71+J71+K71+L71</f>
        <v>0</v>
      </c>
      <c r="N71" s="331">
        <f>AA71+AB71</f>
        <v>0</v>
      </c>
      <c r="O71" s="332">
        <f t="shared" si="20"/>
        <v>0</v>
      </c>
      <c r="P71" s="420"/>
      <c r="Q71" s="420"/>
      <c r="R71" s="420"/>
      <c r="S71" s="420"/>
      <c r="T71" s="420">
        <f>P71+Q71+R71+S71</f>
        <v>0</v>
      </c>
      <c r="U71" s="417">
        <f t="shared" si="27"/>
        <v>0</v>
      </c>
      <c r="V71" s="421"/>
      <c r="W71" s="422"/>
      <c r="X71" s="422"/>
      <c r="Y71" s="422"/>
      <c r="Z71" s="422"/>
      <c r="AA71" s="422">
        <f>W71+X71+Y71+Z71</f>
        <v>0</v>
      </c>
      <c r="AB71" s="417">
        <f t="shared" si="23"/>
        <v>0</v>
      </c>
      <c r="AC71" s="421"/>
      <c r="AD71" s="420">
        <v>-200</v>
      </c>
      <c r="AE71" s="420"/>
      <c r="AF71" s="420"/>
      <c r="AG71" s="420"/>
      <c r="AH71" s="420">
        <f>AD71+AE71+AF71+AG71</f>
        <v>-200</v>
      </c>
      <c r="AI71" s="331">
        <f>AO71</f>
        <v>200</v>
      </c>
      <c r="AJ71" s="332"/>
      <c r="AK71" s="420"/>
      <c r="AL71" s="420"/>
      <c r="AM71" s="420"/>
      <c r="AN71" s="420">
        <v>200</v>
      </c>
      <c r="AO71" s="420">
        <f>AN71</f>
        <v>200</v>
      </c>
      <c r="AP71" s="331"/>
      <c r="AQ71" s="406">
        <f t="shared" si="39"/>
        <v>0</v>
      </c>
      <c r="AR71" s="416"/>
      <c r="AS71" s="416"/>
      <c r="AT71" s="416"/>
      <c r="AU71" s="416"/>
      <c r="AV71" s="416"/>
      <c r="AW71" s="414"/>
      <c r="AX71" s="406">
        <f t="shared" si="40"/>
        <v>0</v>
      </c>
      <c r="AY71" s="416"/>
      <c r="AZ71" s="416"/>
      <c r="BA71" s="416"/>
      <c r="BB71" s="416"/>
      <c r="BC71" s="416"/>
      <c r="BD71" s="430"/>
      <c r="BE71" s="414"/>
    </row>
    <row r="72" spans="1:57" ht="45.2" x14ac:dyDescent="0.25">
      <c r="A72" s="448" t="s">
        <v>916</v>
      </c>
      <c r="B72" s="450" t="s">
        <v>84</v>
      </c>
      <c r="C72" s="449" t="s">
        <v>14</v>
      </c>
      <c r="D72" s="449" t="s">
        <v>28</v>
      </c>
      <c r="E72" s="449" t="s">
        <v>86</v>
      </c>
      <c r="F72" s="450" t="s">
        <v>760</v>
      </c>
      <c r="G72" s="331">
        <f>M72+N72</f>
        <v>200</v>
      </c>
      <c r="H72" s="331">
        <f t="shared" si="18"/>
        <v>0</v>
      </c>
      <c r="I72" s="455"/>
      <c r="J72" s="420"/>
      <c r="K72" s="420"/>
      <c r="L72" s="420"/>
      <c r="M72" s="420">
        <f>I72</f>
        <v>0</v>
      </c>
      <c r="N72" s="331">
        <f>T72+U72</f>
        <v>200</v>
      </c>
      <c r="O72" s="332">
        <f t="shared" si="20"/>
        <v>0</v>
      </c>
      <c r="P72" s="420"/>
      <c r="Q72" s="420"/>
      <c r="R72" s="420"/>
      <c r="S72" s="420"/>
      <c r="T72" s="420">
        <f>P72</f>
        <v>0</v>
      </c>
      <c r="U72" s="417">
        <f t="shared" si="27"/>
        <v>200</v>
      </c>
      <c r="V72" s="421"/>
      <c r="W72" s="422"/>
      <c r="X72" s="422"/>
      <c r="Y72" s="422"/>
      <c r="Z72" s="422"/>
      <c r="AA72" s="422">
        <f>W72</f>
        <v>0</v>
      </c>
      <c r="AB72" s="417">
        <f t="shared" si="23"/>
        <v>200</v>
      </c>
      <c r="AC72" s="421"/>
      <c r="AD72" s="420">
        <v>200</v>
      </c>
      <c r="AE72" s="420"/>
      <c r="AF72" s="420"/>
      <c r="AG72" s="420"/>
      <c r="AH72" s="420">
        <f>AD72</f>
        <v>200</v>
      </c>
      <c r="AI72" s="331"/>
      <c r="AJ72" s="332"/>
      <c r="AK72" s="420"/>
      <c r="AL72" s="420"/>
      <c r="AM72" s="420"/>
      <c r="AN72" s="420"/>
      <c r="AO72" s="420"/>
      <c r="AP72" s="331"/>
      <c r="AQ72" s="406">
        <f t="shared" si="39"/>
        <v>0</v>
      </c>
      <c r="AR72" s="416"/>
      <c r="AS72" s="416"/>
      <c r="AT72" s="416"/>
      <c r="AU72" s="416"/>
      <c r="AV72" s="416"/>
      <c r="AW72" s="414"/>
      <c r="AX72" s="406">
        <f t="shared" si="40"/>
        <v>0</v>
      </c>
      <c r="AY72" s="416"/>
      <c r="AZ72" s="416"/>
      <c r="BA72" s="416"/>
      <c r="BB72" s="416"/>
      <c r="BC72" s="416"/>
      <c r="BD72" s="430"/>
      <c r="BE72" s="414"/>
    </row>
    <row r="73" spans="1:57" ht="15.05" x14ac:dyDescent="0.2">
      <c r="A73" s="423" t="s">
        <v>87</v>
      </c>
      <c r="B73" s="201" t="s">
        <v>84</v>
      </c>
      <c r="C73" s="298" t="s">
        <v>14</v>
      </c>
      <c r="D73" s="298" t="s">
        <v>28</v>
      </c>
      <c r="E73" s="201" t="s">
        <v>88</v>
      </c>
      <c r="F73" s="201"/>
      <c r="G73" s="331">
        <f>M73+N73</f>
        <v>350</v>
      </c>
      <c r="H73" s="331">
        <f t="shared" si="18"/>
        <v>0</v>
      </c>
      <c r="I73" s="455">
        <f>I74</f>
        <v>0</v>
      </c>
      <c r="J73" s="420">
        <f>J74</f>
        <v>0</v>
      </c>
      <c r="K73" s="420">
        <f>K74</f>
        <v>0</v>
      </c>
      <c r="L73" s="420">
        <f>L74</f>
        <v>0</v>
      </c>
      <c r="M73" s="420">
        <f>M74</f>
        <v>0</v>
      </c>
      <c r="N73" s="331">
        <f>T73+U73</f>
        <v>350</v>
      </c>
      <c r="O73" s="332">
        <f t="shared" si="20"/>
        <v>0</v>
      </c>
      <c r="P73" s="420">
        <f>P74</f>
        <v>0</v>
      </c>
      <c r="Q73" s="420">
        <f>Q74</f>
        <v>0</v>
      </c>
      <c r="R73" s="420">
        <f>R74</f>
        <v>0</v>
      </c>
      <c r="S73" s="420">
        <f>S74</f>
        <v>0</v>
      </c>
      <c r="T73" s="420">
        <f>T74</f>
        <v>0</v>
      </c>
      <c r="U73" s="417">
        <f t="shared" si="27"/>
        <v>350</v>
      </c>
      <c r="V73" s="421">
        <f t="shared" ref="V73:AA73" si="43">V74</f>
        <v>0</v>
      </c>
      <c r="W73" s="417">
        <f t="shared" si="43"/>
        <v>0</v>
      </c>
      <c r="X73" s="417">
        <f t="shared" si="43"/>
        <v>0</v>
      </c>
      <c r="Y73" s="417">
        <f t="shared" si="43"/>
        <v>0</v>
      </c>
      <c r="Z73" s="417">
        <f t="shared" si="43"/>
        <v>0</v>
      </c>
      <c r="AA73" s="417">
        <f t="shared" si="43"/>
        <v>0</v>
      </c>
      <c r="AB73" s="417">
        <f t="shared" si="23"/>
        <v>350</v>
      </c>
      <c r="AC73" s="421"/>
      <c r="AD73" s="331">
        <f t="shared" ref="AD73:AI73" si="44">AD74</f>
        <v>0</v>
      </c>
      <c r="AE73" s="331">
        <f t="shared" si="44"/>
        <v>0</v>
      </c>
      <c r="AF73" s="331">
        <f t="shared" si="44"/>
        <v>0</v>
      </c>
      <c r="AG73" s="331">
        <f t="shared" si="44"/>
        <v>0</v>
      </c>
      <c r="AH73" s="331">
        <f t="shared" si="44"/>
        <v>0</v>
      </c>
      <c r="AI73" s="451">
        <f t="shared" si="44"/>
        <v>350</v>
      </c>
      <c r="AJ73" s="332"/>
      <c r="AK73" s="331">
        <f t="shared" ref="AK73:AP73" si="45">AK74</f>
        <v>0</v>
      </c>
      <c r="AL73" s="331">
        <f t="shared" si="45"/>
        <v>0</v>
      </c>
      <c r="AM73" s="331">
        <f t="shared" si="45"/>
        <v>0</v>
      </c>
      <c r="AN73" s="331">
        <f t="shared" si="45"/>
        <v>0</v>
      </c>
      <c r="AO73" s="331">
        <f t="shared" si="45"/>
        <v>0</v>
      </c>
      <c r="AP73" s="331">
        <f t="shared" si="45"/>
        <v>350</v>
      </c>
      <c r="AQ73" s="406">
        <f t="shared" si="39"/>
        <v>0</v>
      </c>
      <c r="AR73" s="331">
        <f t="shared" ref="AR73:AW73" si="46">AR74</f>
        <v>0</v>
      </c>
      <c r="AS73" s="331">
        <f t="shared" si="46"/>
        <v>0</v>
      </c>
      <c r="AT73" s="331">
        <f t="shared" si="46"/>
        <v>0</v>
      </c>
      <c r="AU73" s="331">
        <f t="shared" si="46"/>
        <v>0</v>
      </c>
      <c r="AV73" s="331">
        <f t="shared" si="46"/>
        <v>0</v>
      </c>
      <c r="AW73" s="331">
        <f t="shared" si="46"/>
        <v>350</v>
      </c>
      <c r="AX73" s="406">
        <f t="shared" si="40"/>
        <v>0</v>
      </c>
      <c r="AY73" s="331">
        <f t="shared" ref="AY73:BD73" si="47">AY74</f>
        <v>0</v>
      </c>
      <c r="AZ73" s="331">
        <f t="shared" si="47"/>
        <v>0</v>
      </c>
      <c r="BA73" s="331">
        <f t="shared" si="47"/>
        <v>0</v>
      </c>
      <c r="BB73" s="331">
        <f t="shared" si="47"/>
        <v>0</v>
      </c>
      <c r="BC73" s="331">
        <f t="shared" si="47"/>
        <v>0</v>
      </c>
      <c r="BD73" s="332">
        <f t="shared" si="47"/>
        <v>350</v>
      </c>
      <c r="BE73" s="331"/>
    </row>
    <row r="74" spans="1:57" ht="30.15" x14ac:dyDescent="0.2">
      <c r="A74" s="179" t="s">
        <v>89</v>
      </c>
      <c r="B74" s="238">
        <v>912</v>
      </c>
      <c r="C74" s="298" t="s">
        <v>14</v>
      </c>
      <c r="D74" s="298" t="s">
        <v>28</v>
      </c>
      <c r="E74" s="298" t="s">
        <v>90</v>
      </c>
      <c r="F74" s="238"/>
      <c r="G74" s="331">
        <f>M74+N74</f>
        <v>350</v>
      </c>
      <c r="H74" s="331">
        <f t="shared" si="18"/>
        <v>0</v>
      </c>
      <c r="I74" s="453"/>
      <c r="J74" s="447"/>
      <c r="K74" s="447"/>
      <c r="L74" s="447"/>
      <c r="M74" s="447"/>
      <c r="N74" s="331">
        <f>T74+U74</f>
        <v>350</v>
      </c>
      <c r="O74" s="332">
        <f t="shared" si="20"/>
        <v>0</v>
      </c>
      <c r="P74" s="447"/>
      <c r="Q74" s="447"/>
      <c r="R74" s="447"/>
      <c r="S74" s="447"/>
      <c r="T74" s="447"/>
      <c r="U74" s="417">
        <f t="shared" si="27"/>
        <v>350</v>
      </c>
      <c r="V74" s="421"/>
      <c r="W74" s="452"/>
      <c r="X74" s="452"/>
      <c r="Y74" s="452"/>
      <c r="Z74" s="452"/>
      <c r="AA74" s="452"/>
      <c r="AB74" s="417">
        <f t="shared" si="23"/>
        <v>350</v>
      </c>
      <c r="AC74" s="421"/>
      <c r="AD74" s="447"/>
      <c r="AE74" s="447"/>
      <c r="AF74" s="447"/>
      <c r="AG74" s="447"/>
      <c r="AH74" s="447"/>
      <c r="AI74" s="331">
        <f>AP74+AO74</f>
        <v>350</v>
      </c>
      <c r="AJ74" s="332"/>
      <c r="AK74" s="447"/>
      <c r="AL74" s="447"/>
      <c r="AM74" s="447"/>
      <c r="AN74" s="447"/>
      <c r="AO74" s="447"/>
      <c r="AP74" s="331">
        <f>AW74+AV74</f>
        <v>350</v>
      </c>
      <c r="AQ74" s="406">
        <f t="shared" si="39"/>
        <v>0</v>
      </c>
      <c r="AR74" s="447"/>
      <c r="AS74" s="447"/>
      <c r="AT74" s="447"/>
      <c r="AU74" s="447"/>
      <c r="AV74" s="447"/>
      <c r="AW74" s="331">
        <f>BD74+BC74</f>
        <v>350</v>
      </c>
      <c r="AX74" s="406">
        <f t="shared" si="40"/>
        <v>0</v>
      </c>
      <c r="AY74" s="447"/>
      <c r="AZ74" s="447"/>
      <c r="BA74" s="447"/>
      <c r="BB74" s="447"/>
      <c r="BC74" s="447"/>
      <c r="BD74" s="332">
        <f>BD75</f>
        <v>350</v>
      </c>
      <c r="BE74" s="331"/>
    </row>
    <row r="75" spans="1:57" ht="15.05" x14ac:dyDescent="0.2">
      <c r="A75" s="444" t="s">
        <v>620</v>
      </c>
      <c r="B75" s="238">
        <v>912</v>
      </c>
      <c r="C75" s="298" t="s">
        <v>14</v>
      </c>
      <c r="D75" s="298" t="s">
        <v>28</v>
      </c>
      <c r="E75" s="298" t="s">
        <v>915</v>
      </c>
      <c r="F75" s="238"/>
      <c r="G75" s="331">
        <f>M75+N75</f>
        <v>350</v>
      </c>
      <c r="H75" s="331">
        <f t="shared" ref="H75:H103" si="48">K75+O75</f>
        <v>0</v>
      </c>
      <c r="I75" s="453"/>
      <c r="J75" s="447"/>
      <c r="K75" s="447"/>
      <c r="L75" s="447"/>
      <c r="M75" s="447"/>
      <c r="N75" s="331">
        <f>T75+U75</f>
        <v>350</v>
      </c>
      <c r="O75" s="332">
        <f t="shared" ref="O75:O103" si="49">R75+V75</f>
        <v>0</v>
      </c>
      <c r="P75" s="447"/>
      <c r="Q75" s="447"/>
      <c r="R75" s="447"/>
      <c r="S75" s="447"/>
      <c r="T75" s="447"/>
      <c r="U75" s="417">
        <f t="shared" si="27"/>
        <v>350</v>
      </c>
      <c r="V75" s="421"/>
      <c r="W75" s="452"/>
      <c r="X75" s="452"/>
      <c r="Y75" s="452"/>
      <c r="Z75" s="452"/>
      <c r="AA75" s="452"/>
      <c r="AB75" s="417">
        <f t="shared" ref="AB75:AB103" si="50">AH75+AI75</f>
        <v>350</v>
      </c>
      <c r="AC75" s="421"/>
      <c r="AD75" s="447"/>
      <c r="AE75" s="447"/>
      <c r="AF75" s="447"/>
      <c r="AG75" s="447"/>
      <c r="AH75" s="447"/>
      <c r="AI75" s="331">
        <f>AP75+AO75</f>
        <v>350</v>
      </c>
      <c r="AJ75" s="332"/>
      <c r="AK75" s="447"/>
      <c r="AL75" s="447"/>
      <c r="AM75" s="447"/>
      <c r="AN75" s="447"/>
      <c r="AO75" s="447"/>
      <c r="AP75" s="331">
        <f>AW75+AV75</f>
        <v>350</v>
      </c>
      <c r="AQ75" s="406">
        <f t="shared" si="39"/>
        <v>0</v>
      </c>
      <c r="AR75" s="447"/>
      <c r="AS75" s="447"/>
      <c r="AT75" s="447"/>
      <c r="AU75" s="447"/>
      <c r="AV75" s="447"/>
      <c r="AW75" s="331">
        <f>BD75+BC75</f>
        <v>350</v>
      </c>
      <c r="AX75" s="406">
        <f t="shared" si="40"/>
        <v>0</v>
      </c>
      <c r="AY75" s="447"/>
      <c r="AZ75" s="447"/>
      <c r="BA75" s="447"/>
      <c r="BB75" s="447"/>
      <c r="BC75" s="447"/>
      <c r="BD75" s="332">
        <f>BD76</f>
        <v>350</v>
      </c>
      <c r="BE75" s="331"/>
    </row>
    <row r="76" spans="1:57" ht="15.05" x14ac:dyDescent="0.2">
      <c r="A76" s="179" t="s">
        <v>91</v>
      </c>
      <c r="B76" s="238">
        <v>912</v>
      </c>
      <c r="C76" s="298" t="s">
        <v>14</v>
      </c>
      <c r="D76" s="298" t="s">
        <v>28</v>
      </c>
      <c r="E76" s="298" t="s">
        <v>92</v>
      </c>
      <c r="F76" s="238"/>
      <c r="G76" s="331">
        <f>M76+N76</f>
        <v>350</v>
      </c>
      <c r="H76" s="331">
        <f t="shared" si="48"/>
        <v>0</v>
      </c>
      <c r="I76" s="453">
        <f>I77+I78</f>
        <v>0</v>
      </c>
      <c r="J76" s="447"/>
      <c r="K76" s="447"/>
      <c r="L76" s="447"/>
      <c r="M76" s="447">
        <f>I76</f>
        <v>0</v>
      </c>
      <c r="N76" s="331">
        <f>T76+U76</f>
        <v>350</v>
      </c>
      <c r="O76" s="332">
        <f t="shared" si="49"/>
        <v>0</v>
      </c>
      <c r="P76" s="447">
        <f>P77+P78</f>
        <v>0</v>
      </c>
      <c r="Q76" s="447"/>
      <c r="R76" s="447"/>
      <c r="S76" s="447"/>
      <c r="T76" s="447">
        <f>P76</f>
        <v>0</v>
      </c>
      <c r="U76" s="417">
        <f t="shared" si="27"/>
        <v>350</v>
      </c>
      <c r="V76" s="421"/>
      <c r="W76" s="452">
        <f>W77+W78</f>
        <v>0</v>
      </c>
      <c r="X76" s="452"/>
      <c r="Y76" s="452"/>
      <c r="Z76" s="452"/>
      <c r="AA76" s="452">
        <f>W76</f>
        <v>0</v>
      </c>
      <c r="AB76" s="417">
        <f t="shared" si="50"/>
        <v>350</v>
      </c>
      <c r="AC76" s="421"/>
      <c r="AD76" s="447">
        <f>AD77+AD78</f>
        <v>0</v>
      </c>
      <c r="AE76" s="447"/>
      <c r="AF76" s="447"/>
      <c r="AG76" s="447"/>
      <c r="AH76" s="447">
        <f>AD76</f>
        <v>0</v>
      </c>
      <c r="AI76" s="331">
        <f>AP76+AO76</f>
        <v>350</v>
      </c>
      <c r="AJ76" s="332"/>
      <c r="AK76" s="447"/>
      <c r="AL76" s="447"/>
      <c r="AM76" s="447"/>
      <c r="AN76" s="447"/>
      <c r="AO76" s="447"/>
      <c r="AP76" s="331">
        <f>AW76+AV76</f>
        <v>350</v>
      </c>
      <c r="AQ76" s="406">
        <f t="shared" si="39"/>
        <v>0</v>
      </c>
      <c r="AR76" s="447"/>
      <c r="AS76" s="447"/>
      <c r="AT76" s="447"/>
      <c r="AU76" s="447"/>
      <c r="AV76" s="447"/>
      <c r="AW76" s="331">
        <f>BD76+BC76</f>
        <v>350</v>
      </c>
      <c r="AX76" s="406">
        <f t="shared" si="40"/>
        <v>0</v>
      </c>
      <c r="AY76" s="447"/>
      <c r="AZ76" s="447"/>
      <c r="BA76" s="447"/>
      <c r="BB76" s="447"/>
      <c r="BC76" s="447"/>
      <c r="BD76" s="332">
        <f>BD77</f>
        <v>350</v>
      </c>
      <c r="BE76" s="331"/>
    </row>
    <row r="77" spans="1:57" ht="15.05" x14ac:dyDescent="0.2">
      <c r="A77" s="423" t="s">
        <v>603</v>
      </c>
      <c r="B77" s="238">
        <v>912</v>
      </c>
      <c r="C77" s="298" t="s">
        <v>14</v>
      </c>
      <c r="D77" s="298" t="s">
        <v>28</v>
      </c>
      <c r="E77" s="298" t="s">
        <v>92</v>
      </c>
      <c r="F77" s="238" t="s">
        <v>602</v>
      </c>
      <c r="G77" s="331">
        <f>T77+U77</f>
        <v>0</v>
      </c>
      <c r="H77" s="331">
        <f t="shared" si="48"/>
        <v>0</v>
      </c>
      <c r="I77" s="453"/>
      <c r="J77" s="447"/>
      <c r="K77" s="447"/>
      <c r="L77" s="447"/>
      <c r="M77" s="447">
        <f>I77+J77+K77+L77</f>
        <v>0</v>
      </c>
      <c r="N77" s="331">
        <f>AA77+AB77</f>
        <v>0</v>
      </c>
      <c r="O77" s="332">
        <f t="shared" si="49"/>
        <v>0</v>
      </c>
      <c r="P77" s="447"/>
      <c r="Q77" s="447"/>
      <c r="R77" s="447"/>
      <c r="S77" s="447"/>
      <c r="T77" s="447">
        <f>P77+Q77+R77+S77</f>
        <v>0</v>
      </c>
      <c r="U77" s="417">
        <f t="shared" si="27"/>
        <v>0</v>
      </c>
      <c r="V77" s="421"/>
      <c r="W77" s="452"/>
      <c r="X77" s="452"/>
      <c r="Y77" s="452"/>
      <c r="Z77" s="452"/>
      <c r="AA77" s="452">
        <f>W77+X77+Y77+Z77</f>
        <v>0</v>
      </c>
      <c r="AB77" s="417">
        <f t="shared" si="50"/>
        <v>0</v>
      </c>
      <c r="AC77" s="421"/>
      <c r="AD77" s="447">
        <v>-350</v>
      </c>
      <c r="AE77" s="447"/>
      <c r="AF77" s="447"/>
      <c r="AG77" s="447"/>
      <c r="AH77" s="447">
        <f>AD77+AE77+AF77+AG77</f>
        <v>-350</v>
      </c>
      <c r="AI77" s="331">
        <f>AP77+AO77</f>
        <v>350</v>
      </c>
      <c r="AJ77" s="332"/>
      <c r="AK77" s="447"/>
      <c r="AL77" s="447"/>
      <c r="AM77" s="447"/>
      <c r="AN77" s="447"/>
      <c r="AO77" s="447"/>
      <c r="AP77" s="331">
        <f>AW77+AV77</f>
        <v>350</v>
      </c>
      <c r="AQ77" s="406">
        <f t="shared" si="39"/>
        <v>0</v>
      </c>
      <c r="AR77" s="447"/>
      <c r="AS77" s="447"/>
      <c r="AT77" s="447"/>
      <c r="AU77" s="447"/>
      <c r="AV77" s="447"/>
      <c r="AW77" s="331">
        <f>BD77</f>
        <v>350</v>
      </c>
      <c r="AX77" s="406">
        <f t="shared" si="40"/>
        <v>0</v>
      </c>
      <c r="AY77" s="447"/>
      <c r="AZ77" s="447"/>
      <c r="BA77" s="447"/>
      <c r="BB77" s="447"/>
      <c r="BC77" s="447"/>
      <c r="BD77" s="332">
        <v>350</v>
      </c>
      <c r="BE77" s="331"/>
    </row>
    <row r="78" spans="1:57" ht="15.05" x14ac:dyDescent="0.2">
      <c r="A78" s="516" t="s">
        <v>821</v>
      </c>
      <c r="B78" s="238">
        <v>912</v>
      </c>
      <c r="C78" s="298" t="s">
        <v>14</v>
      </c>
      <c r="D78" s="298" t="s">
        <v>28</v>
      </c>
      <c r="E78" s="298" t="s">
        <v>92</v>
      </c>
      <c r="F78" s="238" t="s">
        <v>598</v>
      </c>
      <c r="G78" s="331">
        <f t="shared" ref="G78:G103" si="51">M78+N78</f>
        <v>350</v>
      </c>
      <c r="H78" s="331">
        <f t="shared" si="48"/>
        <v>0</v>
      </c>
      <c r="I78" s="453"/>
      <c r="J78" s="447"/>
      <c r="K78" s="447"/>
      <c r="L78" s="447"/>
      <c r="M78" s="447">
        <f>I78</f>
        <v>0</v>
      </c>
      <c r="N78" s="331">
        <f t="shared" ref="N78:N103" si="52">T78+U78</f>
        <v>350</v>
      </c>
      <c r="O78" s="332">
        <f t="shared" si="49"/>
        <v>0</v>
      </c>
      <c r="P78" s="447"/>
      <c r="Q78" s="447"/>
      <c r="R78" s="447"/>
      <c r="S78" s="447"/>
      <c r="T78" s="447">
        <f>P78</f>
        <v>0</v>
      </c>
      <c r="U78" s="417">
        <f t="shared" ref="U78:U103" si="53">AA78+AB78</f>
        <v>350</v>
      </c>
      <c r="V78" s="421"/>
      <c r="W78" s="452"/>
      <c r="X78" s="452"/>
      <c r="Y78" s="452"/>
      <c r="Z78" s="452"/>
      <c r="AA78" s="452">
        <f>W78</f>
        <v>0</v>
      </c>
      <c r="AB78" s="417">
        <f t="shared" si="50"/>
        <v>350</v>
      </c>
      <c r="AC78" s="421"/>
      <c r="AD78" s="447">
        <v>350</v>
      </c>
      <c r="AE78" s="447"/>
      <c r="AF78" s="447"/>
      <c r="AG78" s="447"/>
      <c r="AH78" s="447">
        <f>AD78</f>
        <v>350</v>
      </c>
      <c r="AI78" s="331"/>
      <c r="AJ78" s="332"/>
      <c r="AK78" s="447"/>
      <c r="AL78" s="447"/>
      <c r="AM78" s="447"/>
      <c r="AN78" s="447"/>
      <c r="AO78" s="447"/>
      <c r="AP78" s="331"/>
      <c r="AQ78" s="406">
        <f t="shared" si="39"/>
        <v>0</v>
      </c>
      <c r="AR78" s="447"/>
      <c r="AS78" s="447"/>
      <c r="AT78" s="447"/>
      <c r="AU78" s="447"/>
      <c r="AV78" s="447"/>
      <c r="AW78" s="331"/>
      <c r="AX78" s="406">
        <f t="shared" si="40"/>
        <v>0</v>
      </c>
      <c r="AY78" s="447"/>
      <c r="AZ78" s="447"/>
      <c r="BA78" s="447"/>
      <c r="BB78" s="447"/>
      <c r="BC78" s="447"/>
      <c r="BD78" s="332"/>
      <c r="BE78" s="331"/>
    </row>
    <row r="79" spans="1:57" ht="15.05" x14ac:dyDescent="0.2">
      <c r="A79" s="179" t="s">
        <v>914</v>
      </c>
      <c r="B79" s="238">
        <v>912</v>
      </c>
      <c r="C79" s="298" t="s">
        <v>14</v>
      </c>
      <c r="D79" s="298" t="s">
        <v>28</v>
      </c>
      <c r="E79" s="298" t="s">
        <v>105</v>
      </c>
      <c r="F79" s="238"/>
      <c r="G79" s="331">
        <f t="shared" si="51"/>
        <v>275</v>
      </c>
      <c r="H79" s="331">
        <f t="shared" si="48"/>
        <v>0</v>
      </c>
      <c r="I79" s="453">
        <f>I80</f>
        <v>0</v>
      </c>
      <c r="J79" s="447">
        <f>J80</f>
        <v>0</v>
      </c>
      <c r="K79" s="447">
        <f>K80</f>
        <v>0</v>
      </c>
      <c r="L79" s="447">
        <f>L80</f>
        <v>0</v>
      </c>
      <c r="M79" s="453">
        <f>I79+L79</f>
        <v>0</v>
      </c>
      <c r="N79" s="331">
        <f t="shared" si="52"/>
        <v>275</v>
      </c>
      <c r="O79" s="332">
        <f t="shared" si="49"/>
        <v>0</v>
      </c>
      <c r="P79" s="447">
        <f>P80</f>
        <v>0</v>
      </c>
      <c r="Q79" s="447">
        <f>Q80</f>
        <v>0</v>
      </c>
      <c r="R79" s="447">
        <f>R80</f>
        <v>0</v>
      </c>
      <c r="S79" s="447">
        <f>S80</f>
        <v>0</v>
      </c>
      <c r="T79" s="453">
        <f>P79+S79</f>
        <v>0</v>
      </c>
      <c r="U79" s="417">
        <f t="shared" si="53"/>
        <v>275</v>
      </c>
      <c r="V79" s="421">
        <f>V80</f>
        <v>0</v>
      </c>
      <c r="W79" s="452">
        <f>W80</f>
        <v>0</v>
      </c>
      <c r="X79" s="452">
        <f>X80</f>
        <v>0</v>
      </c>
      <c r="Y79" s="452">
        <f>Y80</f>
        <v>0</v>
      </c>
      <c r="Z79" s="452">
        <f>Z80</f>
        <v>75</v>
      </c>
      <c r="AA79" s="454">
        <f>W79+Z79</f>
        <v>75</v>
      </c>
      <c r="AB79" s="417">
        <f t="shared" si="50"/>
        <v>200</v>
      </c>
      <c r="AC79" s="421"/>
      <c r="AD79" s="447"/>
      <c r="AE79" s="447"/>
      <c r="AF79" s="447"/>
      <c r="AG79" s="447"/>
      <c r="AH79" s="447"/>
      <c r="AI79" s="331">
        <f>AP79+AO79</f>
        <v>200</v>
      </c>
      <c r="AJ79" s="332"/>
      <c r="AK79" s="447"/>
      <c r="AL79" s="447"/>
      <c r="AM79" s="447"/>
      <c r="AN79" s="447"/>
      <c r="AO79" s="447"/>
      <c r="AP79" s="331">
        <f>AW79+AV79</f>
        <v>200</v>
      </c>
      <c r="AQ79" s="406">
        <f t="shared" si="39"/>
        <v>0</v>
      </c>
      <c r="AR79" s="447"/>
      <c r="AS79" s="447"/>
      <c r="AT79" s="447"/>
      <c r="AU79" s="447"/>
      <c r="AV79" s="447"/>
      <c r="AW79" s="331">
        <f>BD79+BC79</f>
        <v>200</v>
      </c>
      <c r="AX79" s="406">
        <f t="shared" si="40"/>
        <v>0</v>
      </c>
      <c r="AY79" s="447"/>
      <c r="AZ79" s="447"/>
      <c r="BA79" s="447"/>
      <c r="BB79" s="447"/>
      <c r="BC79" s="447"/>
      <c r="BD79" s="332">
        <f>BD80</f>
        <v>200</v>
      </c>
      <c r="BE79" s="331"/>
    </row>
    <row r="80" spans="1:57" ht="15.05" x14ac:dyDescent="0.2">
      <c r="A80" s="444" t="s">
        <v>620</v>
      </c>
      <c r="B80" s="238">
        <v>912</v>
      </c>
      <c r="C80" s="298" t="s">
        <v>14</v>
      </c>
      <c r="D80" s="298" t="s">
        <v>28</v>
      </c>
      <c r="E80" s="298" t="s">
        <v>913</v>
      </c>
      <c r="F80" s="238"/>
      <c r="G80" s="331">
        <f t="shared" si="51"/>
        <v>275</v>
      </c>
      <c r="H80" s="331">
        <f t="shared" si="48"/>
        <v>0</v>
      </c>
      <c r="I80" s="453">
        <f>I81</f>
        <v>0</v>
      </c>
      <c r="J80" s="447">
        <f>J81</f>
        <v>0</v>
      </c>
      <c r="K80" s="447">
        <f>K81</f>
        <v>0</v>
      </c>
      <c r="L80" s="447"/>
      <c r="M80" s="453">
        <f>I80+L80</f>
        <v>0</v>
      </c>
      <c r="N80" s="331">
        <f t="shared" si="52"/>
        <v>275</v>
      </c>
      <c r="O80" s="332">
        <f t="shared" si="49"/>
        <v>0</v>
      </c>
      <c r="P80" s="447">
        <f>P81</f>
        <v>0</v>
      </c>
      <c r="Q80" s="447">
        <f>Q81</f>
        <v>0</v>
      </c>
      <c r="R80" s="447">
        <f>R81</f>
        <v>0</v>
      </c>
      <c r="S80" s="447"/>
      <c r="T80" s="453">
        <f>P80+S80</f>
        <v>0</v>
      </c>
      <c r="U80" s="417">
        <f t="shared" si="53"/>
        <v>275</v>
      </c>
      <c r="V80" s="421"/>
      <c r="W80" s="452">
        <f>W81</f>
        <v>0</v>
      </c>
      <c r="X80" s="452">
        <f>X81</f>
        <v>0</v>
      </c>
      <c r="Y80" s="452">
        <f>Y81</f>
        <v>0</v>
      </c>
      <c r="Z80" s="452">
        <f>Z81</f>
        <v>75</v>
      </c>
      <c r="AA80" s="454">
        <f>W80+Z80</f>
        <v>75</v>
      </c>
      <c r="AB80" s="417">
        <f t="shared" si="50"/>
        <v>200</v>
      </c>
      <c r="AC80" s="421"/>
      <c r="AD80" s="447">
        <f>AD81</f>
        <v>0</v>
      </c>
      <c r="AE80" s="447"/>
      <c r="AF80" s="447"/>
      <c r="AG80" s="447"/>
      <c r="AH80" s="447"/>
      <c r="AI80" s="331">
        <f>AP80+AO80</f>
        <v>200</v>
      </c>
      <c r="AJ80" s="332"/>
      <c r="AK80" s="447"/>
      <c r="AL80" s="447"/>
      <c r="AM80" s="447"/>
      <c r="AN80" s="447"/>
      <c r="AO80" s="447"/>
      <c r="AP80" s="331">
        <f>AW80+AV80</f>
        <v>200</v>
      </c>
      <c r="AQ80" s="406">
        <f t="shared" si="39"/>
        <v>0</v>
      </c>
      <c r="AR80" s="447"/>
      <c r="AS80" s="447"/>
      <c r="AT80" s="447"/>
      <c r="AU80" s="447"/>
      <c r="AV80" s="447"/>
      <c r="AW80" s="331">
        <f>BD80+BC80</f>
        <v>200</v>
      </c>
      <c r="AX80" s="406">
        <f t="shared" si="40"/>
        <v>0</v>
      </c>
      <c r="AY80" s="447"/>
      <c r="AZ80" s="447"/>
      <c r="BA80" s="447"/>
      <c r="BB80" s="447"/>
      <c r="BC80" s="447"/>
      <c r="BD80" s="332">
        <f>BD81</f>
        <v>200</v>
      </c>
      <c r="BE80" s="331"/>
    </row>
    <row r="81" spans="1:57" ht="30.15" x14ac:dyDescent="0.2">
      <c r="A81" s="722" t="s">
        <v>106</v>
      </c>
      <c r="B81" s="238">
        <v>912</v>
      </c>
      <c r="C81" s="298" t="s">
        <v>14</v>
      </c>
      <c r="D81" s="298" t="s">
        <v>28</v>
      </c>
      <c r="E81" s="298" t="s">
        <v>107</v>
      </c>
      <c r="F81" s="238"/>
      <c r="G81" s="331">
        <f t="shared" si="51"/>
        <v>275</v>
      </c>
      <c r="H81" s="331">
        <f t="shared" si="48"/>
        <v>0</v>
      </c>
      <c r="I81" s="453">
        <f>I82+I83</f>
        <v>0</v>
      </c>
      <c r="J81" s="447">
        <f>J82+J83</f>
        <v>0</v>
      </c>
      <c r="K81" s="447">
        <f>K82+K83</f>
        <v>0</v>
      </c>
      <c r="L81" s="447">
        <f>L82+L83</f>
        <v>0</v>
      </c>
      <c r="M81" s="453">
        <f>I81+L81</f>
        <v>0</v>
      </c>
      <c r="N81" s="331">
        <f t="shared" si="52"/>
        <v>275</v>
      </c>
      <c r="O81" s="332">
        <f t="shared" si="49"/>
        <v>0</v>
      </c>
      <c r="P81" s="447">
        <f>P82+P83</f>
        <v>0</v>
      </c>
      <c r="Q81" s="447">
        <f>Q82+Q83</f>
        <v>0</v>
      </c>
      <c r="R81" s="447">
        <f>R82+R83</f>
        <v>0</v>
      </c>
      <c r="S81" s="447">
        <f>S82+S83</f>
        <v>0</v>
      </c>
      <c r="T81" s="453">
        <f>P81+S81</f>
        <v>0</v>
      </c>
      <c r="U81" s="417">
        <f t="shared" si="53"/>
        <v>275</v>
      </c>
      <c r="V81" s="421"/>
      <c r="W81" s="452">
        <f>W82+W83</f>
        <v>0</v>
      </c>
      <c r="X81" s="452">
        <f>X82+X83</f>
        <v>0</v>
      </c>
      <c r="Y81" s="452">
        <f>Y82+Y83</f>
        <v>0</v>
      </c>
      <c r="Z81" s="452">
        <f>Z82+Z83</f>
        <v>75</v>
      </c>
      <c r="AA81" s="454">
        <f>W81+Z81</f>
        <v>75</v>
      </c>
      <c r="AB81" s="417">
        <f t="shared" si="50"/>
        <v>200</v>
      </c>
      <c r="AC81" s="421"/>
      <c r="AD81" s="447">
        <f>AD82+AD83</f>
        <v>0</v>
      </c>
      <c r="AE81" s="447"/>
      <c r="AF81" s="447"/>
      <c r="AG81" s="447"/>
      <c r="AH81" s="447">
        <f>AD81</f>
        <v>0</v>
      </c>
      <c r="AI81" s="331">
        <f>AP81+AO81</f>
        <v>200</v>
      </c>
      <c r="AJ81" s="332"/>
      <c r="AK81" s="447"/>
      <c r="AL81" s="447"/>
      <c r="AM81" s="447"/>
      <c r="AN81" s="447"/>
      <c r="AO81" s="447"/>
      <c r="AP81" s="331">
        <f>AW81+AV81</f>
        <v>200</v>
      </c>
      <c r="AQ81" s="406">
        <f t="shared" si="39"/>
        <v>0</v>
      </c>
      <c r="AR81" s="447"/>
      <c r="AS81" s="447"/>
      <c r="AT81" s="447"/>
      <c r="AU81" s="447"/>
      <c r="AV81" s="447"/>
      <c r="AW81" s="331">
        <f>BD81+BC81</f>
        <v>200</v>
      </c>
      <c r="AX81" s="406">
        <f t="shared" si="40"/>
        <v>0</v>
      </c>
      <c r="AY81" s="447"/>
      <c r="AZ81" s="447"/>
      <c r="BA81" s="447"/>
      <c r="BB81" s="447"/>
      <c r="BC81" s="447"/>
      <c r="BD81" s="332">
        <f>BD82</f>
        <v>200</v>
      </c>
      <c r="BE81" s="331"/>
    </row>
    <row r="82" spans="1:57" ht="15.05" x14ac:dyDescent="0.2">
      <c r="A82" s="423" t="s">
        <v>603</v>
      </c>
      <c r="B82" s="238">
        <v>912</v>
      </c>
      <c r="C82" s="298" t="s">
        <v>14</v>
      </c>
      <c r="D82" s="298" t="s">
        <v>28</v>
      </c>
      <c r="E82" s="298" t="s">
        <v>107</v>
      </c>
      <c r="F82" s="238" t="s">
        <v>602</v>
      </c>
      <c r="G82" s="331">
        <f t="shared" si="51"/>
        <v>0</v>
      </c>
      <c r="H82" s="331">
        <f t="shared" si="48"/>
        <v>0</v>
      </c>
      <c r="I82" s="453"/>
      <c r="J82" s="447"/>
      <c r="K82" s="447"/>
      <c r="L82" s="447"/>
      <c r="M82" s="455">
        <f>I82+L82</f>
        <v>0</v>
      </c>
      <c r="N82" s="331">
        <f t="shared" si="52"/>
        <v>0</v>
      </c>
      <c r="O82" s="332">
        <f t="shared" si="49"/>
        <v>0</v>
      </c>
      <c r="P82" s="447"/>
      <c r="Q82" s="447"/>
      <c r="R82" s="447"/>
      <c r="S82" s="447"/>
      <c r="T82" s="455">
        <f>P82+S82</f>
        <v>0</v>
      </c>
      <c r="U82" s="417">
        <f t="shared" si="53"/>
        <v>0</v>
      </c>
      <c r="V82" s="421"/>
      <c r="W82" s="452"/>
      <c r="X82" s="452"/>
      <c r="Y82" s="452"/>
      <c r="Z82" s="452"/>
      <c r="AA82" s="456">
        <f>W82+Z82</f>
        <v>0</v>
      </c>
      <c r="AB82" s="417">
        <f t="shared" si="50"/>
        <v>0</v>
      </c>
      <c r="AC82" s="421"/>
      <c r="AD82" s="447">
        <v>-200</v>
      </c>
      <c r="AE82" s="447"/>
      <c r="AF82" s="447"/>
      <c r="AG82" s="447"/>
      <c r="AH82" s="420">
        <f>AD82+AE82+AF82+AG82</f>
        <v>-200</v>
      </c>
      <c r="AI82" s="331">
        <f>AP82+AO82</f>
        <v>200</v>
      </c>
      <c r="AJ82" s="332"/>
      <c r="AK82" s="447"/>
      <c r="AL82" s="447"/>
      <c r="AM82" s="447"/>
      <c r="AN82" s="447"/>
      <c r="AO82" s="420">
        <f>AK82+AL82+AM82+AN82</f>
        <v>0</v>
      </c>
      <c r="AP82" s="331">
        <f>AW82+AV82</f>
        <v>200</v>
      </c>
      <c r="AQ82" s="406">
        <f t="shared" si="39"/>
        <v>0</v>
      </c>
      <c r="AR82" s="447"/>
      <c r="AS82" s="447"/>
      <c r="AT82" s="447"/>
      <c r="AU82" s="447"/>
      <c r="AV82" s="420">
        <f>AR82+AS82+AT82+AU82</f>
        <v>0</v>
      </c>
      <c r="AW82" s="331">
        <f>BD82+BC82</f>
        <v>200</v>
      </c>
      <c r="AX82" s="406">
        <f t="shared" si="40"/>
        <v>0</v>
      </c>
      <c r="AY82" s="447"/>
      <c r="AZ82" s="447"/>
      <c r="BA82" s="447"/>
      <c r="BB82" s="447"/>
      <c r="BC82" s="420">
        <f>AY82+AZ82+BA82+BB82</f>
        <v>0</v>
      </c>
      <c r="BD82" s="332">
        <v>200</v>
      </c>
      <c r="BE82" s="331"/>
    </row>
    <row r="83" spans="1:57" ht="15.05" x14ac:dyDescent="0.2">
      <c r="A83" s="444" t="s">
        <v>677</v>
      </c>
      <c r="B83" s="238">
        <v>912</v>
      </c>
      <c r="C83" s="298" t="s">
        <v>14</v>
      </c>
      <c r="D83" s="298" t="s">
        <v>28</v>
      </c>
      <c r="E83" s="298" t="s">
        <v>107</v>
      </c>
      <c r="F83" s="238" t="s">
        <v>675</v>
      </c>
      <c r="G83" s="331">
        <f t="shared" si="51"/>
        <v>275</v>
      </c>
      <c r="H83" s="331">
        <f t="shared" si="48"/>
        <v>0</v>
      </c>
      <c r="I83" s="453"/>
      <c r="J83" s="447"/>
      <c r="K83" s="453"/>
      <c r="L83" s="447"/>
      <c r="M83" s="455">
        <f>I83+L83</f>
        <v>0</v>
      </c>
      <c r="N83" s="331">
        <f t="shared" si="52"/>
        <v>275</v>
      </c>
      <c r="O83" s="332">
        <f t="shared" si="49"/>
        <v>0</v>
      </c>
      <c r="P83" s="447"/>
      <c r="Q83" s="447"/>
      <c r="R83" s="453"/>
      <c r="S83" s="447"/>
      <c r="T83" s="455">
        <f>P83+S83</f>
        <v>0</v>
      </c>
      <c r="U83" s="417">
        <f t="shared" si="53"/>
        <v>275</v>
      </c>
      <c r="V83" s="421"/>
      <c r="W83" s="452"/>
      <c r="X83" s="452"/>
      <c r="Y83" s="454"/>
      <c r="Z83" s="452">
        <v>75</v>
      </c>
      <c r="AA83" s="456">
        <f>W83+Z83</f>
        <v>75</v>
      </c>
      <c r="AB83" s="417">
        <f t="shared" si="50"/>
        <v>200</v>
      </c>
      <c r="AC83" s="421"/>
      <c r="AD83" s="447">
        <v>200</v>
      </c>
      <c r="AE83" s="447"/>
      <c r="AF83" s="453"/>
      <c r="AG83" s="447"/>
      <c r="AH83" s="455">
        <f>AD83</f>
        <v>200</v>
      </c>
      <c r="AI83" s="331"/>
      <c r="AJ83" s="332"/>
      <c r="AK83" s="447"/>
      <c r="AL83" s="447"/>
      <c r="AM83" s="453"/>
      <c r="AN83" s="447"/>
      <c r="AO83" s="455"/>
      <c r="AP83" s="331"/>
      <c r="AQ83" s="406">
        <f t="shared" si="39"/>
        <v>0</v>
      </c>
      <c r="AR83" s="447"/>
      <c r="AS83" s="447"/>
      <c r="AT83" s="453"/>
      <c r="AU83" s="447"/>
      <c r="AV83" s="455"/>
      <c r="AW83" s="331"/>
      <c r="AX83" s="406">
        <f t="shared" si="40"/>
        <v>0</v>
      </c>
      <c r="AY83" s="447"/>
      <c r="AZ83" s="447"/>
      <c r="BA83" s="453"/>
      <c r="BB83" s="447"/>
      <c r="BC83" s="455"/>
      <c r="BD83" s="332"/>
      <c r="BE83" s="331"/>
    </row>
    <row r="84" spans="1:57" ht="15.05" x14ac:dyDescent="0.2">
      <c r="A84" s="444" t="s">
        <v>127</v>
      </c>
      <c r="B84" s="420">
        <v>912</v>
      </c>
      <c r="C84" s="419" t="s">
        <v>14</v>
      </c>
      <c r="D84" s="419" t="s">
        <v>28</v>
      </c>
      <c r="E84" s="419" t="s">
        <v>128</v>
      </c>
      <c r="F84" s="419"/>
      <c r="G84" s="331">
        <f t="shared" si="51"/>
        <v>36499.30000000001</v>
      </c>
      <c r="H84" s="331">
        <f t="shared" si="48"/>
        <v>3067.9</v>
      </c>
      <c r="I84" s="455"/>
      <c r="J84" s="420">
        <f>J85+J94+J98</f>
        <v>0</v>
      </c>
      <c r="K84" s="455"/>
      <c r="L84" s="420"/>
      <c r="M84" s="455"/>
      <c r="N84" s="331">
        <f t="shared" si="52"/>
        <v>36499.30000000001</v>
      </c>
      <c r="O84" s="332">
        <f t="shared" si="49"/>
        <v>3067.9</v>
      </c>
      <c r="P84" s="420"/>
      <c r="Q84" s="420">
        <f>Q85+Q94+Q98</f>
        <v>0</v>
      </c>
      <c r="R84" s="455"/>
      <c r="S84" s="420"/>
      <c r="T84" s="455"/>
      <c r="U84" s="417">
        <f t="shared" si="53"/>
        <v>36499.30000000001</v>
      </c>
      <c r="V84" s="421">
        <f>V85+V94+V98</f>
        <v>3067.9</v>
      </c>
      <c r="W84" s="422">
        <f>W85+W94+W98</f>
        <v>6.7999999999999972</v>
      </c>
      <c r="X84" s="422">
        <f>X85+X94+X98</f>
        <v>0</v>
      </c>
      <c r="Y84" s="421">
        <f>Y85+Y94+Y98+Y123</f>
        <v>419.6</v>
      </c>
      <c r="Z84" s="422">
        <f>Z85+Z94+Z98</f>
        <v>120</v>
      </c>
      <c r="AA84" s="421">
        <f>AA85+AA94+AA98+AA123</f>
        <v>546.40000000000009</v>
      </c>
      <c r="AB84" s="417">
        <f t="shared" si="50"/>
        <v>35952.900000000009</v>
      </c>
      <c r="AC84" s="421">
        <f>AC98</f>
        <v>713.90000000000009</v>
      </c>
      <c r="AD84" s="438">
        <f>AD85+AD94+AD98</f>
        <v>-50</v>
      </c>
      <c r="AE84" s="438">
        <f>AE85+AE94+AE98</f>
        <v>0</v>
      </c>
      <c r="AF84" s="332">
        <f>AF85+AF94+AF98+AF123</f>
        <v>25.1</v>
      </c>
      <c r="AG84" s="438">
        <f>AG85+AG94+AG98</f>
        <v>-1920</v>
      </c>
      <c r="AH84" s="332">
        <f>AH85+AH94+AH98+AH123</f>
        <v>-1944.9</v>
      </c>
      <c r="AI84" s="331">
        <f>AP84+AO84</f>
        <v>37897.80000000001</v>
      </c>
      <c r="AJ84" s="332">
        <f>AJ98</f>
        <v>688.80000000000007</v>
      </c>
      <c r="AK84" s="438">
        <f>AK85+AK94+AK98</f>
        <v>-726.2</v>
      </c>
      <c r="AL84" s="438">
        <f>AL85+AL94+AL98</f>
        <v>0</v>
      </c>
      <c r="AM84" s="332">
        <f>AM85+AM94+AM98+AM123</f>
        <v>0</v>
      </c>
      <c r="AN84" s="438">
        <f>AN85+AN94+AN98</f>
        <v>308</v>
      </c>
      <c r="AO84" s="332">
        <f>AO85+AO94+AO98+AO123</f>
        <v>-418.20000000000005</v>
      </c>
      <c r="AP84" s="331">
        <f>AW84+AV84</f>
        <v>38316.000000000007</v>
      </c>
      <c r="AQ84" s="406">
        <f t="shared" si="39"/>
        <v>717.4</v>
      </c>
      <c r="AR84" s="438">
        <f>AR85+AR94+AR98</f>
        <v>0</v>
      </c>
      <c r="AS84" s="438">
        <f>AS85+AS94+AS98</f>
        <v>0</v>
      </c>
      <c r="AT84" s="332">
        <f>AT85+AT94+AT98+AT123</f>
        <v>0</v>
      </c>
      <c r="AU84" s="438">
        <f>AU85+AU94+AU98</f>
        <v>0</v>
      </c>
      <c r="AV84" s="332">
        <f>AV85+AV94+AV98+AV123</f>
        <v>0</v>
      </c>
      <c r="AW84" s="331">
        <f>BD84+BC84</f>
        <v>38316.000000000007</v>
      </c>
      <c r="AX84" s="406">
        <f t="shared" si="40"/>
        <v>717.4</v>
      </c>
      <c r="AY84" s="438">
        <f>AY85+AY94+AY98</f>
        <v>0</v>
      </c>
      <c r="AZ84" s="438">
        <f>AZ85+AZ94+AZ98</f>
        <v>0</v>
      </c>
      <c r="BA84" s="332">
        <f>BA85+BA94+BA98+BA123</f>
        <v>63.8</v>
      </c>
      <c r="BB84" s="438">
        <f>BB85+BB94+BB98</f>
        <v>0</v>
      </c>
      <c r="BC84" s="332">
        <f>BC85+BC94+BC98+BC123</f>
        <v>2256.3999999999996</v>
      </c>
      <c r="BD84" s="332">
        <f>BD85+BD94+BD98</f>
        <v>36059.600000000006</v>
      </c>
      <c r="BE84" s="331">
        <f>BE98</f>
        <v>653.6</v>
      </c>
    </row>
    <row r="85" spans="1:57" ht="15.05" x14ac:dyDescent="0.2">
      <c r="A85" s="444" t="s">
        <v>129</v>
      </c>
      <c r="B85" s="420">
        <v>912</v>
      </c>
      <c r="C85" s="419" t="s">
        <v>14</v>
      </c>
      <c r="D85" s="419" t="s">
        <v>28</v>
      </c>
      <c r="E85" s="419" t="s">
        <v>130</v>
      </c>
      <c r="F85" s="419"/>
      <c r="G85" s="331">
        <f t="shared" si="51"/>
        <v>308</v>
      </c>
      <c r="H85" s="331">
        <f t="shared" si="48"/>
        <v>1934.4</v>
      </c>
      <c r="I85" s="455"/>
      <c r="J85" s="420">
        <f>J88+J90+J92+J86</f>
        <v>0</v>
      </c>
      <c r="K85" s="420">
        <f>K88+K90+K92+K86</f>
        <v>0</v>
      </c>
      <c r="L85" s="420">
        <f>L88+L90+L92+L86</f>
        <v>0</v>
      </c>
      <c r="M85" s="420"/>
      <c r="N85" s="331">
        <f t="shared" si="52"/>
        <v>308</v>
      </c>
      <c r="O85" s="332">
        <f t="shared" si="49"/>
        <v>1934.4</v>
      </c>
      <c r="P85" s="420"/>
      <c r="Q85" s="420">
        <f>Q88+Q90+Q92+Q86</f>
        <v>0</v>
      </c>
      <c r="R85" s="420">
        <f>R88+R90+R92+R86</f>
        <v>0</v>
      </c>
      <c r="S85" s="420">
        <f>S88+S90+S92+S86</f>
        <v>0</v>
      </c>
      <c r="T85" s="420"/>
      <c r="U85" s="417">
        <f t="shared" si="53"/>
        <v>308</v>
      </c>
      <c r="V85" s="417">
        <f>V86+V88+V90+V92+V123</f>
        <v>1934.4</v>
      </c>
      <c r="W85" s="417">
        <f>W88+W90+W92+W86</f>
        <v>-50</v>
      </c>
      <c r="X85" s="417">
        <f>X88+X90+X92+X86</f>
        <v>0</v>
      </c>
      <c r="Y85" s="417">
        <f>Y88+Y90+Y92+Y86</f>
        <v>0</v>
      </c>
      <c r="Z85" s="417">
        <f>Z88+Z90+Z92+Z86</f>
        <v>0</v>
      </c>
      <c r="AA85" s="417">
        <f>AA88+AA90+AA92+AA86</f>
        <v>-50</v>
      </c>
      <c r="AB85" s="417">
        <f t="shared" si="50"/>
        <v>358</v>
      </c>
      <c r="AC85" s="417"/>
      <c r="AD85" s="331">
        <f t="shared" ref="AD85:AI85" si="54">AD88+AD90+AD92+AD86</f>
        <v>0</v>
      </c>
      <c r="AE85" s="331">
        <f t="shared" si="54"/>
        <v>0</v>
      </c>
      <c r="AF85" s="331">
        <f t="shared" si="54"/>
        <v>0</v>
      </c>
      <c r="AG85" s="331">
        <f t="shared" si="54"/>
        <v>0</v>
      </c>
      <c r="AH85" s="331">
        <f t="shared" si="54"/>
        <v>0</v>
      </c>
      <c r="AI85" s="331">
        <f t="shared" si="54"/>
        <v>358</v>
      </c>
      <c r="AJ85" s="331"/>
      <c r="AK85" s="331">
        <f>AK88+AK90+AK92+AK86</f>
        <v>0</v>
      </c>
      <c r="AL85" s="331">
        <f>AL88+AL90+AL92+AL86</f>
        <v>0</v>
      </c>
      <c r="AM85" s="331">
        <f>AM88+AM90+AM92+AM86</f>
        <v>0</v>
      </c>
      <c r="AN85" s="331">
        <f>AN88+AN90+AN92+AN86</f>
        <v>20</v>
      </c>
      <c r="AO85" s="331">
        <f>AO88+AO90+AO92+AO86</f>
        <v>20</v>
      </c>
      <c r="AP85" s="331">
        <f>AP88+AP90+AP92</f>
        <v>338</v>
      </c>
      <c r="AQ85" s="406">
        <f t="shared" si="39"/>
        <v>0</v>
      </c>
      <c r="AR85" s="331">
        <f>AR88+AR90+AR92</f>
        <v>0</v>
      </c>
      <c r="AS85" s="331">
        <f>AS88+AS90+AS92</f>
        <v>0</v>
      </c>
      <c r="AT85" s="331">
        <f>AT88+AT90+AT92</f>
        <v>0</v>
      </c>
      <c r="AU85" s="331">
        <f>AU88+AU90+AU92</f>
        <v>166.7</v>
      </c>
      <c r="AV85" s="331">
        <f>AV88+AV90+AV92</f>
        <v>166.7</v>
      </c>
      <c r="AW85" s="331">
        <f>BD85+BC85</f>
        <v>2077.1</v>
      </c>
      <c r="AX85" s="406">
        <f t="shared" si="40"/>
        <v>0</v>
      </c>
      <c r="AY85" s="420"/>
      <c r="AZ85" s="420"/>
      <c r="BA85" s="420"/>
      <c r="BB85" s="420"/>
      <c r="BC85" s="420"/>
      <c r="BD85" s="332">
        <f>BD88+BD123</f>
        <v>2077.1</v>
      </c>
      <c r="BE85" s="331"/>
    </row>
    <row r="86" spans="1:57" ht="15.05" x14ac:dyDescent="0.2">
      <c r="A86" s="444" t="s">
        <v>147</v>
      </c>
      <c r="B86" s="420">
        <v>912</v>
      </c>
      <c r="C86" s="419" t="s">
        <v>14</v>
      </c>
      <c r="D86" s="419" t="s">
        <v>28</v>
      </c>
      <c r="E86" s="419" t="s">
        <v>148</v>
      </c>
      <c r="F86" s="419"/>
      <c r="G86" s="331">
        <f t="shared" si="51"/>
        <v>20</v>
      </c>
      <c r="H86" s="331">
        <f t="shared" si="48"/>
        <v>0</v>
      </c>
      <c r="I86" s="455">
        <f>I87</f>
        <v>0</v>
      </c>
      <c r="J86" s="420">
        <f>J87</f>
        <v>0</v>
      </c>
      <c r="K86" s="420">
        <f>K87</f>
        <v>0</v>
      </c>
      <c r="L86" s="420">
        <f>L87</f>
        <v>0</v>
      </c>
      <c r="M86" s="420">
        <f>M87</f>
        <v>0</v>
      </c>
      <c r="N86" s="331">
        <f t="shared" si="52"/>
        <v>20</v>
      </c>
      <c r="O86" s="332">
        <f t="shared" si="49"/>
        <v>0</v>
      </c>
      <c r="P86" s="420">
        <f>P87</f>
        <v>0</v>
      </c>
      <c r="Q86" s="420">
        <f>Q87</f>
        <v>0</v>
      </c>
      <c r="R86" s="420">
        <f>R87</f>
        <v>0</v>
      </c>
      <c r="S86" s="420">
        <f>S87</f>
        <v>0</v>
      </c>
      <c r="T86" s="420">
        <f>T87</f>
        <v>0</v>
      </c>
      <c r="U86" s="417">
        <f t="shared" si="53"/>
        <v>20</v>
      </c>
      <c r="V86" s="417"/>
      <c r="W86" s="417">
        <f>W87</f>
        <v>0</v>
      </c>
      <c r="X86" s="417">
        <f>X87</f>
        <v>0</v>
      </c>
      <c r="Y86" s="417">
        <f>Y87</f>
        <v>0</v>
      </c>
      <c r="Z86" s="417">
        <f>Z87</f>
        <v>0</v>
      </c>
      <c r="AA86" s="417">
        <f>AA87</f>
        <v>0</v>
      </c>
      <c r="AB86" s="417">
        <f t="shared" si="50"/>
        <v>20</v>
      </c>
      <c r="AC86" s="417"/>
      <c r="AD86" s="331">
        <f t="shared" ref="AD86:AI86" si="55">AD87</f>
        <v>0</v>
      </c>
      <c r="AE86" s="331">
        <f t="shared" si="55"/>
        <v>0</v>
      </c>
      <c r="AF86" s="331">
        <f t="shared" si="55"/>
        <v>0</v>
      </c>
      <c r="AG86" s="331">
        <f t="shared" si="55"/>
        <v>0</v>
      </c>
      <c r="AH86" s="331">
        <f t="shared" si="55"/>
        <v>0</v>
      </c>
      <c r="AI86" s="331">
        <f t="shared" si="55"/>
        <v>20</v>
      </c>
      <c r="AJ86" s="331"/>
      <c r="AK86" s="331">
        <f>AK87</f>
        <v>20</v>
      </c>
      <c r="AL86" s="331">
        <f>AL87</f>
        <v>0</v>
      </c>
      <c r="AM86" s="331">
        <f>AM87</f>
        <v>0</v>
      </c>
      <c r="AN86" s="331">
        <f>AN87</f>
        <v>0</v>
      </c>
      <c r="AO86" s="331">
        <f>AO87</f>
        <v>20</v>
      </c>
      <c r="AP86" s="331"/>
      <c r="AQ86" s="406">
        <f t="shared" si="39"/>
        <v>0</v>
      </c>
      <c r="AR86" s="331"/>
      <c r="AS86" s="331"/>
      <c r="AT86" s="331"/>
      <c r="AU86" s="331"/>
      <c r="AV86" s="331"/>
      <c r="AW86" s="331"/>
      <c r="AX86" s="406">
        <f t="shared" si="40"/>
        <v>0</v>
      </c>
      <c r="AY86" s="420"/>
      <c r="AZ86" s="420"/>
      <c r="BA86" s="420"/>
      <c r="BB86" s="420"/>
      <c r="BC86" s="420"/>
      <c r="BD86" s="332"/>
      <c r="BE86" s="331"/>
    </row>
    <row r="87" spans="1:57" ht="15.05" x14ac:dyDescent="0.2">
      <c r="A87" s="444" t="s">
        <v>677</v>
      </c>
      <c r="B87" s="420">
        <v>912</v>
      </c>
      <c r="C87" s="419" t="s">
        <v>14</v>
      </c>
      <c r="D87" s="419" t="s">
        <v>28</v>
      </c>
      <c r="E87" s="419" t="s">
        <v>148</v>
      </c>
      <c r="F87" s="419" t="s">
        <v>675</v>
      </c>
      <c r="G87" s="331">
        <f t="shared" si="51"/>
        <v>20</v>
      </c>
      <c r="H87" s="331">
        <f t="shared" si="48"/>
        <v>0</v>
      </c>
      <c r="I87" s="455"/>
      <c r="J87" s="420"/>
      <c r="K87" s="420"/>
      <c r="L87" s="420"/>
      <c r="M87" s="420">
        <f>I87</f>
        <v>0</v>
      </c>
      <c r="N87" s="331">
        <f t="shared" si="52"/>
        <v>20</v>
      </c>
      <c r="O87" s="332">
        <f t="shared" si="49"/>
        <v>0</v>
      </c>
      <c r="P87" s="420"/>
      <c r="Q87" s="420"/>
      <c r="R87" s="420"/>
      <c r="S87" s="420"/>
      <c r="T87" s="420">
        <f>P87</f>
        <v>0</v>
      </c>
      <c r="U87" s="417">
        <f t="shared" si="53"/>
        <v>20</v>
      </c>
      <c r="V87" s="421"/>
      <c r="W87" s="417"/>
      <c r="X87" s="417"/>
      <c r="Y87" s="417"/>
      <c r="Z87" s="417"/>
      <c r="AA87" s="417">
        <f>W87</f>
        <v>0</v>
      </c>
      <c r="AB87" s="417">
        <f t="shared" si="50"/>
        <v>20</v>
      </c>
      <c r="AC87" s="421"/>
      <c r="AD87" s="331"/>
      <c r="AE87" s="331"/>
      <c r="AF87" s="331"/>
      <c r="AG87" s="331"/>
      <c r="AH87" s="331">
        <f>AD87</f>
        <v>0</v>
      </c>
      <c r="AI87" s="331">
        <f>AO87</f>
        <v>20</v>
      </c>
      <c r="AJ87" s="332"/>
      <c r="AK87" s="331">
        <v>20</v>
      </c>
      <c r="AL87" s="331"/>
      <c r="AM87" s="331"/>
      <c r="AN87" s="331"/>
      <c r="AO87" s="331">
        <f>AK87</f>
        <v>20</v>
      </c>
      <c r="AP87" s="331"/>
      <c r="AQ87" s="406">
        <f t="shared" si="39"/>
        <v>0</v>
      </c>
      <c r="AR87" s="331"/>
      <c r="AS87" s="331"/>
      <c r="AT87" s="331"/>
      <c r="AU87" s="331"/>
      <c r="AV87" s="331"/>
      <c r="AW87" s="331"/>
      <c r="AX87" s="406">
        <f t="shared" si="40"/>
        <v>0</v>
      </c>
      <c r="AY87" s="420"/>
      <c r="AZ87" s="420"/>
      <c r="BA87" s="420"/>
      <c r="BB87" s="420"/>
      <c r="BC87" s="420"/>
      <c r="BD87" s="332"/>
      <c r="BE87" s="331"/>
    </row>
    <row r="88" spans="1:57" ht="15.05" x14ac:dyDescent="0.2">
      <c r="A88" s="444" t="s">
        <v>149</v>
      </c>
      <c r="B88" s="420">
        <v>912</v>
      </c>
      <c r="C88" s="419" t="s">
        <v>14</v>
      </c>
      <c r="D88" s="419" t="s">
        <v>28</v>
      </c>
      <c r="E88" s="419" t="s">
        <v>150</v>
      </c>
      <c r="F88" s="419"/>
      <c r="G88" s="331">
        <f t="shared" si="51"/>
        <v>171.3</v>
      </c>
      <c r="H88" s="331">
        <f t="shared" si="48"/>
        <v>0</v>
      </c>
      <c r="I88" s="455"/>
      <c r="J88" s="420"/>
      <c r="K88" s="420"/>
      <c r="L88" s="420"/>
      <c r="M88" s="420"/>
      <c r="N88" s="331">
        <f t="shared" si="52"/>
        <v>171.3</v>
      </c>
      <c r="O88" s="332">
        <f t="shared" si="49"/>
        <v>0</v>
      </c>
      <c r="P88" s="420"/>
      <c r="Q88" s="420"/>
      <c r="R88" s="420"/>
      <c r="S88" s="420"/>
      <c r="T88" s="420"/>
      <c r="U88" s="417">
        <f t="shared" si="53"/>
        <v>171.3</v>
      </c>
      <c r="V88" s="421"/>
      <c r="W88" s="422"/>
      <c r="X88" s="422"/>
      <c r="Y88" s="422"/>
      <c r="Z88" s="422"/>
      <c r="AA88" s="422"/>
      <c r="AB88" s="417">
        <f t="shared" si="50"/>
        <v>171.3</v>
      </c>
      <c r="AC88" s="421"/>
      <c r="AD88" s="420"/>
      <c r="AE88" s="420"/>
      <c r="AF88" s="420"/>
      <c r="AG88" s="420"/>
      <c r="AH88" s="420"/>
      <c r="AI88" s="331">
        <f>AP88+AO88</f>
        <v>171.3</v>
      </c>
      <c r="AJ88" s="332"/>
      <c r="AK88" s="420"/>
      <c r="AL88" s="420"/>
      <c r="AM88" s="420"/>
      <c r="AN88" s="420"/>
      <c r="AO88" s="420"/>
      <c r="AP88" s="331">
        <f>AW88+AV88</f>
        <v>171.3</v>
      </c>
      <c r="AQ88" s="406">
        <f t="shared" si="39"/>
        <v>0</v>
      </c>
      <c r="AR88" s="420"/>
      <c r="AS88" s="420"/>
      <c r="AT88" s="420"/>
      <c r="AU88" s="420"/>
      <c r="AV88" s="420"/>
      <c r="AW88" s="331">
        <f>BD88+BC88</f>
        <v>171.3</v>
      </c>
      <c r="AX88" s="406">
        <f t="shared" si="40"/>
        <v>0</v>
      </c>
      <c r="AY88" s="420"/>
      <c r="AZ88" s="420"/>
      <c r="BA88" s="420"/>
      <c r="BB88" s="420"/>
      <c r="BC88" s="420"/>
      <c r="BD88" s="332">
        <f>BD89</f>
        <v>171.3</v>
      </c>
      <c r="BE88" s="331"/>
    </row>
    <row r="89" spans="1:57" ht="15.05" x14ac:dyDescent="0.2">
      <c r="A89" s="666" t="s">
        <v>912</v>
      </c>
      <c r="B89" s="420">
        <v>912</v>
      </c>
      <c r="C89" s="419" t="s">
        <v>14</v>
      </c>
      <c r="D89" s="419" t="s">
        <v>28</v>
      </c>
      <c r="E89" s="419" t="s">
        <v>150</v>
      </c>
      <c r="F89" s="419" t="s">
        <v>894</v>
      </c>
      <c r="G89" s="331">
        <f t="shared" si="51"/>
        <v>171.3</v>
      </c>
      <c r="H89" s="331">
        <f t="shared" si="48"/>
        <v>0</v>
      </c>
      <c r="I89" s="455"/>
      <c r="J89" s="420"/>
      <c r="K89" s="420"/>
      <c r="L89" s="420"/>
      <c r="M89" s="420">
        <f>I89+J89+K89+L89</f>
        <v>0</v>
      </c>
      <c r="N89" s="331">
        <f t="shared" si="52"/>
        <v>171.3</v>
      </c>
      <c r="O89" s="332">
        <f t="shared" si="49"/>
        <v>0</v>
      </c>
      <c r="P89" s="420"/>
      <c r="Q89" s="420"/>
      <c r="R89" s="420"/>
      <c r="S89" s="420"/>
      <c r="T89" s="420">
        <f>P89+Q89+R89+S89</f>
        <v>0</v>
      </c>
      <c r="U89" s="417">
        <f t="shared" si="53"/>
        <v>171.3</v>
      </c>
      <c r="V89" s="421"/>
      <c r="W89" s="422"/>
      <c r="X89" s="422"/>
      <c r="Y89" s="422"/>
      <c r="Z89" s="422"/>
      <c r="AA89" s="422">
        <f>W89+X89+Y89+Z89</f>
        <v>0</v>
      </c>
      <c r="AB89" s="417">
        <f t="shared" si="50"/>
        <v>171.3</v>
      </c>
      <c r="AC89" s="421"/>
      <c r="AD89" s="420"/>
      <c r="AE89" s="420"/>
      <c r="AF89" s="420"/>
      <c r="AG89" s="420"/>
      <c r="AH89" s="420">
        <f>AD89+AE89+AF89+AG89</f>
        <v>0</v>
      </c>
      <c r="AI89" s="331">
        <f>AP89+AO89</f>
        <v>171.3</v>
      </c>
      <c r="AJ89" s="332"/>
      <c r="AK89" s="420"/>
      <c r="AL89" s="420"/>
      <c r="AM89" s="420"/>
      <c r="AN89" s="420"/>
      <c r="AO89" s="420">
        <f>AK89+AL89+AM89+AN89</f>
        <v>0</v>
      </c>
      <c r="AP89" s="331">
        <f>AW89+AV89</f>
        <v>171.3</v>
      </c>
      <c r="AQ89" s="406">
        <f t="shared" si="39"/>
        <v>0</v>
      </c>
      <c r="AR89" s="420"/>
      <c r="AS89" s="420"/>
      <c r="AT89" s="420"/>
      <c r="AU89" s="420"/>
      <c r="AV89" s="420">
        <f>AR89+AS89+AT89+AU89</f>
        <v>0</v>
      </c>
      <c r="AW89" s="331">
        <f>BD89+BC89</f>
        <v>171.3</v>
      </c>
      <c r="AX89" s="406">
        <f t="shared" si="40"/>
        <v>0</v>
      </c>
      <c r="AY89" s="420"/>
      <c r="AZ89" s="420"/>
      <c r="BA89" s="420"/>
      <c r="BB89" s="420"/>
      <c r="BC89" s="420">
        <f>AY89+AZ89+BA89+BB89</f>
        <v>0</v>
      </c>
      <c r="BD89" s="332">
        <v>171.3</v>
      </c>
      <c r="BE89" s="331"/>
    </row>
    <row r="90" spans="1:57" ht="15.05" x14ac:dyDescent="0.2">
      <c r="A90" s="222" t="s">
        <v>153</v>
      </c>
      <c r="B90" s="420">
        <v>912</v>
      </c>
      <c r="C90" s="419" t="s">
        <v>14</v>
      </c>
      <c r="D90" s="419" t="s">
        <v>28</v>
      </c>
      <c r="E90" s="419" t="s">
        <v>154</v>
      </c>
      <c r="F90" s="419"/>
      <c r="G90" s="331">
        <f t="shared" si="51"/>
        <v>25</v>
      </c>
      <c r="H90" s="331">
        <f t="shared" si="48"/>
        <v>0</v>
      </c>
      <c r="I90" s="455"/>
      <c r="J90" s="420">
        <f>J91</f>
        <v>0</v>
      </c>
      <c r="K90" s="420">
        <f>K91</f>
        <v>0</v>
      </c>
      <c r="L90" s="420">
        <f>L91</f>
        <v>0</v>
      </c>
      <c r="M90" s="420"/>
      <c r="N90" s="331">
        <f t="shared" si="52"/>
        <v>25</v>
      </c>
      <c r="O90" s="332">
        <f t="shared" si="49"/>
        <v>0</v>
      </c>
      <c r="P90" s="420"/>
      <c r="Q90" s="420">
        <f>Q91</f>
        <v>0</v>
      </c>
      <c r="R90" s="420">
        <f>R91</f>
        <v>0</v>
      </c>
      <c r="S90" s="420">
        <f>S91</f>
        <v>0</v>
      </c>
      <c r="T90" s="420"/>
      <c r="U90" s="417">
        <f t="shared" si="53"/>
        <v>25</v>
      </c>
      <c r="V90" s="417"/>
      <c r="W90" s="417">
        <f>W91</f>
        <v>-50</v>
      </c>
      <c r="X90" s="417">
        <f>X91</f>
        <v>0</v>
      </c>
      <c r="Y90" s="417">
        <f>Y91</f>
        <v>0</v>
      </c>
      <c r="Z90" s="417">
        <f>Z91</f>
        <v>0</v>
      </c>
      <c r="AA90" s="417">
        <f>AA91</f>
        <v>-50</v>
      </c>
      <c r="AB90" s="417">
        <f t="shared" si="50"/>
        <v>75</v>
      </c>
      <c r="AC90" s="417"/>
      <c r="AD90" s="331">
        <f t="shared" ref="AD90:AI90" si="56">AD91</f>
        <v>0</v>
      </c>
      <c r="AE90" s="331">
        <f t="shared" si="56"/>
        <v>0</v>
      </c>
      <c r="AF90" s="331">
        <f t="shared" si="56"/>
        <v>0</v>
      </c>
      <c r="AG90" s="331">
        <f t="shared" si="56"/>
        <v>0</v>
      </c>
      <c r="AH90" s="331">
        <f t="shared" si="56"/>
        <v>0</v>
      </c>
      <c r="AI90" s="331">
        <f t="shared" si="56"/>
        <v>75</v>
      </c>
      <c r="AJ90" s="331"/>
      <c r="AK90" s="331">
        <f t="shared" ref="AK90:AP90" si="57">AK91</f>
        <v>-20</v>
      </c>
      <c r="AL90" s="331">
        <f t="shared" si="57"/>
        <v>0</v>
      </c>
      <c r="AM90" s="331">
        <f t="shared" si="57"/>
        <v>0</v>
      </c>
      <c r="AN90" s="331">
        <f t="shared" si="57"/>
        <v>20</v>
      </c>
      <c r="AO90" s="331">
        <f t="shared" si="57"/>
        <v>0</v>
      </c>
      <c r="AP90" s="331">
        <f t="shared" si="57"/>
        <v>75</v>
      </c>
      <c r="AQ90" s="406">
        <f t="shared" si="39"/>
        <v>0</v>
      </c>
      <c r="AR90" s="331">
        <f>AR91</f>
        <v>0</v>
      </c>
      <c r="AS90" s="331">
        <f>AS91</f>
        <v>0</v>
      </c>
      <c r="AT90" s="331">
        <f>AT91</f>
        <v>0</v>
      </c>
      <c r="AU90" s="331">
        <f>AU91</f>
        <v>75</v>
      </c>
      <c r="AV90" s="331">
        <f>AV91</f>
        <v>75</v>
      </c>
      <c r="AW90" s="331"/>
      <c r="AX90" s="406">
        <f t="shared" si="40"/>
        <v>0</v>
      </c>
      <c r="AY90" s="420"/>
      <c r="AZ90" s="420"/>
      <c r="BA90" s="420"/>
      <c r="BB90" s="420"/>
      <c r="BC90" s="420"/>
      <c r="BD90" s="332"/>
      <c r="BE90" s="331"/>
    </row>
    <row r="91" spans="1:57" ht="15.05" x14ac:dyDescent="0.2">
      <c r="A91" s="423" t="s">
        <v>603</v>
      </c>
      <c r="B91" s="420">
        <v>912</v>
      </c>
      <c r="C91" s="419" t="s">
        <v>14</v>
      </c>
      <c r="D91" s="419" t="s">
        <v>28</v>
      </c>
      <c r="E91" s="419" t="s">
        <v>154</v>
      </c>
      <c r="F91" s="419" t="s">
        <v>602</v>
      </c>
      <c r="G91" s="331">
        <f t="shared" si="51"/>
        <v>25</v>
      </c>
      <c r="H91" s="331">
        <f t="shared" si="48"/>
        <v>0</v>
      </c>
      <c r="I91" s="455"/>
      <c r="J91" s="420"/>
      <c r="K91" s="420"/>
      <c r="L91" s="420"/>
      <c r="M91" s="420">
        <f>L91+I91</f>
        <v>0</v>
      </c>
      <c r="N91" s="331">
        <f t="shared" si="52"/>
        <v>25</v>
      </c>
      <c r="O91" s="332">
        <f t="shared" si="49"/>
        <v>0</v>
      </c>
      <c r="P91" s="420"/>
      <c r="Q91" s="420"/>
      <c r="R91" s="420"/>
      <c r="S91" s="420"/>
      <c r="T91" s="420">
        <f>S91+P91</f>
        <v>0</v>
      </c>
      <c r="U91" s="417">
        <f t="shared" si="53"/>
        <v>25</v>
      </c>
      <c r="V91" s="421"/>
      <c r="W91" s="422">
        <v>-50</v>
      </c>
      <c r="X91" s="422"/>
      <c r="Y91" s="422"/>
      <c r="Z91" s="422"/>
      <c r="AA91" s="422">
        <f>Z91+W91</f>
        <v>-50</v>
      </c>
      <c r="AB91" s="417">
        <f t="shared" si="50"/>
        <v>75</v>
      </c>
      <c r="AC91" s="421"/>
      <c r="AD91" s="420"/>
      <c r="AE91" s="420"/>
      <c r="AF91" s="420"/>
      <c r="AG91" s="420"/>
      <c r="AH91" s="420">
        <f>AG91+AD91</f>
        <v>0</v>
      </c>
      <c r="AI91" s="331">
        <f>AO91+AP91</f>
        <v>75</v>
      </c>
      <c r="AJ91" s="332"/>
      <c r="AK91" s="420">
        <v>-20</v>
      </c>
      <c r="AL91" s="420"/>
      <c r="AM91" s="420"/>
      <c r="AN91" s="420">
        <v>20</v>
      </c>
      <c r="AO91" s="420">
        <f>AN91+AK91</f>
        <v>0</v>
      </c>
      <c r="AP91" s="331">
        <f>AV91</f>
        <v>75</v>
      </c>
      <c r="AQ91" s="406">
        <f t="shared" si="39"/>
        <v>0</v>
      </c>
      <c r="AR91" s="420"/>
      <c r="AS91" s="420"/>
      <c r="AT91" s="420"/>
      <c r="AU91" s="420">
        <v>75</v>
      </c>
      <c r="AV91" s="420">
        <f>AU91</f>
        <v>75</v>
      </c>
      <c r="AW91" s="331"/>
      <c r="AX91" s="406">
        <f t="shared" si="40"/>
        <v>0</v>
      </c>
      <c r="AY91" s="420"/>
      <c r="AZ91" s="420"/>
      <c r="BA91" s="420"/>
      <c r="BB91" s="420"/>
      <c r="BC91" s="420"/>
      <c r="BD91" s="332"/>
      <c r="BE91" s="331"/>
    </row>
    <row r="92" spans="1:57" ht="15.05" x14ac:dyDescent="0.2">
      <c r="A92" s="423" t="s">
        <v>155</v>
      </c>
      <c r="B92" s="420">
        <v>912</v>
      </c>
      <c r="C92" s="419" t="s">
        <v>14</v>
      </c>
      <c r="D92" s="419" t="s">
        <v>28</v>
      </c>
      <c r="E92" s="419" t="s">
        <v>156</v>
      </c>
      <c r="F92" s="419"/>
      <c r="G92" s="331">
        <f t="shared" si="51"/>
        <v>91.7</v>
      </c>
      <c r="H92" s="331">
        <f t="shared" si="48"/>
        <v>0</v>
      </c>
      <c r="I92" s="455">
        <f>I93</f>
        <v>0</v>
      </c>
      <c r="J92" s="420">
        <f>J93</f>
        <v>0</v>
      </c>
      <c r="K92" s="420">
        <f>K93</f>
        <v>0</v>
      </c>
      <c r="L92" s="420">
        <f>L93</f>
        <v>0</v>
      </c>
      <c r="M92" s="420">
        <f>M93</f>
        <v>0</v>
      </c>
      <c r="N92" s="331">
        <f t="shared" si="52"/>
        <v>91.7</v>
      </c>
      <c r="O92" s="332">
        <f t="shared" si="49"/>
        <v>0</v>
      </c>
      <c r="P92" s="420">
        <f>P93</f>
        <v>0</v>
      </c>
      <c r="Q92" s="420">
        <f>Q93</f>
        <v>0</v>
      </c>
      <c r="R92" s="420">
        <f>R93</f>
        <v>0</v>
      </c>
      <c r="S92" s="420">
        <f>S93</f>
        <v>0</v>
      </c>
      <c r="T92" s="420">
        <f>T93</f>
        <v>0</v>
      </c>
      <c r="U92" s="417">
        <f t="shared" si="53"/>
        <v>91.7</v>
      </c>
      <c r="V92" s="417"/>
      <c r="W92" s="417">
        <f>W93</f>
        <v>0</v>
      </c>
      <c r="X92" s="417">
        <f>X93</f>
        <v>0</v>
      </c>
      <c r="Y92" s="417">
        <f>Y93</f>
        <v>0</v>
      </c>
      <c r="Z92" s="417">
        <f>Z93</f>
        <v>0</v>
      </c>
      <c r="AA92" s="417">
        <f>AA93</f>
        <v>0</v>
      </c>
      <c r="AB92" s="417">
        <f t="shared" si="50"/>
        <v>91.7</v>
      </c>
      <c r="AC92" s="417"/>
      <c r="AD92" s="331">
        <f t="shared" ref="AD92:AI92" si="58">AD93</f>
        <v>0</v>
      </c>
      <c r="AE92" s="331">
        <f t="shared" si="58"/>
        <v>0</v>
      </c>
      <c r="AF92" s="331">
        <f t="shared" si="58"/>
        <v>0</v>
      </c>
      <c r="AG92" s="331">
        <f t="shared" si="58"/>
        <v>0</v>
      </c>
      <c r="AH92" s="331">
        <f t="shared" si="58"/>
        <v>0</v>
      </c>
      <c r="AI92" s="331">
        <f t="shared" si="58"/>
        <v>91.7</v>
      </c>
      <c r="AJ92" s="331"/>
      <c r="AK92" s="331">
        <f t="shared" ref="AK92:AP92" si="59">AK93</f>
        <v>0</v>
      </c>
      <c r="AL92" s="331">
        <f t="shared" si="59"/>
        <v>0</v>
      </c>
      <c r="AM92" s="331">
        <f t="shared" si="59"/>
        <v>0</v>
      </c>
      <c r="AN92" s="331">
        <f t="shared" si="59"/>
        <v>0</v>
      </c>
      <c r="AO92" s="331">
        <f t="shared" si="59"/>
        <v>0</v>
      </c>
      <c r="AP92" s="331">
        <f t="shared" si="59"/>
        <v>91.7</v>
      </c>
      <c r="AQ92" s="406">
        <f t="shared" si="39"/>
        <v>0</v>
      </c>
      <c r="AR92" s="331">
        <f>AR93</f>
        <v>0</v>
      </c>
      <c r="AS92" s="331">
        <f>AS93</f>
        <v>0</v>
      </c>
      <c r="AT92" s="331">
        <f>AT93</f>
        <v>0</v>
      </c>
      <c r="AU92" s="331">
        <f>AU93</f>
        <v>91.7</v>
      </c>
      <c r="AV92" s="331">
        <f>AV93</f>
        <v>91.7</v>
      </c>
      <c r="AW92" s="331"/>
      <c r="AX92" s="406">
        <f t="shared" si="40"/>
        <v>0</v>
      </c>
      <c r="AY92" s="420"/>
      <c r="AZ92" s="420"/>
      <c r="BA92" s="420"/>
      <c r="BB92" s="420"/>
      <c r="BC92" s="420"/>
      <c r="BD92" s="332"/>
      <c r="BE92" s="331"/>
    </row>
    <row r="93" spans="1:57" ht="15.05" x14ac:dyDescent="0.2">
      <c r="A93" s="423" t="s">
        <v>603</v>
      </c>
      <c r="B93" s="420">
        <v>912</v>
      </c>
      <c r="C93" s="419" t="s">
        <v>14</v>
      </c>
      <c r="D93" s="419" t="s">
        <v>28</v>
      </c>
      <c r="E93" s="419" t="s">
        <v>156</v>
      </c>
      <c r="F93" s="419" t="s">
        <v>602</v>
      </c>
      <c r="G93" s="331">
        <f t="shared" si="51"/>
        <v>91.7</v>
      </c>
      <c r="H93" s="331">
        <f t="shared" si="48"/>
        <v>0</v>
      </c>
      <c r="I93" s="455"/>
      <c r="J93" s="420"/>
      <c r="K93" s="420"/>
      <c r="L93" s="420"/>
      <c r="M93" s="420">
        <f>L93</f>
        <v>0</v>
      </c>
      <c r="N93" s="331">
        <f t="shared" si="52"/>
        <v>91.7</v>
      </c>
      <c r="O93" s="332">
        <f t="shared" si="49"/>
        <v>0</v>
      </c>
      <c r="P93" s="420"/>
      <c r="Q93" s="420"/>
      <c r="R93" s="420"/>
      <c r="S93" s="420"/>
      <c r="T93" s="420">
        <f>S93</f>
        <v>0</v>
      </c>
      <c r="U93" s="417">
        <f t="shared" si="53"/>
        <v>91.7</v>
      </c>
      <c r="V93" s="421"/>
      <c r="W93" s="422"/>
      <c r="X93" s="422"/>
      <c r="Y93" s="422"/>
      <c r="Z93" s="422"/>
      <c r="AA93" s="422">
        <f>Z93</f>
        <v>0</v>
      </c>
      <c r="AB93" s="417">
        <f t="shared" si="50"/>
        <v>91.7</v>
      </c>
      <c r="AC93" s="421"/>
      <c r="AD93" s="420"/>
      <c r="AE93" s="420"/>
      <c r="AF93" s="420"/>
      <c r="AG93" s="420"/>
      <c r="AH93" s="420">
        <f>AG93</f>
        <v>0</v>
      </c>
      <c r="AI93" s="331">
        <f>AO93+AP93</f>
        <v>91.7</v>
      </c>
      <c r="AJ93" s="332"/>
      <c r="AK93" s="420"/>
      <c r="AL93" s="420"/>
      <c r="AM93" s="420"/>
      <c r="AN93" s="420"/>
      <c r="AO93" s="420">
        <f>AN93</f>
        <v>0</v>
      </c>
      <c r="AP93" s="331">
        <f>AV93</f>
        <v>91.7</v>
      </c>
      <c r="AQ93" s="406">
        <f t="shared" si="39"/>
        <v>0</v>
      </c>
      <c r="AR93" s="420"/>
      <c r="AS93" s="420"/>
      <c r="AT93" s="420"/>
      <c r="AU93" s="420">
        <v>91.7</v>
      </c>
      <c r="AV93" s="420">
        <f>AU93</f>
        <v>91.7</v>
      </c>
      <c r="AW93" s="331"/>
      <c r="AX93" s="406">
        <f t="shared" si="40"/>
        <v>0</v>
      </c>
      <c r="AY93" s="420"/>
      <c r="AZ93" s="420"/>
      <c r="BA93" s="420"/>
      <c r="BB93" s="420"/>
      <c r="BC93" s="420"/>
      <c r="BD93" s="332"/>
      <c r="BE93" s="331"/>
    </row>
    <row r="94" spans="1:57" ht="30.15" x14ac:dyDescent="0.2">
      <c r="A94" s="444" t="s">
        <v>161</v>
      </c>
      <c r="B94" s="420">
        <v>912</v>
      </c>
      <c r="C94" s="419" t="s">
        <v>14</v>
      </c>
      <c r="D94" s="419" t="s">
        <v>28</v>
      </c>
      <c r="E94" s="419" t="s">
        <v>162</v>
      </c>
      <c r="F94" s="419"/>
      <c r="G94" s="331">
        <f t="shared" si="51"/>
        <v>950</v>
      </c>
      <c r="H94" s="331">
        <f t="shared" si="48"/>
        <v>0</v>
      </c>
      <c r="I94" s="455">
        <f t="shared" ref="I94:M96" si="60">I95</f>
        <v>0</v>
      </c>
      <c r="J94" s="420">
        <f t="shared" si="60"/>
        <v>0</v>
      </c>
      <c r="K94" s="420">
        <f t="shared" si="60"/>
        <v>0</v>
      </c>
      <c r="L94" s="420">
        <f t="shared" si="60"/>
        <v>0</v>
      </c>
      <c r="M94" s="420">
        <f t="shared" si="60"/>
        <v>0</v>
      </c>
      <c r="N94" s="331">
        <f t="shared" si="52"/>
        <v>950</v>
      </c>
      <c r="O94" s="332">
        <f t="shared" si="49"/>
        <v>0</v>
      </c>
      <c r="P94" s="420">
        <f t="shared" ref="P94:T96" si="61">P95</f>
        <v>0</v>
      </c>
      <c r="Q94" s="420">
        <f t="shared" si="61"/>
        <v>0</v>
      </c>
      <c r="R94" s="420">
        <f t="shared" si="61"/>
        <v>0</v>
      </c>
      <c r="S94" s="420">
        <f t="shared" si="61"/>
        <v>0</v>
      </c>
      <c r="T94" s="420">
        <f t="shared" si="61"/>
        <v>0</v>
      </c>
      <c r="U94" s="417">
        <f t="shared" si="53"/>
        <v>950</v>
      </c>
      <c r="V94" s="417">
        <f t="shared" ref="V94:AA94" si="62">V95</f>
        <v>0</v>
      </c>
      <c r="W94" s="417">
        <f t="shared" si="62"/>
        <v>0</v>
      </c>
      <c r="X94" s="417">
        <f t="shared" si="62"/>
        <v>0</v>
      </c>
      <c r="Y94" s="417">
        <f t="shared" si="62"/>
        <v>0</v>
      </c>
      <c r="Z94" s="417">
        <f t="shared" si="62"/>
        <v>0</v>
      </c>
      <c r="AA94" s="417">
        <f t="shared" si="62"/>
        <v>0</v>
      </c>
      <c r="AB94" s="417">
        <f t="shared" si="50"/>
        <v>950</v>
      </c>
      <c r="AC94" s="417"/>
      <c r="AD94" s="331">
        <f t="shared" ref="AD94:AI96" si="63">AD95</f>
        <v>-50</v>
      </c>
      <c r="AE94" s="331">
        <f t="shared" si="63"/>
        <v>0</v>
      </c>
      <c r="AF94" s="331">
        <f t="shared" si="63"/>
        <v>0</v>
      </c>
      <c r="AG94" s="331">
        <f t="shared" si="63"/>
        <v>0</v>
      </c>
      <c r="AH94" s="331">
        <f t="shared" si="63"/>
        <v>-50</v>
      </c>
      <c r="AI94" s="331">
        <f t="shared" si="63"/>
        <v>1000</v>
      </c>
      <c r="AJ94" s="331"/>
      <c r="AK94" s="331">
        <f t="shared" ref="AK94:AP96" si="64">AK95</f>
        <v>0</v>
      </c>
      <c r="AL94" s="331">
        <f t="shared" si="64"/>
        <v>0</v>
      </c>
      <c r="AM94" s="331">
        <f t="shared" si="64"/>
        <v>0</v>
      </c>
      <c r="AN94" s="331">
        <f t="shared" si="64"/>
        <v>0</v>
      </c>
      <c r="AO94" s="331">
        <f t="shared" si="64"/>
        <v>0</v>
      </c>
      <c r="AP94" s="331">
        <f t="shared" si="64"/>
        <v>1000</v>
      </c>
      <c r="AQ94" s="406">
        <f t="shared" si="39"/>
        <v>0</v>
      </c>
      <c r="AR94" s="331">
        <f t="shared" ref="AR94:AV96" si="65">AR95</f>
        <v>0</v>
      </c>
      <c r="AS94" s="331">
        <f t="shared" si="65"/>
        <v>0</v>
      </c>
      <c r="AT94" s="331">
        <f t="shared" si="65"/>
        <v>0</v>
      </c>
      <c r="AU94" s="331">
        <f t="shared" si="65"/>
        <v>-166.7</v>
      </c>
      <c r="AV94" s="331">
        <f t="shared" si="65"/>
        <v>-166.7</v>
      </c>
      <c r="AW94" s="331">
        <f t="shared" ref="AW94:AW100" si="66">BD94+BC94</f>
        <v>1166.7</v>
      </c>
      <c r="AX94" s="406">
        <f t="shared" si="40"/>
        <v>0</v>
      </c>
      <c r="AY94" s="420"/>
      <c r="AZ94" s="420"/>
      <c r="BA94" s="420"/>
      <c r="BB94" s="420"/>
      <c r="BC94" s="420"/>
      <c r="BD94" s="332">
        <f>BD95</f>
        <v>1166.7</v>
      </c>
      <c r="BE94" s="331"/>
    </row>
    <row r="95" spans="1:57" ht="15.05" x14ac:dyDescent="0.2">
      <c r="A95" s="444" t="s">
        <v>620</v>
      </c>
      <c r="B95" s="420">
        <v>912</v>
      </c>
      <c r="C95" s="419" t="s">
        <v>14</v>
      </c>
      <c r="D95" s="419" t="s">
        <v>28</v>
      </c>
      <c r="E95" s="419" t="s">
        <v>911</v>
      </c>
      <c r="F95" s="419"/>
      <c r="G95" s="331">
        <f t="shared" si="51"/>
        <v>950</v>
      </c>
      <c r="H95" s="331">
        <f t="shared" si="48"/>
        <v>0</v>
      </c>
      <c r="I95" s="455">
        <f t="shared" si="60"/>
        <v>0</v>
      </c>
      <c r="J95" s="420">
        <f t="shared" si="60"/>
        <v>0</v>
      </c>
      <c r="K95" s="420">
        <f t="shared" si="60"/>
        <v>0</v>
      </c>
      <c r="L95" s="420">
        <f t="shared" si="60"/>
        <v>0</v>
      </c>
      <c r="M95" s="420">
        <f t="shared" si="60"/>
        <v>0</v>
      </c>
      <c r="N95" s="331">
        <f t="shared" si="52"/>
        <v>950</v>
      </c>
      <c r="O95" s="332">
        <f t="shared" si="49"/>
        <v>0</v>
      </c>
      <c r="P95" s="420">
        <f t="shared" si="61"/>
        <v>0</v>
      </c>
      <c r="Q95" s="420">
        <f t="shared" si="61"/>
        <v>0</v>
      </c>
      <c r="R95" s="420">
        <f t="shared" si="61"/>
        <v>0</v>
      </c>
      <c r="S95" s="420">
        <f t="shared" si="61"/>
        <v>0</v>
      </c>
      <c r="T95" s="420">
        <f t="shared" si="61"/>
        <v>0</v>
      </c>
      <c r="U95" s="417">
        <f t="shared" si="53"/>
        <v>950</v>
      </c>
      <c r="V95" s="417"/>
      <c r="W95" s="417">
        <f t="shared" ref="W95:AA96" si="67">W96</f>
        <v>0</v>
      </c>
      <c r="X95" s="417">
        <f t="shared" si="67"/>
        <v>0</v>
      </c>
      <c r="Y95" s="417">
        <f t="shared" si="67"/>
        <v>0</v>
      </c>
      <c r="Z95" s="417">
        <f t="shared" si="67"/>
        <v>0</v>
      </c>
      <c r="AA95" s="417">
        <f t="shared" si="67"/>
        <v>0</v>
      </c>
      <c r="AB95" s="417">
        <f t="shared" si="50"/>
        <v>950</v>
      </c>
      <c r="AC95" s="417"/>
      <c r="AD95" s="331">
        <f t="shared" si="63"/>
        <v>-50</v>
      </c>
      <c r="AE95" s="331">
        <f t="shared" si="63"/>
        <v>0</v>
      </c>
      <c r="AF95" s="331">
        <f t="shared" si="63"/>
        <v>0</v>
      </c>
      <c r="AG95" s="331">
        <f t="shared" si="63"/>
        <v>0</v>
      </c>
      <c r="AH95" s="331">
        <f t="shared" si="63"/>
        <v>-50</v>
      </c>
      <c r="AI95" s="331">
        <f t="shared" si="63"/>
        <v>1000</v>
      </c>
      <c r="AJ95" s="331"/>
      <c r="AK95" s="331">
        <f t="shared" si="64"/>
        <v>0</v>
      </c>
      <c r="AL95" s="331">
        <f t="shared" si="64"/>
        <v>0</v>
      </c>
      <c r="AM95" s="331">
        <f t="shared" si="64"/>
        <v>0</v>
      </c>
      <c r="AN95" s="331">
        <f t="shared" si="64"/>
        <v>0</v>
      </c>
      <c r="AO95" s="331">
        <f t="shared" si="64"/>
        <v>0</v>
      </c>
      <c r="AP95" s="331">
        <f t="shared" si="64"/>
        <v>1000</v>
      </c>
      <c r="AQ95" s="406">
        <f t="shared" si="39"/>
        <v>0</v>
      </c>
      <c r="AR95" s="331">
        <f t="shared" si="65"/>
        <v>0</v>
      </c>
      <c r="AS95" s="331">
        <f t="shared" si="65"/>
        <v>0</v>
      </c>
      <c r="AT95" s="331">
        <f t="shared" si="65"/>
        <v>0</v>
      </c>
      <c r="AU95" s="331">
        <f t="shared" si="65"/>
        <v>-166.7</v>
      </c>
      <c r="AV95" s="331">
        <f t="shared" si="65"/>
        <v>-166.7</v>
      </c>
      <c r="AW95" s="331">
        <f t="shared" si="66"/>
        <v>1166.7</v>
      </c>
      <c r="AX95" s="406">
        <f t="shared" si="40"/>
        <v>0</v>
      </c>
      <c r="AY95" s="420"/>
      <c r="AZ95" s="420"/>
      <c r="BA95" s="420"/>
      <c r="BB95" s="420"/>
      <c r="BC95" s="420"/>
      <c r="BD95" s="332">
        <f>BD96</f>
        <v>1166.7</v>
      </c>
      <c r="BE95" s="331"/>
    </row>
    <row r="96" spans="1:57" ht="30.15" x14ac:dyDescent="0.2">
      <c r="A96" s="458" t="s">
        <v>163</v>
      </c>
      <c r="B96" s="420">
        <v>912</v>
      </c>
      <c r="C96" s="419" t="s">
        <v>14</v>
      </c>
      <c r="D96" s="419" t="s">
        <v>28</v>
      </c>
      <c r="E96" s="419" t="s">
        <v>164</v>
      </c>
      <c r="F96" s="419"/>
      <c r="G96" s="331">
        <f t="shared" si="51"/>
        <v>950</v>
      </c>
      <c r="H96" s="331">
        <f t="shared" si="48"/>
        <v>0</v>
      </c>
      <c r="I96" s="455">
        <f t="shared" si="60"/>
        <v>0</v>
      </c>
      <c r="J96" s="420">
        <f t="shared" si="60"/>
        <v>0</v>
      </c>
      <c r="K96" s="420">
        <f t="shared" si="60"/>
        <v>0</v>
      </c>
      <c r="L96" s="420">
        <f t="shared" si="60"/>
        <v>0</v>
      </c>
      <c r="M96" s="420">
        <f t="shared" si="60"/>
        <v>0</v>
      </c>
      <c r="N96" s="331">
        <f t="shared" si="52"/>
        <v>950</v>
      </c>
      <c r="O96" s="332">
        <f t="shared" si="49"/>
        <v>0</v>
      </c>
      <c r="P96" s="420">
        <f t="shared" si="61"/>
        <v>0</v>
      </c>
      <c r="Q96" s="420">
        <f t="shared" si="61"/>
        <v>0</v>
      </c>
      <c r="R96" s="420">
        <f t="shared" si="61"/>
        <v>0</v>
      </c>
      <c r="S96" s="420">
        <f t="shared" si="61"/>
        <v>0</v>
      </c>
      <c r="T96" s="420">
        <f t="shared" si="61"/>
        <v>0</v>
      </c>
      <c r="U96" s="417">
        <f t="shared" si="53"/>
        <v>950</v>
      </c>
      <c r="V96" s="417"/>
      <c r="W96" s="417">
        <f t="shared" si="67"/>
        <v>0</v>
      </c>
      <c r="X96" s="417">
        <f t="shared" si="67"/>
        <v>0</v>
      </c>
      <c r="Y96" s="417">
        <f t="shared" si="67"/>
        <v>0</v>
      </c>
      <c r="Z96" s="417">
        <f t="shared" si="67"/>
        <v>0</v>
      </c>
      <c r="AA96" s="417">
        <f t="shared" si="67"/>
        <v>0</v>
      </c>
      <c r="AB96" s="417">
        <f t="shared" si="50"/>
        <v>950</v>
      </c>
      <c r="AC96" s="417"/>
      <c r="AD96" s="331">
        <f t="shared" si="63"/>
        <v>-50</v>
      </c>
      <c r="AE96" s="331">
        <f t="shared" si="63"/>
        <v>0</v>
      </c>
      <c r="AF96" s="331">
        <f t="shared" si="63"/>
        <v>0</v>
      </c>
      <c r="AG96" s="331">
        <f t="shared" si="63"/>
        <v>0</v>
      </c>
      <c r="AH96" s="331">
        <f t="shared" si="63"/>
        <v>-50</v>
      </c>
      <c r="AI96" s="331">
        <f t="shared" si="63"/>
        <v>1000</v>
      </c>
      <c r="AJ96" s="331"/>
      <c r="AK96" s="331">
        <f t="shared" si="64"/>
        <v>0</v>
      </c>
      <c r="AL96" s="331">
        <f t="shared" si="64"/>
        <v>0</v>
      </c>
      <c r="AM96" s="331">
        <f t="shared" si="64"/>
        <v>0</v>
      </c>
      <c r="AN96" s="331">
        <f t="shared" si="64"/>
        <v>0</v>
      </c>
      <c r="AO96" s="331">
        <f t="shared" si="64"/>
        <v>0</v>
      </c>
      <c r="AP96" s="331">
        <f t="shared" si="64"/>
        <v>1000</v>
      </c>
      <c r="AQ96" s="406">
        <f t="shared" si="39"/>
        <v>0</v>
      </c>
      <c r="AR96" s="331">
        <f t="shared" si="65"/>
        <v>0</v>
      </c>
      <c r="AS96" s="331">
        <f t="shared" si="65"/>
        <v>0</v>
      </c>
      <c r="AT96" s="331">
        <f t="shared" si="65"/>
        <v>0</v>
      </c>
      <c r="AU96" s="331">
        <f t="shared" si="65"/>
        <v>-166.7</v>
      </c>
      <c r="AV96" s="331">
        <f t="shared" si="65"/>
        <v>-166.7</v>
      </c>
      <c r="AW96" s="331">
        <f t="shared" si="66"/>
        <v>1166.7</v>
      </c>
      <c r="AX96" s="406">
        <f t="shared" si="40"/>
        <v>0</v>
      </c>
      <c r="AY96" s="420"/>
      <c r="AZ96" s="420"/>
      <c r="BA96" s="420"/>
      <c r="BB96" s="420"/>
      <c r="BC96" s="420"/>
      <c r="BD96" s="332">
        <f>BD97</f>
        <v>1166.7</v>
      </c>
      <c r="BE96" s="331"/>
    </row>
    <row r="97" spans="1:57" ht="15.05" x14ac:dyDescent="0.2">
      <c r="A97" s="423" t="s">
        <v>603</v>
      </c>
      <c r="B97" s="420">
        <v>912</v>
      </c>
      <c r="C97" s="419" t="s">
        <v>14</v>
      </c>
      <c r="D97" s="419" t="s">
        <v>28</v>
      </c>
      <c r="E97" s="419" t="s">
        <v>164</v>
      </c>
      <c r="F97" s="419" t="s">
        <v>602</v>
      </c>
      <c r="G97" s="331">
        <f t="shared" si="51"/>
        <v>950</v>
      </c>
      <c r="H97" s="331">
        <f t="shared" si="48"/>
        <v>0</v>
      </c>
      <c r="I97" s="455"/>
      <c r="J97" s="420"/>
      <c r="K97" s="420"/>
      <c r="L97" s="420"/>
      <c r="M97" s="420">
        <f>I97+J97+K97+L97</f>
        <v>0</v>
      </c>
      <c r="N97" s="331">
        <f t="shared" si="52"/>
        <v>950</v>
      </c>
      <c r="O97" s="332">
        <f t="shared" si="49"/>
        <v>0</v>
      </c>
      <c r="P97" s="420"/>
      <c r="Q97" s="420"/>
      <c r="R97" s="420"/>
      <c r="S97" s="420"/>
      <c r="T97" s="420">
        <f>P97+Q97+R97+S97</f>
        <v>0</v>
      </c>
      <c r="U97" s="417">
        <f t="shared" si="53"/>
        <v>950</v>
      </c>
      <c r="V97" s="421"/>
      <c r="W97" s="422"/>
      <c r="X97" s="422"/>
      <c r="Y97" s="422"/>
      <c r="Z97" s="422"/>
      <c r="AA97" s="422">
        <f>W97+X97+Y97+Z97</f>
        <v>0</v>
      </c>
      <c r="AB97" s="417">
        <f t="shared" si="50"/>
        <v>950</v>
      </c>
      <c r="AC97" s="421"/>
      <c r="AD97" s="420">
        <v>-50</v>
      </c>
      <c r="AE97" s="420"/>
      <c r="AF97" s="420"/>
      <c r="AG97" s="420"/>
      <c r="AH97" s="420">
        <f>AD97+AE97+AF97+AG97</f>
        <v>-50</v>
      </c>
      <c r="AI97" s="331">
        <f>AP97+AO97</f>
        <v>1000</v>
      </c>
      <c r="AJ97" s="332"/>
      <c r="AK97" s="420"/>
      <c r="AL97" s="420"/>
      <c r="AM97" s="420"/>
      <c r="AN97" s="420"/>
      <c r="AO97" s="420">
        <f>AK97+AL97+AM97+AN97</f>
        <v>0</v>
      </c>
      <c r="AP97" s="331">
        <f>AW97+AV97</f>
        <v>1000</v>
      </c>
      <c r="AQ97" s="406">
        <f t="shared" si="39"/>
        <v>0</v>
      </c>
      <c r="AR97" s="420"/>
      <c r="AS97" s="420"/>
      <c r="AT97" s="420"/>
      <c r="AU97" s="420">
        <v>-166.7</v>
      </c>
      <c r="AV97" s="420">
        <f>AR97+AS97+AT97+AU97</f>
        <v>-166.7</v>
      </c>
      <c r="AW97" s="331">
        <f t="shared" si="66"/>
        <v>1166.7</v>
      </c>
      <c r="AX97" s="406">
        <f t="shared" si="40"/>
        <v>0</v>
      </c>
      <c r="AY97" s="420"/>
      <c r="AZ97" s="420"/>
      <c r="BA97" s="420"/>
      <c r="BB97" s="420"/>
      <c r="BC97" s="420">
        <f>AY97+AZ97+BA97+BB97</f>
        <v>0</v>
      </c>
      <c r="BD97" s="332">
        <v>1166.7</v>
      </c>
      <c r="BE97" s="331"/>
    </row>
    <row r="98" spans="1:57" ht="30.15" x14ac:dyDescent="0.2">
      <c r="A98" s="458" t="s">
        <v>165</v>
      </c>
      <c r="B98" s="420">
        <v>912</v>
      </c>
      <c r="C98" s="419" t="s">
        <v>14</v>
      </c>
      <c r="D98" s="419" t="s">
        <v>28</v>
      </c>
      <c r="E98" s="419" t="s">
        <v>166</v>
      </c>
      <c r="F98" s="419"/>
      <c r="G98" s="331">
        <f t="shared" si="51"/>
        <v>33306.900000000009</v>
      </c>
      <c r="H98" s="331">
        <f t="shared" si="48"/>
        <v>1133.5</v>
      </c>
      <c r="I98" s="455"/>
      <c r="J98" s="420">
        <f>J99+J110+J108</f>
        <v>0</v>
      </c>
      <c r="K98" s="420"/>
      <c r="L98" s="420"/>
      <c r="M98" s="420"/>
      <c r="N98" s="331">
        <f t="shared" si="52"/>
        <v>33306.900000000009</v>
      </c>
      <c r="O98" s="332">
        <f t="shared" si="49"/>
        <v>1133.5</v>
      </c>
      <c r="P98" s="420"/>
      <c r="Q98" s="420">
        <f>Q99+Q110+Q108</f>
        <v>0</v>
      </c>
      <c r="R98" s="420"/>
      <c r="S98" s="420"/>
      <c r="T98" s="420"/>
      <c r="U98" s="417">
        <f t="shared" si="53"/>
        <v>33306.900000000009</v>
      </c>
      <c r="V98" s="417">
        <f>V99+V108</f>
        <v>1133.5</v>
      </c>
      <c r="W98" s="417">
        <f>W99+W110+W108</f>
        <v>56.8</v>
      </c>
      <c r="X98" s="417">
        <f>X99+X110+X108</f>
        <v>0</v>
      </c>
      <c r="Y98" s="417">
        <f>Y99+Y110+Y108</f>
        <v>419.6</v>
      </c>
      <c r="Z98" s="417">
        <f>Z99+Z110+Z108</f>
        <v>120</v>
      </c>
      <c r="AA98" s="417">
        <f>AA99+AA110+AA108</f>
        <v>596.40000000000009</v>
      </c>
      <c r="AB98" s="417">
        <f t="shared" si="50"/>
        <v>32710.500000000007</v>
      </c>
      <c r="AC98" s="417">
        <f t="shared" ref="AC98:AO98" si="68">AC99+AC110</f>
        <v>713.90000000000009</v>
      </c>
      <c r="AD98" s="331">
        <f t="shared" si="68"/>
        <v>0</v>
      </c>
      <c r="AE98" s="331">
        <f t="shared" si="68"/>
        <v>0</v>
      </c>
      <c r="AF98" s="331">
        <f t="shared" si="68"/>
        <v>25.1</v>
      </c>
      <c r="AG98" s="331">
        <f t="shared" si="68"/>
        <v>-1920</v>
      </c>
      <c r="AH98" s="331">
        <f t="shared" si="68"/>
        <v>-1894.9</v>
      </c>
      <c r="AI98" s="331">
        <f t="shared" si="68"/>
        <v>34605.400000000009</v>
      </c>
      <c r="AJ98" s="331">
        <f t="shared" si="68"/>
        <v>688.80000000000007</v>
      </c>
      <c r="AK98" s="331">
        <f t="shared" si="68"/>
        <v>-726.2</v>
      </c>
      <c r="AL98" s="331">
        <f t="shared" si="68"/>
        <v>0</v>
      </c>
      <c r="AM98" s="331">
        <f t="shared" si="68"/>
        <v>0</v>
      </c>
      <c r="AN98" s="331">
        <f t="shared" si="68"/>
        <v>288</v>
      </c>
      <c r="AO98" s="331">
        <f t="shared" si="68"/>
        <v>-438.20000000000005</v>
      </c>
      <c r="AP98" s="331">
        <f>AW98+AV98</f>
        <v>35043.600000000006</v>
      </c>
      <c r="AQ98" s="406">
        <f t="shared" ref="AQ98:AQ103" si="69">AT98+AX98</f>
        <v>688.80000000000007</v>
      </c>
      <c r="AR98" s="438">
        <f>AR99+AQ110</f>
        <v>0</v>
      </c>
      <c r="AS98" s="438">
        <f>AS99+AR110</f>
        <v>0</v>
      </c>
      <c r="AT98" s="438">
        <f>AT99+AS110</f>
        <v>0</v>
      </c>
      <c r="AU98" s="438">
        <f>AU99+AT110</f>
        <v>0</v>
      </c>
      <c r="AV98" s="438">
        <f>AV99+AU110</f>
        <v>0</v>
      </c>
      <c r="AW98" s="331">
        <f t="shared" si="66"/>
        <v>35043.600000000006</v>
      </c>
      <c r="AX98" s="406">
        <f t="shared" ref="AX98:AX103" si="70">BE98+BA98</f>
        <v>688.80000000000007</v>
      </c>
      <c r="AY98" s="438">
        <f>AY99+AX110</f>
        <v>0</v>
      </c>
      <c r="AZ98" s="438">
        <f>AZ99+AY110</f>
        <v>0</v>
      </c>
      <c r="BA98" s="438">
        <f>BA99+AZ110</f>
        <v>35.199999999999996</v>
      </c>
      <c r="BB98" s="438">
        <f>BB99+BA110</f>
        <v>0</v>
      </c>
      <c r="BC98" s="438">
        <f>BC99+BB110</f>
        <v>2227.7999999999997</v>
      </c>
      <c r="BD98" s="332">
        <f>BD110+BD99</f>
        <v>32815.800000000003</v>
      </c>
      <c r="BE98" s="331">
        <f>BE99</f>
        <v>653.6</v>
      </c>
    </row>
    <row r="99" spans="1:57" ht="15.05" x14ac:dyDescent="0.2">
      <c r="A99" s="457" t="s">
        <v>624</v>
      </c>
      <c r="B99" s="420">
        <v>912</v>
      </c>
      <c r="C99" s="419" t="s">
        <v>14</v>
      </c>
      <c r="D99" s="419" t="s">
        <v>28</v>
      </c>
      <c r="E99" s="419" t="s">
        <v>910</v>
      </c>
      <c r="F99" s="419"/>
      <c r="G99" s="331">
        <f t="shared" si="51"/>
        <v>713.90000000000009</v>
      </c>
      <c r="H99" s="331">
        <f t="shared" si="48"/>
        <v>1133.5</v>
      </c>
      <c r="I99" s="455">
        <f>I100+I102</f>
        <v>0</v>
      </c>
      <c r="J99" s="420">
        <f>J100+J102</f>
        <v>0</v>
      </c>
      <c r="K99" s="420">
        <f>K100+K102+K104+K106</f>
        <v>0</v>
      </c>
      <c r="L99" s="420">
        <f>L100+L102</f>
        <v>0</v>
      </c>
      <c r="M99" s="420">
        <f>M100+M102+M104+M106</f>
        <v>0</v>
      </c>
      <c r="N99" s="331">
        <f t="shared" si="52"/>
        <v>713.90000000000009</v>
      </c>
      <c r="O99" s="332">
        <f t="shared" si="49"/>
        <v>1133.5</v>
      </c>
      <c r="P99" s="420">
        <f>P100+P102</f>
        <v>0</v>
      </c>
      <c r="Q99" s="420">
        <f>Q100+Q102</f>
        <v>0</v>
      </c>
      <c r="R99" s="420">
        <f>R100+R102</f>
        <v>0</v>
      </c>
      <c r="S99" s="420">
        <f>S100+S102</f>
        <v>0</v>
      </c>
      <c r="T99" s="420">
        <f>T100+T102</f>
        <v>0</v>
      </c>
      <c r="U99" s="417">
        <f t="shared" si="53"/>
        <v>713.90000000000009</v>
      </c>
      <c r="V99" s="421">
        <f>V100+V102+V109</f>
        <v>1133.5</v>
      </c>
      <c r="W99" s="422">
        <f>W100+W102</f>
        <v>0</v>
      </c>
      <c r="X99" s="422">
        <f>X100+X102</f>
        <v>0</v>
      </c>
      <c r="Y99" s="422">
        <f>Y100+Y102</f>
        <v>0</v>
      </c>
      <c r="Z99" s="422">
        <f>Z100+Z102</f>
        <v>0</v>
      </c>
      <c r="AA99" s="422">
        <f>AA100+AA102</f>
        <v>0</v>
      </c>
      <c r="AB99" s="417">
        <f t="shared" si="50"/>
        <v>713.90000000000009</v>
      </c>
      <c r="AC99" s="421">
        <f t="shared" ref="AC99:AH99" si="71">AC100+AC102</f>
        <v>713.90000000000009</v>
      </c>
      <c r="AD99" s="438">
        <f t="shared" si="71"/>
        <v>0</v>
      </c>
      <c r="AE99" s="438">
        <f t="shared" si="71"/>
        <v>0</v>
      </c>
      <c r="AF99" s="438">
        <f t="shared" si="71"/>
        <v>25.1</v>
      </c>
      <c r="AG99" s="438">
        <f t="shared" si="71"/>
        <v>0</v>
      </c>
      <c r="AH99" s="438">
        <f t="shared" si="71"/>
        <v>25.1</v>
      </c>
      <c r="AI99" s="331">
        <f>AP99+AO99</f>
        <v>688.80000000000007</v>
      </c>
      <c r="AJ99" s="332">
        <f t="shared" ref="AJ99:AO100" si="72">AJ100</f>
        <v>688.80000000000007</v>
      </c>
      <c r="AK99" s="420">
        <f t="shared" si="72"/>
        <v>0</v>
      </c>
      <c r="AL99" s="420">
        <f t="shared" si="72"/>
        <v>0</v>
      </c>
      <c r="AM99" s="420">
        <f t="shared" si="72"/>
        <v>0</v>
      </c>
      <c r="AN99" s="420">
        <f t="shared" si="72"/>
        <v>0</v>
      </c>
      <c r="AO99" s="420">
        <f t="shared" si="72"/>
        <v>0</v>
      </c>
      <c r="AP99" s="331">
        <f>AW99+AV99</f>
        <v>688.80000000000007</v>
      </c>
      <c r="AQ99" s="406">
        <f t="shared" si="69"/>
        <v>688.80000000000007</v>
      </c>
      <c r="AR99" s="420">
        <f t="shared" ref="AR99:AV100" si="73">AR100</f>
        <v>0</v>
      </c>
      <c r="AS99" s="420">
        <f t="shared" si="73"/>
        <v>0</v>
      </c>
      <c r="AT99" s="420">
        <f t="shared" si="73"/>
        <v>0</v>
      </c>
      <c r="AU99" s="420">
        <f t="shared" si="73"/>
        <v>0</v>
      </c>
      <c r="AV99" s="420">
        <f t="shared" si="73"/>
        <v>0</v>
      </c>
      <c r="AW99" s="331">
        <f t="shared" si="66"/>
        <v>688.80000000000007</v>
      </c>
      <c r="AX99" s="406">
        <f t="shared" si="70"/>
        <v>688.80000000000007</v>
      </c>
      <c r="AY99" s="420">
        <f t="shared" ref="AY99:BD100" si="74">AY100</f>
        <v>0</v>
      </c>
      <c r="AZ99" s="420">
        <f t="shared" si="74"/>
        <v>0</v>
      </c>
      <c r="BA99" s="420">
        <f t="shared" si="74"/>
        <v>35.199999999999996</v>
      </c>
      <c r="BB99" s="420">
        <f t="shared" si="74"/>
        <v>0</v>
      </c>
      <c r="BC99" s="420">
        <f t="shared" si="74"/>
        <v>35.199999999999996</v>
      </c>
      <c r="BD99" s="332">
        <f t="shared" si="74"/>
        <v>653.6</v>
      </c>
      <c r="BE99" s="331">
        <f>BE100</f>
        <v>653.6</v>
      </c>
    </row>
    <row r="100" spans="1:57" ht="30.15" x14ac:dyDescent="0.2">
      <c r="A100" s="444" t="s">
        <v>167</v>
      </c>
      <c r="B100" s="420">
        <v>912</v>
      </c>
      <c r="C100" s="419" t="s">
        <v>14</v>
      </c>
      <c r="D100" s="419" t="s">
        <v>28</v>
      </c>
      <c r="E100" s="419" t="s">
        <v>168</v>
      </c>
      <c r="F100" s="419"/>
      <c r="G100" s="331">
        <f t="shared" si="51"/>
        <v>0</v>
      </c>
      <c r="H100" s="331">
        <f t="shared" si="48"/>
        <v>0</v>
      </c>
      <c r="I100" s="455">
        <f>I101</f>
        <v>0</v>
      </c>
      <c r="J100" s="420">
        <f>J101</f>
        <v>0</v>
      </c>
      <c r="K100" s="420">
        <f>K101</f>
        <v>-688.8</v>
      </c>
      <c r="L100" s="420">
        <f>L101</f>
        <v>0</v>
      </c>
      <c r="M100" s="420">
        <f>M101</f>
        <v>-688.8</v>
      </c>
      <c r="N100" s="331">
        <f t="shared" si="52"/>
        <v>688.80000000000007</v>
      </c>
      <c r="O100" s="332">
        <f t="shared" si="49"/>
        <v>688.80000000000007</v>
      </c>
      <c r="P100" s="420">
        <f>P101</f>
        <v>0</v>
      </c>
      <c r="Q100" s="420">
        <f>Q101</f>
        <v>0</v>
      </c>
      <c r="R100" s="420">
        <f>R101</f>
        <v>0</v>
      </c>
      <c r="S100" s="420">
        <f>S101</f>
        <v>0</v>
      </c>
      <c r="T100" s="420">
        <f>T101</f>
        <v>0</v>
      </c>
      <c r="U100" s="417">
        <f t="shared" si="53"/>
        <v>688.80000000000007</v>
      </c>
      <c r="V100" s="421">
        <f t="shared" ref="V100:AA100" si="75">V101</f>
        <v>688.80000000000007</v>
      </c>
      <c r="W100" s="422">
        <f t="shared" si="75"/>
        <v>0</v>
      </c>
      <c r="X100" s="422">
        <f t="shared" si="75"/>
        <v>0</v>
      </c>
      <c r="Y100" s="422">
        <f t="shared" si="75"/>
        <v>0</v>
      </c>
      <c r="Z100" s="422">
        <f t="shared" si="75"/>
        <v>0</v>
      </c>
      <c r="AA100" s="422">
        <f t="shared" si="75"/>
        <v>0</v>
      </c>
      <c r="AB100" s="417">
        <f t="shared" si="50"/>
        <v>688.80000000000007</v>
      </c>
      <c r="AC100" s="421">
        <f t="shared" ref="AC100:AH100" si="76">AC101</f>
        <v>688.80000000000007</v>
      </c>
      <c r="AD100" s="420">
        <f t="shared" si="76"/>
        <v>0</v>
      </c>
      <c r="AE100" s="420">
        <f t="shared" si="76"/>
        <v>0</v>
      </c>
      <c r="AF100" s="420">
        <f t="shared" si="76"/>
        <v>0</v>
      </c>
      <c r="AG100" s="420">
        <f t="shared" si="76"/>
        <v>0</v>
      </c>
      <c r="AH100" s="420">
        <f t="shared" si="76"/>
        <v>0</v>
      </c>
      <c r="AI100" s="331">
        <f>AP100+AO100</f>
        <v>688.80000000000007</v>
      </c>
      <c r="AJ100" s="332">
        <f t="shared" si="72"/>
        <v>688.80000000000007</v>
      </c>
      <c r="AK100" s="420">
        <f t="shared" si="72"/>
        <v>0</v>
      </c>
      <c r="AL100" s="420">
        <f t="shared" si="72"/>
        <v>0</v>
      </c>
      <c r="AM100" s="420">
        <f t="shared" si="72"/>
        <v>0</v>
      </c>
      <c r="AN100" s="420">
        <f t="shared" si="72"/>
        <v>0</v>
      </c>
      <c r="AO100" s="420">
        <f t="shared" si="72"/>
        <v>0</v>
      </c>
      <c r="AP100" s="331">
        <f>AW100+AV100</f>
        <v>688.80000000000007</v>
      </c>
      <c r="AQ100" s="406">
        <f t="shared" si="69"/>
        <v>688.80000000000007</v>
      </c>
      <c r="AR100" s="420">
        <f t="shared" si="73"/>
        <v>0</v>
      </c>
      <c r="AS100" s="420">
        <f t="shared" si="73"/>
        <v>0</v>
      </c>
      <c r="AT100" s="420">
        <f t="shared" si="73"/>
        <v>0</v>
      </c>
      <c r="AU100" s="420">
        <f t="shared" si="73"/>
        <v>0</v>
      </c>
      <c r="AV100" s="420">
        <f t="shared" si="73"/>
        <v>0</v>
      </c>
      <c r="AW100" s="331">
        <f t="shared" si="66"/>
        <v>688.80000000000007</v>
      </c>
      <c r="AX100" s="406">
        <f t="shared" si="70"/>
        <v>688.80000000000007</v>
      </c>
      <c r="AY100" s="420">
        <f t="shared" si="74"/>
        <v>0</v>
      </c>
      <c r="AZ100" s="420">
        <f t="shared" si="74"/>
        <v>0</v>
      </c>
      <c r="BA100" s="420">
        <f t="shared" si="74"/>
        <v>35.199999999999996</v>
      </c>
      <c r="BB100" s="420">
        <f t="shared" si="74"/>
        <v>0</v>
      </c>
      <c r="BC100" s="420">
        <f t="shared" si="74"/>
        <v>35.199999999999996</v>
      </c>
      <c r="BD100" s="332">
        <f t="shared" si="74"/>
        <v>653.6</v>
      </c>
      <c r="BE100" s="331">
        <f>BE101</f>
        <v>653.6</v>
      </c>
    </row>
    <row r="101" spans="1:57" ht="30.15" x14ac:dyDescent="0.2">
      <c r="A101" s="458" t="s">
        <v>645</v>
      </c>
      <c r="B101" s="420">
        <v>912</v>
      </c>
      <c r="C101" s="419" t="s">
        <v>14</v>
      </c>
      <c r="D101" s="419" t="s">
        <v>28</v>
      </c>
      <c r="E101" s="419" t="s">
        <v>168</v>
      </c>
      <c r="F101" s="419" t="s">
        <v>644</v>
      </c>
      <c r="G101" s="331">
        <f t="shared" si="51"/>
        <v>0</v>
      </c>
      <c r="H101" s="331">
        <f t="shared" si="48"/>
        <v>0</v>
      </c>
      <c r="I101" s="455"/>
      <c r="J101" s="420"/>
      <c r="K101" s="420">
        <v>-688.8</v>
      </c>
      <c r="L101" s="420"/>
      <c r="M101" s="420">
        <f>I101+J101+K101+L101</f>
        <v>-688.8</v>
      </c>
      <c r="N101" s="331">
        <f t="shared" si="52"/>
        <v>688.80000000000007</v>
      </c>
      <c r="O101" s="332">
        <f t="shared" si="49"/>
        <v>688.80000000000007</v>
      </c>
      <c r="P101" s="420"/>
      <c r="Q101" s="420"/>
      <c r="R101" s="420"/>
      <c r="S101" s="420"/>
      <c r="T101" s="420">
        <f>P101+Q101+R101+S101</f>
        <v>0</v>
      </c>
      <c r="U101" s="417">
        <f t="shared" si="53"/>
        <v>688.80000000000007</v>
      </c>
      <c r="V101" s="421">
        <f>U101</f>
        <v>688.80000000000007</v>
      </c>
      <c r="W101" s="422"/>
      <c r="X101" s="422"/>
      <c r="Y101" s="422"/>
      <c r="Z101" s="422"/>
      <c r="AA101" s="422">
        <f>W101+X101+Y101+Z101</f>
        <v>0</v>
      </c>
      <c r="AB101" s="417">
        <f t="shared" si="50"/>
        <v>688.80000000000007</v>
      </c>
      <c r="AC101" s="421">
        <f>AB101</f>
        <v>688.80000000000007</v>
      </c>
      <c r="AD101" s="420"/>
      <c r="AE101" s="420"/>
      <c r="AF101" s="420"/>
      <c r="AG101" s="420"/>
      <c r="AH101" s="420">
        <f>AD101+AE101+AF101+AG101</f>
        <v>0</v>
      </c>
      <c r="AI101" s="331">
        <f>AP101+AO101</f>
        <v>688.80000000000007</v>
      </c>
      <c r="AJ101" s="332">
        <f>AI101</f>
        <v>688.80000000000007</v>
      </c>
      <c r="AK101" s="420"/>
      <c r="AL101" s="420"/>
      <c r="AM101" s="420"/>
      <c r="AN101" s="420"/>
      <c r="AO101" s="420">
        <f>AK101+AL101+AM101+AN101</f>
        <v>0</v>
      </c>
      <c r="AP101" s="331">
        <f>AW101+AV101</f>
        <v>688.80000000000007</v>
      </c>
      <c r="AQ101" s="406">
        <f t="shared" si="69"/>
        <v>688.80000000000007</v>
      </c>
      <c r="AR101" s="420"/>
      <c r="AS101" s="420"/>
      <c r="AT101" s="420"/>
      <c r="AU101" s="420"/>
      <c r="AV101" s="420">
        <f>AR101+AS101+AT101+AU101</f>
        <v>0</v>
      </c>
      <c r="AW101" s="331">
        <f>BA101+653.6</f>
        <v>688.80000000000007</v>
      </c>
      <c r="AX101" s="406">
        <f t="shared" si="70"/>
        <v>688.80000000000007</v>
      </c>
      <c r="AY101" s="420"/>
      <c r="AZ101" s="420"/>
      <c r="BA101" s="420">
        <f>-0.1+35.3</f>
        <v>35.199999999999996</v>
      </c>
      <c r="BB101" s="420"/>
      <c r="BC101" s="420">
        <f>AY101+AZ101+BA101+BB101</f>
        <v>35.199999999999996</v>
      </c>
      <c r="BD101" s="332">
        <v>653.6</v>
      </c>
      <c r="BE101" s="331">
        <f>BD101</f>
        <v>653.6</v>
      </c>
    </row>
    <row r="102" spans="1:57" ht="30.15" x14ac:dyDescent="0.2">
      <c r="A102" s="486" t="s">
        <v>169</v>
      </c>
      <c r="B102" s="420">
        <v>912</v>
      </c>
      <c r="C102" s="419" t="s">
        <v>14</v>
      </c>
      <c r="D102" s="419" t="s">
        <v>28</v>
      </c>
      <c r="E102" s="419" t="s">
        <v>170</v>
      </c>
      <c r="F102" s="419"/>
      <c r="G102" s="331">
        <f t="shared" si="51"/>
        <v>0</v>
      </c>
      <c r="H102" s="331">
        <f t="shared" si="48"/>
        <v>0</v>
      </c>
      <c r="I102" s="455">
        <f>I103</f>
        <v>0</v>
      </c>
      <c r="J102" s="420">
        <f>J103</f>
        <v>0</v>
      </c>
      <c r="K102" s="420">
        <f>K103</f>
        <v>-25.1</v>
      </c>
      <c r="L102" s="420">
        <f>L103</f>
        <v>0</v>
      </c>
      <c r="M102" s="420">
        <f>M103</f>
        <v>-25.1</v>
      </c>
      <c r="N102" s="331">
        <f t="shared" si="52"/>
        <v>25.1</v>
      </c>
      <c r="O102" s="332">
        <f t="shared" si="49"/>
        <v>25.1</v>
      </c>
      <c r="P102" s="420">
        <f>P103</f>
        <v>0</v>
      </c>
      <c r="Q102" s="420">
        <f>Q103</f>
        <v>0</v>
      </c>
      <c r="R102" s="420">
        <f>R103</f>
        <v>0</v>
      </c>
      <c r="S102" s="420">
        <f>S103</f>
        <v>0</v>
      </c>
      <c r="T102" s="420">
        <f>T103</f>
        <v>0</v>
      </c>
      <c r="U102" s="417">
        <f t="shared" si="53"/>
        <v>25.1</v>
      </c>
      <c r="V102" s="421">
        <f t="shared" ref="V102:AA102" si="77">V103</f>
        <v>25.1</v>
      </c>
      <c r="W102" s="417">
        <f t="shared" si="77"/>
        <v>0</v>
      </c>
      <c r="X102" s="417">
        <f t="shared" si="77"/>
        <v>0</v>
      </c>
      <c r="Y102" s="417">
        <f t="shared" si="77"/>
        <v>0</v>
      </c>
      <c r="Z102" s="417">
        <f t="shared" si="77"/>
        <v>0</v>
      </c>
      <c r="AA102" s="417">
        <f t="shared" si="77"/>
        <v>0</v>
      </c>
      <c r="AB102" s="417">
        <f t="shared" si="50"/>
        <v>25.1</v>
      </c>
      <c r="AC102" s="421">
        <f t="shared" ref="AC102:AH102" si="78">AC103</f>
        <v>25.1</v>
      </c>
      <c r="AD102" s="331">
        <f t="shared" si="78"/>
        <v>0</v>
      </c>
      <c r="AE102" s="331">
        <f t="shared" si="78"/>
        <v>0</v>
      </c>
      <c r="AF102" s="331">
        <f t="shared" si="78"/>
        <v>25.1</v>
      </c>
      <c r="AG102" s="331">
        <f t="shared" si="78"/>
        <v>0</v>
      </c>
      <c r="AH102" s="331">
        <f t="shared" si="78"/>
        <v>25.1</v>
      </c>
      <c r="AI102" s="331"/>
      <c r="AJ102" s="332"/>
      <c r="AK102" s="455"/>
      <c r="AL102" s="455"/>
      <c r="AM102" s="455"/>
      <c r="AN102" s="455"/>
      <c r="AO102" s="455"/>
      <c r="AP102" s="331"/>
      <c r="AQ102" s="406">
        <f t="shared" si="69"/>
        <v>0</v>
      </c>
      <c r="AR102" s="455"/>
      <c r="AS102" s="455"/>
      <c r="AT102" s="455"/>
      <c r="AU102" s="455"/>
      <c r="AV102" s="455"/>
      <c r="AW102" s="331"/>
      <c r="AX102" s="406">
        <f t="shared" si="70"/>
        <v>0</v>
      </c>
      <c r="AY102" s="455"/>
      <c r="AZ102" s="455"/>
      <c r="BA102" s="455"/>
      <c r="BB102" s="455"/>
      <c r="BC102" s="455"/>
      <c r="BD102" s="332"/>
      <c r="BE102" s="331"/>
    </row>
    <row r="103" spans="1:57" ht="30.15" x14ac:dyDescent="0.2">
      <c r="A103" s="458" t="s">
        <v>645</v>
      </c>
      <c r="B103" s="420">
        <v>912</v>
      </c>
      <c r="C103" s="419" t="s">
        <v>14</v>
      </c>
      <c r="D103" s="419" t="s">
        <v>28</v>
      </c>
      <c r="E103" s="419" t="s">
        <v>170</v>
      </c>
      <c r="F103" s="419" t="s">
        <v>644</v>
      </c>
      <c r="G103" s="331">
        <f t="shared" si="51"/>
        <v>0</v>
      </c>
      <c r="H103" s="331">
        <f t="shared" si="48"/>
        <v>0</v>
      </c>
      <c r="I103" s="455"/>
      <c r="J103" s="455"/>
      <c r="K103" s="455">
        <v>-25.1</v>
      </c>
      <c r="L103" s="455"/>
      <c r="M103" s="455">
        <f>K103</f>
        <v>-25.1</v>
      </c>
      <c r="N103" s="331">
        <f t="shared" si="52"/>
        <v>25.1</v>
      </c>
      <c r="O103" s="332">
        <f t="shared" si="49"/>
        <v>25.1</v>
      </c>
      <c r="P103" s="455"/>
      <c r="Q103" s="455"/>
      <c r="R103" s="455"/>
      <c r="S103" s="455"/>
      <c r="T103" s="455">
        <f>R103</f>
        <v>0</v>
      </c>
      <c r="U103" s="417">
        <f t="shared" si="53"/>
        <v>25.1</v>
      </c>
      <c r="V103" s="421">
        <v>25.1</v>
      </c>
      <c r="W103" s="456"/>
      <c r="X103" s="456"/>
      <c r="Y103" s="456"/>
      <c r="Z103" s="456"/>
      <c r="AA103" s="456">
        <f>Y103</f>
        <v>0</v>
      </c>
      <c r="AB103" s="417">
        <f t="shared" si="50"/>
        <v>25.1</v>
      </c>
      <c r="AC103" s="421">
        <v>25.1</v>
      </c>
      <c r="AD103" s="455"/>
      <c r="AE103" s="455"/>
      <c r="AF103" s="455">
        <v>25.1</v>
      </c>
      <c r="AG103" s="455"/>
      <c r="AH103" s="455">
        <f>AF103</f>
        <v>25.1</v>
      </c>
      <c r="AI103" s="331"/>
      <c r="AJ103" s="332"/>
      <c r="AK103" s="455"/>
      <c r="AL103" s="455"/>
      <c r="AM103" s="455"/>
      <c r="AN103" s="455"/>
      <c r="AO103" s="455"/>
      <c r="AP103" s="331"/>
      <c r="AQ103" s="406">
        <f t="shared" si="69"/>
        <v>0</v>
      </c>
      <c r="AR103" s="455"/>
      <c r="AS103" s="455"/>
      <c r="AT103" s="455"/>
      <c r="AU103" s="455"/>
      <c r="AV103" s="455"/>
      <c r="AW103" s="331"/>
      <c r="AX103" s="406">
        <f t="shared" si="70"/>
        <v>0</v>
      </c>
      <c r="AY103" s="455"/>
      <c r="AZ103" s="455"/>
      <c r="BA103" s="455"/>
      <c r="BB103" s="455"/>
      <c r="BC103" s="455"/>
      <c r="BD103" s="332"/>
      <c r="BE103" s="331"/>
    </row>
    <row r="104" spans="1:57" ht="30.15" x14ac:dyDescent="0.2">
      <c r="A104" s="458" t="s">
        <v>167</v>
      </c>
      <c r="B104" s="420">
        <v>912</v>
      </c>
      <c r="C104" s="419" t="s">
        <v>14</v>
      </c>
      <c r="D104" s="419" t="s">
        <v>28</v>
      </c>
      <c r="E104" s="419" t="s">
        <v>909</v>
      </c>
      <c r="F104" s="419"/>
      <c r="G104" s="331">
        <f>H104</f>
        <v>688.8</v>
      </c>
      <c r="H104" s="331">
        <f>M104+N104</f>
        <v>688.8</v>
      </c>
      <c r="I104" s="455"/>
      <c r="J104" s="455"/>
      <c r="K104" s="455">
        <f>K105</f>
        <v>688.8</v>
      </c>
      <c r="L104" s="455"/>
      <c r="M104" s="455">
        <f>K104</f>
        <v>688.8</v>
      </c>
      <c r="N104" s="331"/>
      <c r="O104" s="332"/>
      <c r="P104" s="455"/>
      <c r="Q104" s="455"/>
      <c r="R104" s="455"/>
      <c r="S104" s="455"/>
      <c r="T104" s="455"/>
      <c r="U104" s="417"/>
      <c r="V104" s="421"/>
      <c r="W104" s="456"/>
      <c r="X104" s="456"/>
      <c r="Y104" s="456"/>
      <c r="Z104" s="456"/>
      <c r="AA104" s="456"/>
      <c r="AB104" s="417"/>
      <c r="AC104" s="421"/>
      <c r="AD104" s="455"/>
      <c r="AE104" s="455"/>
      <c r="AF104" s="455"/>
      <c r="AG104" s="455"/>
      <c r="AH104" s="455"/>
      <c r="AI104" s="331"/>
      <c r="AJ104" s="332"/>
      <c r="AK104" s="455"/>
      <c r="AL104" s="455"/>
      <c r="AM104" s="455"/>
      <c r="AN104" s="455"/>
      <c r="AO104" s="455"/>
      <c r="AP104" s="331"/>
      <c r="AQ104" s="406"/>
      <c r="AR104" s="455"/>
      <c r="AS104" s="455"/>
      <c r="AT104" s="455"/>
      <c r="AU104" s="455"/>
      <c r="AV104" s="455"/>
      <c r="AW104" s="331"/>
      <c r="AX104" s="406"/>
      <c r="AY104" s="455"/>
      <c r="AZ104" s="455"/>
      <c r="BA104" s="455"/>
      <c r="BB104" s="455"/>
      <c r="BC104" s="455"/>
      <c r="BD104" s="332"/>
      <c r="BE104" s="331"/>
    </row>
    <row r="105" spans="1:57" ht="30.15" x14ac:dyDescent="0.2">
      <c r="A105" s="458" t="s">
        <v>645</v>
      </c>
      <c r="B105" s="420">
        <v>912</v>
      </c>
      <c r="C105" s="419" t="s">
        <v>14</v>
      </c>
      <c r="D105" s="419" t="s">
        <v>28</v>
      </c>
      <c r="E105" s="419" t="s">
        <v>909</v>
      </c>
      <c r="F105" s="419" t="s">
        <v>644</v>
      </c>
      <c r="G105" s="331">
        <f>H105</f>
        <v>688.8</v>
      </c>
      <c r="H105" s="331">
        <f>M105+N105</f>
        <v>688.8</v>
      </c>
      <c r="I105" s="455"/>
      <c r="J105" s="455"/>
      <c r="K105" s="455">
        <v>688.8</v>
      </c>
      <c r="L105" s="455"/>
      <c r="M105" s="455">
        <f>K105</f>
        <v>688.8</v>
      </c>
      <c r="N105" s="331"/>
      <c r="O105" s="332"/>
      <c r="P105" s="455"/>
      <c r="Q105" s="455"/>
      <c r="R105" s="455"/>
      <c r="S105" s="455"/>
      <c r="T105" s="455"/>
      <c r="U105" s="417"/>
      <c r="V105" s="421"/>
      <c r="W105" s="456"/>
      <c r="X105" s="456"/>
      <c r="Y105" s="456"/>
      <c r="Z105" s="456"/>
      <c r="AA105" s="456"/>
      <c r="AB105" s="417"/>
      <c r="AC105" s="421"/>
      <c r="AD105" s="455"/>
      <c r="AE105" s="455"/>
      <c r="AF105" s="455"/>
      <c r="AG105" s="455"/>
      <c r="AH105" s="455"/>
      <c r="AI105" s="331"/>
      <c r="AJ105" s="332"/>
      <c r="AK105" s="455"/>
      <c r="AL105" s="455"/>
      <c r="AM105" s="455"/>
      <c r="AN105" s="455"/>
      <c r="AO105" s="455"/>
      <c r="AP105" s="331"/>
      <c r="AQ105" s="406"/>
      <c r="AR105" s="455"/>
      <c r="AS105" s="455"/>
      <c r="AT105" s="455"/>
      <c r="AU105" s="455"/>
      <c r="AV105" s="455"/>
      <c r="AW105" s="331"/>
      <c r="AX105" s="406"/>
      <c r="AY105" s="455"/>
      <c r="AZ105" s="455"/>
      <c r="BA105" s="455"/>
      <c r="BB105" s="455"/>
      <c r="BC105" s="455"/>
      <c r="BD105" s="332"/>
      <c r="BE105" s="331"/>
    </row>
    <row r="106" spans="1:57" ht="30.15" x14ac:dyDescent="0.2">
      <c r="A106" s="486" t="s">
        <v>169</v>
      </c>
      <c r="B106" s="420">
        <v>912</v>
      </c>
      <c r="C106" s="419" t="s">
        <v>14</v>
      </c>
      <c r="D106" s="419" t="s">
        <v>28</v>
      </c>
      <c r="E106" s="419" t="s">
        <v>908</v>
      </c>
      <c r="F106" s="419"/>
      <c r="G106" s="331">
        <f>M106+N106</f>
        <v>25.1</v>
      </c>
      <c r="H106" s="331">
        <f>K106</f>
        <v>25.1</v>
      </c>
      <c r="I106" s="455"/>
      <c r="J106" s="455"/>
      <c r="K106" s="455">
        <f>K107</f>
        <v>25.1</v>
      </c>
      <c r="L106" s="455"/>
      <c r="M106" s="455">
        <f>M107</f>
        <v>25.1</v>
      </c>
      <c r="N106" s="331"/>
      <c r="O106" s="332"/>
      <c r="P106" s="455"/>
      <c r="Q106" s="455"/>
      <c r="R106" s="455"/>
      <c r="S106" s="455"/>
      <c r="T106" s="455"/>
      <c r="U106" s="417"/>
      <c r="V106" s="421"/>
      <c r="W106" s="456"/>
      <c r="X106" s="456"/>
      <c r="Y106" s="456"/>
      <c r="Z106" s="456"/>
      <c r="AA106" s="456"/>
      <c r="AB106" s="417"/>
      <c r="AC106" s="421"/>
      <c r="AD106" s="455"/>
      <c r="AE106" s="455"/>
      <c r="AF106" s="455"/>
      <c r="AG106" s="455"/>
      <c r="AH106" s="455"/>
      <c r="AI106" s="331"/>
      <c r="AJ106" s="332"/>
      <c r="AK106" s="455"/>
      <c r="AL106" s="455"/>
      <c r="AM106" s="455"/>
      <c r="AN106" s="455"/>
      <c r="AO106" s="455"/>
      <c r="AP106" s="331"/>
      <c r="AQ106" s="406"/>
      <c r="AR106" s="455"/>
      <c r="AS106" s="455"/>
      <c r="AT106" s="455"/>
      <c r="AU106" s="455"/>
      <c r="AV106" s="455"/>
      <c r="AW106" s="331"/>
      <c r="AX106" s="406"/>
      <c r="AY106" s="455"/>
      <c r="AZ106" s="455"/>
      <c r="BA106" s="455"/>
      <c r="BB106" s="455"/>
      <c r="BC106" s="455"/>
      <c r="BD106" s="332"/>
      <c r="BE106" s="331"/>
    </row>
    <row r="107" spans="1:57" ht="30.15" x14ac:dyDescent="0.2">
      <c r="A107" s="458" t="s">
        <v>645</v>
      </c>
      <c r="B107" s="420">
        <v>912</v>
      </c>
      <c r="C107" s="419" t="s">
        <v>14</v>
      </c>
      <c r="D107" s="419" t="s">
        <v>28</v>
      </c>
      <c r="E107" s="419" t="s">
        <v>908</v>
      </c>
      <c r="F107" s="419" t="s">
        <v>644</v>
      </c>
      <c r="G107" s="331">
        <f>M107+N107</f>
        <v>25.1</v>
      </c>
      <c r="H107" s="331">
        <f>K107</f>
        <v>25.1</v>
      </c>
      <c r="I107" s="455"/>
      <c r="J107" s="455"/>
      <c r="K107" s="455">
        <v>25.1</v>
      </c>
      <c r="L107" s="455"/>
      <c r="M107" s="455">
        <f>K107</f>
        <v>25.1</v>
      </c>
      <c r="N107" s="331"/>
      <c r="O107" s="332"/>
      <c r="P107" s="455"/>
      <c r="Q107" s="455"/>
      <c r="R107" s="455"/>
      <c r="S107" s="455"/>
      <c r="T107" s="455"/>
      <c r="U107" s="417"/>
      <c r="V107" s="421"/>
      <c r="W107" s="456"/>
      <c r="X107" s="456"/>
      <c r="Y107" s="456"/>
      <c r="Z107" s="456"/>
      <c r="AA107" s="456"/>
      <c r="AB107" s="417"/>
      <c r="AC107" s="421"/>
      <c r="AD107" s="455"/>
      <c r="AE107" s="455"/>
      <c r="AF107" s="455"/>
      <c r="AG107" s="455"/>
      <c r="AH107" s="455"/>
      <c r="AI107" s="331"/>
      <c r="AJ107" s="332"/>
      <c r="AK107" s="455"/>
      <c r="AL107" s="455"/>
      <c r="AM107" s="455"/>
      <c r="AN107" s="455"/>
      <c r="AO107" s="455"/>
      <c r="AP107" s="331"/>
      <c r="AQ107" s="406"/>
      <c r="AR107" s="455"/>
      <c r="AS107" s="455"/>
      <c r="AT107" s="455"/>
      <c r="AU107" s="455"/>
      <c r="AV107" s="455"/>
      <c r="AW107" s="331"/>
      <c r="AX107" s="406"/>
      <c r="AY107" s="455"/>
      <c r="AZ107" s="455"/>
      <c r="BA107" s="455"/>
      <c r="BB107" s="455"/>
      <c r="BC107" s="455"/>
      <c r="BD107" s="332"/>
      <c r="BE107" s="331"/>
    </row>
    <row r="108" spans="1:57" ht="30.15" x14ac:dyDescent="0.2">
      <c r="A108" s="458" t="s">
        <v>171</v>
      </c>
      <c r="B108" s="420">
        <v>912</v>
      </c>
      <c r="C108" s="419" t="s">
        <v>14</v>
      </c>
      <c r="D108" s="419" t="s">
        <v>28</v>
      </c>
      <c r="E108" s="419" t="s">
        <v>172</v>
      </c>
      <c r="F108" s="419"/>
      <c r="G108" s="331">
        <f>M108+N108</f>
        <v>425.90000000000003</v>
      </c>
      <c r="H108" s="331">
        <f>H109</f>
        <v>419.6</v>
      </c>
      <c r="I108" s="455"/>
      <c r="J108" s="420">
        <f>J109</f>
        <v>0</v>
      </c>
      <c r="K108" s="420"/>
      <c r="L108" s="420">
        <f>L109</f>
        <v>0</v>
      </c>
      <c r="M108" s="420"/>
      <c r="N108" s="331">
        <f>T108+U108</f>
        <v>425.90000000000003</v>
      </c>
      <c r="O108" s="332">
        <f>O109</f>
        <v>419.6</v>
      </c>
      <c r="P108" s="420"/>
      <c r="Q108" s="420">
        <f>Q109</f>
        <v>0</v>
      </c>
      <c r="R108" s="420"/>
      <c r="S108" s="420">
        <f>S109</f>
        <v>0</v>
      </c>
      <c r="T108" s="420"/>
      <c r="U108" s="417">
        <f t="shared" ref="U108:U153" si="79">AA108+AB108</f>
        <v>425.90000000000003</v>
      </c>
      <c r="V108" s="421">
        <v>0</v>
      </c>
      <c r="W108" s="417">
        <f>W109</f>
        <v>6.3</v>
      </c>
      <c r="X108" s="417">
        <f>X109</f>
        <v>0</v>
      </c>
      <c r="Y108" s="417">
        <f>Y109</f>
        <v>419.6</v>
      </c>
      <c r="Z108" s="417">
        <f>Z109</f>
        <v>0</v>
      </c>
      <c r="AA108" s="417">
        <f>AA109</f>
        <v>425.90000000000003</v>
      </c>
      <c r="AB108" s="417"/>
      <c r="AC108" s="421">
        <v>0</v>
      </c>
      <c r="AD108" s="455"/>
      <c r="AE108" s="455"/>
      <c r="AF108" s="455"/>
      <c r="AG108" s="455"/>
      <c r="AH108" s="455"/>
      <c r="AI108" s="331"/>
      <c r="AJ108" s="332"/>
      <c r="AK108" s="455"/>
      <c r="AL108" s="455"/>
      <c r="AM108" s="455"/>
      <c r="AN108" s="455"/>
      <c r="AO108" s="455"/>
      <c r="AP108" s="331"/>
      <c r="AQ108" s="406">
        <f t="shared" ref="AQ108:AQ153" si="80">AT108+AX108</f>
        <v>0</v>
      </c>
      <c r="AR108" s="455"/>
      <c r="AS108" s="455"/>
      <c r="AT108" s="455"/>
      <c r="AU108" s="455"/>
      <c r="AV108" s="455"/>
      <c r="AW108" s="331"/>
      <c r="AX108" s="406">
        <f t="shared" ref="AX108:AX153" si="81">BE108+BA108</f>
        <v>0</v>
      </c>
      <c r="AY108" s="455"/>
      <c r="AZ108" s="455"/>
      <c r="BA108" s="455"/>
      <c r="BB108" s="455"/>
      <c r="BC108" s="455"/>
      <c r="BD108" s="332"/>
      <c r="BE108" s="331"/>
    </row>
    <row r="109" spans="1:57" ht="30.15" x14ac:dyDescent="0.2">
      <c r="A109" s="458" t="s">
        <v>645</v>
      </c>
      <c r="B109" s="420">
        <v>912</v>
      </c>
      <c r="C109" s="419" t="s">
        <v>14</v>
      </c>
      <c r="D109" s="419" t="s">
        <v>28</v>
      </c>
      <c r="E109" s="419" t="s">
        <v>172</v>
      </c>
      <c r="F109" s="419" t="s">
        <v>644</v>
      </c>
      <c r="G109" s="331">
        <f>M109++N109</f>
        <v>425.90000000000003</v>
      </c>
      <c r="H109" s="331">
        <f t="shared" ref="H109:H153" si="82">K109+O109</f>
        <v>419.6</v>
      </c>
      <c r="I109" s="455"/>
      <c r="J109" s="455"/>
      <c r="K109" s="455"/>
      <c r="L109" s="455"/>
      <c r="M109" s="455">
        <f>K109+I109</f>
        <v>0</v>
      </c>
      <c r="N109" s="331">
        <f>T109++U109</f>
        <v>425.90000000000003</v>
      </c>
      <c r="O109" s="332">
        <f t="shared" ref="O109:O153" si="83">R109+V109</f>
        <v>419.6</v>
      </c>
      <c r="P109" s="455"/>
      <c r="Q109" s="455"/>
      <c r="R109" s="455"/>
      <c r="S109" s="455"/>
      <c r="T109" s="455">
        <f>R109+P109</f>
        <v>0</v>
      </c>
      <c r="U109" s="417">
        <f t="shared" si="79"/>
        <v>425.90000000000003</v>
      </c>
      <c r="V109" s="421">
        <f>Y109</f>
        <v>419.6</v>
      </c>
      <c r="W109" s="456">
        <v>6.3</v>
      </c>
      <c r="X109" s="456"/>
      <c r="Y109" s="456">
        <v>419.6</v>
      </c>
      <c r="Z109" s="456"/>
      <c r="AA109" s="456">
        <f>Y109+W109</f>
        <v>425.90000000000003</v>
      </c>
      <c r="AB109" s="417"/>
      <c r="AC109" s="421">
        <v>0</v>
      </c>
      <c r="AD109" s="455"/>
      <c r="AE109" s="455"/>
      <c r="AF109" s="455"/>
      <c r="AG109" s="455"/>
      <c r="AH109" s="455"/>
      <c r="AI109" s="331"/>
      <c r="AJ109" s="332"/>
      <c r="AK109" s="455"/>
      <c r="AL109" s="455"/>
      <c r="AM109" s="455"/>
      <c r="AN109" s="455"/>
      <c r="AO109" s="455"/>
      <c r="AP109" s="331"/>
      <c r="AQ109" s="406">
        <f t="shared" si="80"/>
        <v>0</v>
      </c>
      <c r="AR109" s="455"/>
      <c r="AS109" s="455"/>
      <c r="AT109" s="455"/>
      <c r="AU109" s="455"/>
      <c r="AV109" s="455"/>
      <c r="AW109" s="331"/>
      <c r="AX109" s="406">
        <f t="shared" si="81"/>
        <v>0</v>
      </c>
      <c r="AY109" s="455"/>
      <c r="AZ109" s="455"/>
      <c r="BA109" s="455"/>
      <c r="BB109" s="455"/>
      <c r="BC109" s="455"/>
      <c r="BD109" s="332"/>
      <c r="BE109" s="331"/>
    </row>
    <row r="110" spans="1:57" ht="15.05" x14ac:dyDescent="0.2">
      <c r="A110" s="458" t="s">
        <v>474</v>
      </c>
      <c r="B110" s="420">
        <v>912</v>
      </c>
      <c r="C110" s="419" t="s">
        <v>14</v>
      </c>
      <c r="D110" s="419" t="s">
        <v>28</v>
      </c>
      <c r="E110" s="419" t="s">
        <v>907</v>
      </c>
      <c r="F110" s="419"/>
      <c r="G110" s="331">
        <f t="shared" ref="G110:G154" si="84">M110+N110</f>
        <v>32167.100000000006</v>
      </c>
      <c r="H110" s="331">
        <f t="shared" si="82"/>
        <v>0</v>
      </c>
      <c r="I110" s="455"/>
      <c r="J110" s="455">
        <f>J111</f>
        <v>0</v>
      </c>
      <c r="K110" s="455">
        <f>K111</f>
        <v>0</v>
      </c>
      <c r="L110" s="455"/>
      <c r="M110" s="455">
        <f>M111</f>
        <v>0</v>
      </c>
      <c r="N110" s="331">
        <f t="shared" ref="N110:N154" si="85">T110+U110</f>
        <v>32167.100000000006</v>
      </c>
      <c r="O110" s="332">
        <f t="shared" si="83"/>
        <v>0</v>
      </c>
      <c r="P110" s="455"/>
      <c r="Q110" s="455">
        <f>Q111</f>
        <v>0</v>
      </c>
      <c r="R110" s="455">
        <f>R111</f>
        <v>0</v>
      </c>
      <c r="S110" s="455"/>
      <c r="T110" s="455">
        <f>T111</f>
        <v>0</v>
      </c>
      <c r="U110" s="417">
        <f t="shared" si="79"/>
        <v>32167.100000000006</v>
      </c>
      <c r="V110" s="421"/>
      <c r="W110" s="421">
        <f t="shared" ref="W110:AA111" si="86">W111</f>
        <v>50.5</v>
      </c>
      <c r="X110" s="421">
        <f t="shared" si="86"/>
        <v>0</v>
      </c>
      <c r="Y110" s="421">
        <f t="shared" si="86"/>
        <v>0</v>
      </c>
      <c r="Z110" s="421">
        <f t="shared" si="86"/>
        <v>120</v>
      </c>
      <c r="AA110" s="421">
        <f t="shared" si="86"/>
        <v>170.5</v>
      </c>
      <c r="AB110" s="417">
        <f t="shared" ref="AB110:AB153" si="87">AH110+AI110</f>
        <v>31996.600000000006</v>
      </c>
      <c r="AC110" s="421"/>
      <c r="AD110" s="332">
        <f t="shared" ref="AD110:AH111" si="88">AD111</f>
        <v>0</v>
      </c>
      <c r="AE110" s="332">
        <f t="shared" si="88"/>
        <v>0</v>
      </c>
      <c r="AF110" s="332">
        <f t="shared" si="88"/>
        <v>0</v>
      </c>
      <c r="AG110" s="332">
        <f t="shared" si="88"/>
        <v>-1920</v>
      </c>
      <c r="AH110" s="332">
        <f t="shared" si="88"/>
        <v>-1920</v>
      </c>
      <c r="AI110" s="331">
        <f t="shared" ref="AI110:AI136" si="89">AP110+AO110</f>
        <v>33916.600000000006</v>
      </c>
      <c r="AJ110" s="332"/>
      <c r="AK110" s="332">
        <f t="shared" ref="AK110:AO111" si="90">AK111</f>
        <v>-726.2</v>
      </c>
      <c r="AL110" s="332">
        <f t="shared" si="90"/>
        <v>0</v>
      </c>
      <c r="AM110" s="332">
        <f t="shared" si="90"/>
        <v>0</v>
      </c>
      <c r="AN110" s="332">
        <f t="shared" si="90"/>
        <v>288</v>
      </c>
      <c r="AO110" s="332">
        <f t="shared" si="90"/>
        <v>-438.20000000000005</v>
      </c>
      <c r="AP110" s="331">
        <f t="shared" ref="AP110:AP140" si="91">AW110+AV110</f>
        <v>34354.800000000003</v>
      </c>
      <c r="AQ110" s="406">
        <f t="shared" si="80"/>
        <v>0</v>
      </c>
      <c r="AR110" s="332">
        <f t="shared" ref="AR110:AV111" si="92">AR111</f>
        <v>0</v>
      </c>
      <c r="AS110" s="332">
        <f t="shared" si="92"/>
        <v>0</v>
      </c>
      <c r="AT110" s="332">
        <f t="shared" si="92"/>
        <v>0</v>
      </c>
      <c r="AU110" s="332">
        <f t="shared" si="92"/>
        <v>0</v>
      </c>
      <c r="AV110" s="332">
        <f t="shared" si="92"/>
        <v>0</v>
      </c>
      <c r="AW110" s="331">
        <f t="shared" ref="AW110:AW140" si="93">BD110+BC110</f>
        <v>34354.800000000003</v>
      </c>
      <c r="AX110" s="406">
        <f t="shared" si="81"/>
        <v>0</v>
      </c>
      <c r="AY110" s="332">
        <f t="shared" ref="AY110:BD111" si="94">AY111</f>
        <v>0</v>
      </c>
      <c r="AZ110" s="332">
        <f t="shared" si="94"/>
        <v>0</v>
      </c>
      <c r="BA110" s="332">
        <f t="shared" si="94"/>
        <v>0</v>
      </c>
      <c r="BB110" s="332">
        <f t="shared" si="94"/>
        <v>2192.6</v>
      </c>
      <c r="BC110" s="332">
        <f t="shared" si="94"/>
        <v>2192.6</v>
      </c>
      <c r="BD110" s="332">
        <f t="shared" si="94"/>
        <v>32162.2</v>
      </c>
      <c r="BE110" s="331"/>
    </row>
    <row r="111" spans="1:57" ht="15.05" x14ac:dyDescent="0.2">
      <c r="A111" s="458" t="s">
        <v>173</v>
      </c>
      <c r="B111" s="420">
        <v>912</v>
      </c>
      <c r="C111" s="419" t="s">
        <v>14</v>
      </c>
      <c r="D111" s="419" t="s">
        <v>28</v>
      </c>
      <c r="E111" s="419" t="s">
        <v>174</v>
      </c>
      <c r="F111" s="419"/>
      <c r="G111" s="331">
        <f t="shared" si="84"/>
        <v>32167.100000000006</v>
      </c>
      <c r="H111" s="331">
        <f t="shared" si="82"/>
        <v>0</v>
      </c>
      <c r="I111" s="455"/>
      <c r="J111" s="455">
        <f>J112</f>
        <v>0</v>
      </c>
      <c r="K111" s="455">
        <f>K112</f>
        <v>0</v>
      </c>
      <c r="L111" s="455"/>
      <c r="M111" s="455"/>
      <c r="N111" s="331">
        <f t="shared" si="85"/>
        <v>32167.100000000006</v>
      </c>
      <c r="O111" s="332">
        <f t="shared" si="83"/>
        <v>0</v>
      </c>
      <c r="P111" s="455"/>
      <c r="Q111" s="455">
        <f>Q112</f>
        <v>0</v>
      </c>
      <c r="R111" s="455">
        <f>R112</f>
        <v>0</v>
      </c>
      <c r="S111" s="455"/>
      <c r="T111" s="455"/>
      <c r="U111" s="417">
        <f t="shared" si="79"/>
        <v>32167.100000000006</v>
      </c>
      <c r="V111" s="421"/>
      <c r="W111" s="421">
        <f t="shared" si="86"/>
        <v>50.5</v>
      </c>
      <c r="X111" s="421">
        <f t="shared" si="86"/>
        <v>0</v>
      </c>
      <c r="Y111" s="421">
        <f t="shared" si="86"/>
        <v>0</v>
      </c>
      <c r="Z111" s="421">
        <f t="shared" si="86"/>
        <v>120</v>
      </c>
      <c r="AA111" s="421">
        <f t="shared" si="86"/>
        <v>170.5</v>
      </c>
      <c r="AB111" s="417">
        <f t="shared" si="87"/>
        <v>31996.600000000006</v>
      </c>
      <c r="AC111" s="421"/>
      <c r="AD111" s="332">
        <f t="shared" si="88"/>
        <v>0</v>
      </c>
      <c r="AE111" s="332">
        <f t="shared" si="88"/>
        <v>0</v>
      </c>
      <c r="AF111" s="332">
        <f t="shared" si="88"/>
        <v>0</v>
      </c>
      <c r="AG111" s="332">
        <f t="shared" si="88"/>
        <v>-1920</v>
      </c>
      <c r="AH111" s="332">
        <f t="shared" si="88"/>
        <v>-1920</v>
      </c>
      <c r="AI111" s="331">
        <f t="shared" si="89"/>
        <v>33916.600000000006</v>
      </c>
      <c r="AJ111" s="332"/>
      <c r="AK111" s="332">
        <f t="shared" si="90"/>
        <v>-726.2</v>
      </c>
      <c r="AL111" s="332">
        <f t="shared" si="90"/>
        <v>0</v>
      </c>
      <c r="AM111" s="332">
        <f t="shared" si="90"/>
        <v>0</v>
      </c>
      <c r="AN111" s="332">
        <f t="shared" si="90"/>
        <v>288</v>
      </c>
      <c r="AO111" s="332">
        <f t="shared" si="90"/>
        <v>-438.20000000000005</v>
      </c>
      <c r="AP111" s="331">
        <f t="shared" si="91"/>
        <v>34354.800000000003</v>
      </c>
      <c r="AQ111" s="406">
        <f t="shared" si="80"/>
        <v>0</v>
      </c>
      <c r="AR111" s="332">
        <f t="shared" si="92"/>
        <v>0</v>
      </c>
      <c r="AS111" s="332">
        <f t="shared" si="92"/>
        <v>0</v>
      </c>
      <c r="AT111" s="332">
        <f t="shared" si="92"/>
        <v>0</v>
      </c>
      <c r="AU111" s="332">
        <f t="shared" si="92"/>
        <v>0</v>
      </c>
      <c r="AV111" s="332">
        <f t="shared" si="92"/>
        <v>0</v>
      </c>
      <c r="AW111" s="331">
        <f t="shared" si="93"/>
        <v>34354.800000000003</v>
      </c>
      <c r="AX111" s="406">
        <f t="shared" si="81"/>
        <v>0</v>
      </c>
      <c r="AY111" s="332">
        <f t="shared" si="94"/>
        <v>0</v>
      </c>
      <c r="AZ111" s="332">
        <f t="shared" si="94"/>
        <v>0</v>
      </c>
      <c r="BA111" s="332">
        <f t="shared" si="94"/>
        <v>0</v>
      </c>
      <c r="BB111" s="332">
        <f t="shared" si="94"/>
        <v>2192.6</v>
      </c>
      <c r="BC111" s="332">
        <f t="shared" si="94"/>
        <v>2192.6</v>
      </c>
      <c r="BD111" s="332">
        <f t="shared" si="94"/>
        <v>32162.2</v>
      </c>
      <c r="BE111" s="331"/>
    </row>
    <row r="112" spans="1:57" ht="30.15" x14ac:dyDescent="0.2">
      <c r="A112" s="444" t="s">
        <v>645</v>
      </c>
      <c r="B112" s="420">
        <v>912</v>
      </c>
      <c r="C112" s="419" t="s">
        <v>14</v>
      </c>
      <c r="D112" s="419" t="s">
        <v>28</v>
      </c>
      <c r="E112" s="419" t="s">
        <v>174</v>
      </c>
      <c r="F112" s="419" t="s">
        <v>644</v>
      </c>
      <c r="G112" s="331">
        <f t="shared" si="84"/>
        <v>32167.100000000006</v>
      </c>
      <c r="H112" s="331">
        <f t="shared" si="82"/>
        <v>0</v>
      </c>
      <c r="I112" s="455"/>
      <c r="J112" s="420"/>
      <c r="K112" s="420"/>
      <c r="L112" s="420"/>
      <c r="M112" s="420">
        <f>I112+J112+K112+L112</f>
        <v>0</v>
      </c>
      <c r="N112" s="331">
        <f t="shared" si="85"/>
        <v>32167.100000000006</v>
      </c>
      <c r="O112" s="332">
        <f t="shared" si="83"/>
        <v>0</v>
      </c>
      <c r="P112" s="420"/>
      <c r="Q112" s="420"/>
      <c r="R112" s="420"/>
      <c r="S112" s="420"/>
      <c r="T112" s="420">
        <f>P112+Q112+R112+S112</f>
        <v>0</v>
      </c>
      <c r="U112" s="417">
        <f t="shared" si="79"/>
        <v>32167.100000000006</v>
      </c>
      <c r="V112" s="421"/>
      <c r="W112" s="422">
        <f>-6.3+50+6.3+0.5</f>
        <v>50.5</v>
      </c>
      <c r="X112" s="422"/>
      <c r="Y112" s="422"/>
      <c r="Z112" s="422">
        <v>120</v>
      </c>
      <c r="AA112" s="422">
        <f>W112+X112+Y112+Z112</f>
        <v>170.5</v>
      </c>
      <c r="AB112" s="417">
        <f t="shared" si="87"/>
        <v>31996.600000000006</v>
      </c>
      <c r="AC112" s="421"/>
      <c r="AD112" s="420"/>
      <c r="AE112" s="420"/>
      <c r="AF112" s="420"/>
      <c r="AG112" s="420">
        <f>-2000+80</f>
        <v>-1920</v>
      </c>
      <c r="AH112" s="420">
        <f>AD112+AE112+AF112+AG112</f>
        <v>-1920</v>
      </c>
      <c r="AI112" s="331">
        <f t="shared" si="89"/>
        <v>33916.600000000006</v>
      </c>
      <c r="AJ112" s="332"/>
      <c r="AK112" s="420">
        <v>-726.2</v>
      </c>
      <c r="AL112" s="420"/>
      <c r="AM112" s="420"/>
      <c r="AN112" s="420">
        <v>288</v>
      </c>
      <c r="AO112" s="420">
        <f>AK112+AL112+AM112+AN112</f>
        <v>-438.20000000000005</v>
      </c>
      <c r="AP112" s="331">
        <f t="shared" si="91"/>
        <v>34354.800000000003</v>
      </c>
      <c r="AQ112" s="406">
        <f t="shared" si="80"/>
        <v>0</v>
      </c>
      <c r="AR112" s="420"/>
      <c r="AS112" s="420"/>
      <c r="AT112" s="420"/>
      <c r="AU112" s="420"/>
      <c r="AV112" s="420">
        <f>AR112+AS112+AT112+AU112</f>
        <v>0</v>
      </c>
      <c r="AW112" s="331">
        <f t="shared" si="93"/>
        <v>34354.800000000003</v>
      </c>
      <c r="AX112" s="406">
        <f t="shared" si="81"/>
        <v>0</v>
      </c>
      <c r="AY112" s="420"/>
      <c r="AZ112" s="420"/>
      <c r="BA112" s="420"/>
      <c r="BB112" s="420">
        <f>0.1+2192.5</f>
        <v>2192.6</v>
      </c>
      <c r="BC112" s="420">
        <f>AY112+AZ112+BA112+BB112</f>
        <v>2192.6</v>
      </c>
      <c r="BD112" s="332">
        <v>32162.2</v>
      </c>
      <c r="BE112" s="331"/>
    </row>
    <row r="113" spans="1:57" ht="15.05" x14ac:dyDescent="0.2">
      <c r="A113" s="179" t="s">
        <v>194</v>
      </c>
      <c r="B113" s="238">
        <v>912</v>
      </c>
      <c r="C113" s="298" t="s">
        <v>14</v>
      </c>
      <c r="D113" s="298" t="s">
        <v>28</v>
      </c>
      <c r="E113" s="502" t="s">
        <v>195</v>
      </c>
      <c r="F113" s="238"/>
      <c r="G113" s="331">
        <f t="shared" si="84"/>
        <v>150</v>
      </c>
      <c r="H113" s="331">
        <f t="shared" si="82"/>
        <v>0</v>
      </c>
      <c r="I113" s="453"/>
      <c r="J113" s="447"/>
      <c r="K113" s="447"/>
      <c r="L113" s="447"/>
      <c r="M113" s="447"/>
      <c r="N113" s="331">
        <f t="shared" si="85"/>
        <v>150</v>
      </c>
      <c r="O113" s="332">
        <f t="shared" si="83"/>
        <v>0</v>
      </c>
      <c r="P113" s="447"/>
      <c r="Q113" s="447"/>
      <c r="R113" s="447"/>
      <c r="S113" s="447"/>
      <c r="T113" s="447"/>
      <c r="U113" s="417">
        <f t="shared" si="79"/>
        <v>150</v>
      </c>
      <c r="V113" s="421"/>
      <c r="W113" s="452"/>
      <c r="X113" s="452"/>
      <c r="Y113" s="452"/>
      <c r="Z113" s="452"/>
      <c r="AA113" s="452"/>
      <c r="AB113" s="417">
        <f t="shared" si="87"/>
        <v>150</v>
      </c>
      <c r="AC113" s="421"/>
      <c r="AD113" s="447"/>
      <c r="AE113" s="447"/>
      <c r="AF113" s="447"/>
      <c r="AG113" s="447"/>
      <c r="AH113" s="447"/>
      <c r="AI113" s="331">
        <f t="shared" si="89"/>
        <v>150</v>
      </c>
      <c r="AJ113" s="332"/>
      <c r="AK113" s="447"/>
      <c r="AL113" s="447"/>
      <c r="AM113" s="447"/>
      <c r="AN113" s="447"/>
      <c r="AO113" s="447"/>
      <c r="AP113" s="331">
        <f t="shared" si="91"/>
        <v>150</v>
      </c>
      <c r="AQ113" s="406">
        <f t="shared" si="80"/>
        <v>0</v>
      </c>
      <c r="AR113" s="447"/>
      <c r="AS113" s="447"/>
      <c r="AT113" s="447"/>
      <c r="AU113" s="447"/>
      <c r="AV113" s="447"/>
      <c r="AW113" s="331">
        <f t="shared" si="93"/>
        <v>150</v>
      </c>
      <c r="AX113" s="406">
        <f t="shared" si="81"/>
        <v>0</v>
      </c>
      <c r="AY113" s="447"/>
      <c r="AZ113" s="447"/>
      <c r="BA113" s="447"/>
      <c r="BB113" s="447"/>
      <c r="BC113" s="447"/>
      <c r="BD113" s="332">
        <f>BD115</f>
        <v>150</v>
      </c>
      <c r="BE113" s="331"/>
    </row>
    <row r="114" spans="1:57" ht="15.05" x14ac:dyDescent="0.2">
      <c r="A114" s="179" t="s">
        <v>196</v>
      </c>
      <c r="B114" s="238" t="s">
        <v>84</v>
      </c>
      <c r="C114" s="298" t="s">
        <v>14</v>
      </c>
      <c r="D114" s="298" t="s">
        <v>28</v>
      </c>
      <c r="E114" s="298" t="s">
        <v>197</v>
      </c>
      <c r="F114" s="238"/>
      <c r="G114" s="331">
        <f t="shared" si="84"/>
        <v>150</v>
      </c>
      <c r="H114" s="331">
        <f t="shared" si="82"/>
        <v>0</v>
      </c>
      <c r="I114" s="453"/>
      <c r="J114" s="447"/>
      <c r="K114" s="447"/>
      <c r="L114" s="447"/>
      <c r="M114" s="447"/>
      <c r="N114" s="331">
        <f t="shared" si="85"/>
        <v>150</v>
      </c>
      <c r="O114" s="332">
        <f t="shared" si="83"/>
        <v>0</v>
      </c>
      <c r="P114" s="447"/>
      <c r="Q114" s="447"/>
      <c r="R114" s="447"/>
      <c r="S114" s="447"/>
      <c r="T114" s="447"/>
      <c r="U114" s="417">
        <f t="shared" si="79"/>
        <v>150</v>
      </c>
      <c r="V114" s="421"/>
      <c r="W114" s="452"/>
      <c r="X114" s="452"/>
      <c r="Y114" s="452"/>
      <c r="Z114" s="452"/>
      <c r="AA114" s="452"/>
      <c r="AB114" s="417">
        <f t="shared" si="87"/>
        <v>150</v>
      </c>
      <c r="AC114" s="421"/>
      <c r="AD114" s="447"/>
      <c r="AE114" s="447"/>
      <c r="AF114" s="447"/>
      <c r="AG114" s="447"/>
      <c r="AH114" s="447"/>
      <c r="AI114" s="331">
        <f t="shared" si="89"/>
        <v>150</v>
      </c>
      <c r="AJ114" s="332"/>
      <c r="AK114" s="447"/>
      <c r="AL114" s="447"/>
      <c r="AM114" s="447"/>
      <c r="AN114" s="447"/>
      <c r="AO114" s="447"/>
      <c r="AP114" s="331">
        <f t="shared" si="91"/>
        <v>150</v>
      </c>
      <c r="AQ114" s="406">
        <f t="shared" si="80"/>
        <v>0</v>
      </c>
      <c r="AR114" s="447"/>
      <c r="AS114" s="447"/>
      <c r="AT114" s="447"/>
      <c r="AU114" s="447"/>
      <c r="AV114" s="447"/>
      <c r="AW114" s="331">
        <f t="shared" si="93"/>
        <v>150</v>
      </c>
      <c r="AX114" s="406">
        <f t="shared" si="81"/>
        <v>0</v>
      </c>
      <c r="AY114" s="447"/>
      <c r="AZ114" s="447"/>
      <c r="BA114" s="447"/>
      <c r="BB114" s="447"/>
      <c r="BC114" s="447"/>
      <c r="BD114" s="332">
        <f>BD115</f>
        <v>150</v>
      </c>
      <c r="BE114" s="331"/>
    </row>
    <row r="115" spans="1:57" ht="30.15" x14ac:dyDescent="0.2">
      <c r="A115" s="423" t="s">
        <v>198</v>
      </c>
      <c r="B115" s="238" t="s">
        <v>84</v>
      </c>
      <c r="C115" s="298" t="s">
        <v>14</v>
      </c>
      <c r="D115" s="298" t="s">
        <v>28</v>
      </c>
      <c r="E115" s="298" t="s">
        <v>199</v>
      </c>
      <c r="F115" s="238"/>
      <c r="G115" s="331">
        <f t="shared" si="84"/>
        <v>150</v>
      </c>
      <c r="H115" s="331">
        <f t="shared" si="82"/>
        <v>0</v>
      </c>
      <c r="I115" s="453"/>
      <c r="J115" s="447"/>
      <c r="K115" s="447"/>
      <c r="L115" s="447"/>
      <c r="M115" s="447"/>
      <c r="N115" s="331">
        <f t="shared" si="85"/>
        <v>150</v>
      </c>
      <c r="O115" s="332">
        <f t="shared" si="83"/>
        <v>0</v>
      </c>
      <c r="P115" s="447"/>
      <c r="Q115" s="447"/>
      <c r="R115" s="447"/>
      <c r="S115" s="447"/>
      <c r="T115" s="447"/>
      <c r="U115" s="417">
        <f t="shared" si="79"/>
        <v>150</v>
      </c>
      <c r="V115" s="421"/>
      <c r="W115" s="452"/>
      <c r="X115" s="452"/>
      <c r="Y115" s="452"/>
      <c r="Z115" s="452"/>
      <c r="AA115" s="452"/>
      <c r="AB115" s="417">
        <f t="shared" si="87"/>
        <v>150</v>
      </c>
      <c r="AC115" s="421"/>
      <c r="AD115" s="447"/>
      <c r="AE115" s="447"/>
      <c r="AF115" s="447"/>
      <c r="AG115" s="447"/>
      <c r="AH115" s="447"/>
      <c r="AI115" s="331">
        <f t="shared" si="89"/>
        <v>150</v>
      </c>
      <c r="AJ115" s="332"/>
      <c r="AK115" s="447"/>
      <c r="AL115" s="447"/>
      <c r="AM115" s="447"/>
      <c r="AN115" s="447"/>
      <c r="AO115" s="447"/>
      <c r="AP115" s="331">
        <f t="shared" si="91"/>
        <v>150</v>
      </c>
      <c r="AQ115" s="406">
        <f t="shared" si="80"/>
        <v>0</v>
      </c>
      <c r="AR115" s="447"/>
      <c r="AS115" s="447"/>
      <c r="AT115" s="447"/>
      <c r="AU115" s="447"/>
      <c r="AV115" s="447"/>
      <c r="AW115" s="331">
        <f t="shared" si="93"/>
        <v>150</v>
      </c>
      <c r="AX115" s="406">
        <f t="shared" si="81"/>
        <v>0</v>
      </c>
      <c r="AY115" s="447"/>
      <c r="AZ115" s="447"/>
      <c r="BA115" s="447"/>
      <c r="BB115" s="447"/>
      <c r="BC115" s="447"/>
      <c r="BD115" s="332">
        <f>BD116</f>
        <v>150</v>
      </c>
      <c r="BE115" s="331"/>
    </row>
    <row r="116" spans="1:57" ht="15.05" x14ac:dyDescent="0.2">
      <c r="A116" s="444" t="s">
        <v>620</v>
      </c>
      <c r="B116" s="238">
        <v>912</v>
      </c>
      <c r="C116" s="298" t="s">
        <v>14</v>
      </c>
      <c r="D116" s="298" t="s">
        <v>28</v>
      </c>
      <c r="E116" s="298" t="s">
        <v>906</v>
      </c>
      <c r="F116" s="238"/>
      <c r="G116" s="331">
        <f t="shared" si="84"/>
        <v>150</v>
      </c>
      <c r="H116" s="331">
        <f t="shared" si="82"/>
        <v>0</v>
      </c>
      <c r="I116" s="453"/>
      <c r="J116" s="447"/>
      <c r="K116" s="447"/>
      <c r="L116" s="447"/>
      <c r="M116" s="447"/>
      <c r="N116" s="331">
        <f t="shared" si="85"/>
        <v>150</v>
      </c>
      <c r="O116" s="332">
        <f t="shared" si="83"/>
        <v>0</v>
      </c>
      <c r="P116" s="447"/>
      <c r="Q116" s="447"/>
      <c r="R116" s="447"/>
      <c r="S116" s="447"/>
      <c r="T116" s="447"/>
      <c r="U116" s="417">
        <f t="shared" si="79"/>
        <v>150</v>
      </c>
      <c r="V116" s="421"/>
      <c r="W116" s="452"/>
      <c r="X116" s="452"/>
      <c r="Y116" s="452"/>
      <c r="Z116" s="452"/>
      <c r="AA116" s="452"/>
      <c r="AB116" s="417">
        <f t="shared" si="87"/>
        <v>150</v>
      </c>
      <c r="AC116" s="421"/>
      <c r="AD116" s="447"/>
      <c r="AE116" s="447"/>
      <c r="AF116" s="447"/>
      <c r="AG116" s="447"/>
      <c r="AH116" s="447"/>
      <c r="AI116" s="331">
        <f t="shared" si="89"/>
        <v>150</v>
      </c>
      <c r="AJ116" s="332"/>
      <c r="AK116" s="447"/>
      <c r="AL116" s="447"/>
      <c r="AM116" s="447"/>
      <c r="AN116" s="447"/>
      <c r="AO116" s="447"/>
      <c r="AP116" s="331">
        <f t="shared" si="91"/>
        <v>150</v>
      </c>
      <c r="AQ116" s="406">
        <f t="shared" si="80"/>
        <v>0</v>
      </c>
      <c r="AR116" s="447"/>
      <c r="AS116" s="447"/>
      <c r="AT116" s="447"/>
      <c r="AU116" s="447"/>
      <c r="AV116" s="447"/>
      <c r="AW116" s="331">
        <f t="shared" si="93"/>
        <v>150</v>
      </c>
      <c r="AX116" s="406">
        <f t="shared" si="81"/>
        <v>0</v>
      </c>
      <c r="AY116" s="447"/>
      <c r="AZ116" s="447"/>
      <c r="BA116" s="447"/>
      <c r="BB116" s="447"/>
      <c r="BC116" s="447"/>
      <c r="BD116" s="332">
        <f>BD117</f>
        <v>150</v>
      </c>
      <c r="BE116" s="331"/>
    </row>
    <row r="117" spans="1:57" ht="15.05" x14ac:dyDescent="0.2">
      <c r="A117" s="179" t="s">
        <v>200</v>
      </c>
      <c r="B117" s="238">
        <v>912</v>
      </c>
      <c r="C117" s="298" t="s">
        <v>14</v>
      </c>
      <c r="D117" s="298" t="s">
        <v>28</v>
      </c>
      <c r="E117" s="298" t="s">
        <v>201</v>
      </c>
      <c r="F117" s="459"/>
      <c r="G117" s="331">
        <f t="shared" si="84"/>
        <v>150</v>
      </c>
      <c r="H117" s="331">
        <f t="shared" si="82"/>
        <v>0</v>
      </c>
      <c r="I117" s="455"/>
      <c r="J117" s="420"/>
      <c r="K117" s="420"/>
      <c r="L117" s="420"/>
      <c r="M117" s="420"/>
      <c r="N117" s="331">
        <f t="shared" si="85"/>
        <v>150</v>
      </c>
      <c r="O117" s="332">
        <f t="shared" si="83"/>
        <v>0</v>
      </c>
      <c r="P117" s="420"/>
      <c r="Q117" s="420"/>
      <c r="R117" s="420"/>
      <c r="S117" s="420"/>
      <c r="T117" s="420"/>
      <c r="U117" s="417">
        <f t="shared" si="79"/>
        <v>150</v>
      </c>
      <c r="V117" s="421"/>
      <c r="W117" s="460"/>
      <c r="X117" s="460"/>
      <c r="Y117" s="460"/>
      <c r="Z117" s="460"/>
      <c r="AA117" s="460"/>
      <c r="AB117" s="417">
        <f t="shared" si="87"/>
        <v>150</v>
      </c>
      <c r="AC117" s="421"/>
      <c r="AD117" s="423"/>
      <c r="AE117" s="423"/>
      <c r="AF117" s="423"/>
      <c r="AG117" s="423"/>
      <c r="AH117" s="423"/>
      <c r="AI117" s="331">
        <f t="shared" si="89"/>
        <v>150</v>
      </c>
      <c r="AJ117" s="332"/>
      <c r="AK117" s="423"/>
      <c r="AL117" s="423"/>
      <c r="AM117" s="423"/>
      <c r="AN117" s="423"/>
      <c r="AO117" s="423"/>
      <c r="AP117" s="331">
        <f t="shared" si="91"/>
        <v>150</v>
      </c>
      <c r="AQ117" s="406">
        <f t="shared" si="80"/>
        <v>0</v>
      </c>
      <c r="AR117" s="423"/>
      <c r="AS117" s="423"/>
      <c r="AT117" s="423"/>
      <c r="AU117" s="423"/>
      <c r="AV117" s="423"/>
      <c r="AW117" s="331">
        <f t="shared" si="93"/>
        <v>150</v>
      </c>
      <c r="AX117" s="406">
        <f t="shared" si="81"/>
        <v>0</v>
      </c>
      <c r="AY117" s="423"/>
      <c r="AZ117" s="423"/>
      <c r="BA117" s="423"/>
      <c r="BB117" s="423"/>
      <c r="BC117" s="423"/>
      <c r="BD117" s="332">
        <f>BD118</f>
        <v>150</v>
      </c>
      <c r="BE117" s="331"/>
    </row>
    <row r="118" spans="1:57" ht="15.05" x14ac:dyDescent="0.2">
      <c r="A118" s="423" t="s">
        <v>603</v>
      </c>
      <c r="B118" s="238">
        <v>912</v>
      </c>
      <c r="C118" s="298" t="s">
        <v>14</v>
      </c>
      <c r="D118" s="298" t="s">
        <v>28</v>
      </c>
      <c r="E118" s="298" t="s">
        <v>201</v>
      </c>
      <c r="F118" s="238" t="s">
        <v>602</v>
      </c>
      <c r="G118" s="331">
        <f t="shared" si="84"/>
        <v>150</v>
      </c>
      <c r="H118" s="331">
        <f t="shared" si="82"/>
        <v>0</v>
      </c>
      <c r="I118" s="453"/>
      <c r="J118" s="447"/>
      <c r="K118" s="447"/>
      <c r="L118" s="447"/>
      <c r="M118" s="420">
        <f>I118+J118+K118+L118</f>
        <v>0</v>
      </c>
      <c r="N118" s="331">
        <f t="shared" si="85"/>
        <v>150</v>
      </c>
      <c r="O118" s="332">
        <f t="shared" si="83"/>
        <v>0</v>
      </c>
      <c r="P118" s="447"/>
      <c r="Q118" s="447"/>
      <c r="R118" s="447"/>
      <c r="S118" s="447"/>
      <c r="T118" s="420">
        <f>P118+Q118+R118+S118</f>
        <v>0</v>
      </c>
      <c r="U118" s="417">
        <f t="shared" si="79"/>
        <v>150</v>
      </c>
      <c r="V118" s="421"/>
      <c r="W118" s="452"/>
      <c r="X118" s="452"/>
      <c r="Y118" s="452"/>
      <c r="Z118" s="452"/>
      <c r="AA118" s="422">
        <f>W118+X118+Y118+Z118</f>
        <v>0</v>
      </c>
      <c r="AB118" s="417">
        <f t="shared" si="87"/>
        <v>150</v>
      </c>
      <c r="AC118" s="421"/>
      <c r="AD118" s="447"/>
      <c r="AE118" s="447"/>
      <c r="AF118" s="447"/>
      <c r="AG118" s="447"/>
      <c r="AH118" s="420">
        <f>AD118+AE118+AF118+AG118</f>
        <v>0</v>
      </c>
      <c r="AI118" s="331">
        <f t="shared" si="89"/>
        <v>150</v>
      </c>
      <c r="AJ118" s="332"/>
      <c r="AK118" s="447"/>
      <c r="AL118" s="447"/>
      <c r="AM118" s="447"/>
      <c r="AN118" s="447"/>
      <c r="AO118" s="420">
        <f>AK118+AL118+AM118+AN118</f>
        <v>0</v>
      </c>
      <c r="AP118" s="331">
        <f t="shared" si="91"/>
        <v>150</v>
      </c>
      <c r="AQ118" s="406">
        <f t="shared" si="80"/>
        <v>0</v>
      </c>
      <c r="AR118" s="447"/>
      <c r="AS118" s="447"/>
      <c r="AT118" s="447"/>
      <c r="AU118" s="447"/>
      <c r="AV118" s="420">
        <f>AR118+AS118+AT118+AU118</f>
        <v>0</v>
      </c>
      <c r="AW118" s="331">
        <f t="shared" si="93"/>
        <v>150</v>
      </c>
      <c r="AX118" s="406">
        <f t="shared" si="81"/>
        <v>0</v>
      </c>
      <c r="AY118" s="447"/>
      <c r="AZ118" s="447"/>
      <c r="BA118" s="447"/>
      <c r="BB118" s="447"/>
      <c r="BC118" s="420">
        <f>AY118+AZ118+BA118+BB118</f>
        <v>0</v>
      </c>
      <c r="BD118" s="332">
        <v>150</v>
      </c>
      <c r="BE118" s="331"/>
    </row>
    <row r="119" spans="1:57" ht="15.05" x14ac:dyDescent="0.2">
      <c r="A119" s="179" t="s">
        <v>255</v>
      </c>
      <c r="B119" s="238">
        <v>912</v>
      </c>
      <c r="C119" s="298" t="s">
        <v>14</v>
      </c>
      <c r="D119" s="298" t="s">
        <v>28</v>
      </c>
      <c r="E119" s="298" t="s">
        <v>256</v>
      </c>
      <c r="F119" s="238"/>
      <c r="G119" s="331">
        <f t="shared" si="84"/>
        <v>1566</v>
      </c>
      <c r="H119" s="331">
        <f t="shared" si="82"/>
        <v>0</v>
      </c>
      <c r="I119" s="453"/>
      <c r="J119" s="447"/>
      <c r="K119" s="447"/>
      <c r="L119" s="447"/>
      <c r="M119" s="447"/>
      <c r="N119" s="331">
        <f t="shared" si="85"/>
        <v>1566</v>
      </c>
      <c r="O119" s="332">
        <f t="shared" si="83"/>
        <v>0</v>
      </c>
      <c r="P119" s="447"/>
      <c r="Q119" s="447"/>
      <c r="R119" s="447"/>
      <c r="S119" s="447"/>
      <c r="T119" s="447"/>
      <c r="U119" s="417">
        <f t="shared" si="79"/>
        <v>1566</v>
      </c>
      <c r="V119" s="421"/>
      <c r="W119" s="452"/>
      <c r="X119" s="452"/>
      <c r="Y119" s="452"/>
      <c r="Z119" s="452"/>
      <c r="AA119" s="452"/>
      <c r="AB119" s="417">
        <f t="shared" si="87"/>
        <v>1566</v>
      </c>
      <c r="AC119" s="421"/>
      <c r="AD119" s="447"/>
      <c r="AE119" s="447"/>
      <c r="AF119" s="447"/>
      <c r="AG119" s="447"/>
      <c r="AH119" s="447"/>
      <c r="AI119" s="331">
        <f t="shared" si="89"/>
        <v>1566</v>
      </c>
      <c r="AJ119" s="332"/>
      <c r="AK119" s="447"/>
      <c r="AL119" s="447"/>
      <c r="AM119" s="447"/>
      <c r="AN119" s="447"/>
      <c r="AO119" s="447"/>
      <c r="AP119" s="331">
        <f t="shared" si="91"/>
        <v>1566</v>
      </c>
      <c r="AQ119" s="406">
        <f t="shared" si="80"/>
        <v>0</v>
      </c>
      <c r="AR119" s="447"/>
      <c r="AS119" s="447"/>
      <c r="AT119" s="447"/>
      <c r="AU119" s="447"/>
      <c r="AV119" s="447"/>
      <c r="AW119" s="331">
        <f t="shared" si="93"/>
        <v>1566</v>
      </c>
      <c r="AX119" s="406">
        <f t="shared" si="81"/>
        <v>0</v>
      </c>
      <c r="AY119" s="447"/>
      <c r="AZ119" s="447"/>
      <c r="BA119" s="447"/>
      <c r="BB119" s="447"/>
      <c r="BC119" s="447"/>
      <c r="BD119" s="332">
        <f>BD121</f>
        <v>1566</v>
      </c>
      <c r="BE119" s="331"/>
    </row>
    <row r="120" spans="1:57" ht="15.05" x14ac:dyDescent="0.2">
      <c r="A120" s="444" t="s">
        <v>620</v>
      </c>
      <c r="B120" s="238">
        <v>912</v>
      </c>
      <c r="C120" s="298" t="s">
        <v>14</v>
      </c>
      <c r="D120" s="298" t="s">
        <v>28</v>
      </c>
      <c r="E120" s="298" t="s">
        <v>905</v>
      </c>
      <c r="F120" s="238"/>
      <c r="G120" s="331">
        <f t="shared" si="84"/>
        <v>1566</v>
      </c>
      <c r="H120" s="331">
        <f t="shared" si="82"/>
        <v>0</v>
      </c>
      <c r="I120" s="453"/>
      <c r="J120" s="447"/>
      <c r="K120" s="447"/>
      <c r="L120" s="447"/>
      <c r="M120" s="447"/>
      <c r="N120" s="331">
        <f t="shared" si="85"/>
        <v>1566</v>
      </c>
      <c r="O120" s="332">
        <f t="shared" si="83"/>
        <v>0</v>
      </c>
      <c r="P120" s="447"/>
      <c r="Q120" s="447"/>
      <c r="R120" s="447"/>
      <c r="S120" s="447"/>
      <c r="T120" s="447"/>
      <c r="U120" s="417">
        <f t="shared" si="79"/>
        <v>1566</v>
      </c>
      <c r="V120" s="421"/>
      <c r="W120" s="452"/>
      <c r="X120" s="452"/>
      <c r="Y120" s="452"/>
      <c r="Z120" s="452"/>
      <c r="AA120" s="452"/>
      <c r="AB120" s="417">
        <f t="shared" si="87"/>
        <v>1566</v>
      </c>
      <c r="AC120" s="421"/>
      <c r="AD120" s="447"/>
      <c r="AE120" s="447"/>
      <c r="AF120" s="447"/>
      <c r="AG120" s="447"/>
      <c r="AH120" s="447"/>
      <c r="AI120" s="331">
        <f t="shared" si="89"/>
        <v>1566</v>
      </c>
      <c r="AJ120" s="332"/>
      <c r="AK120" s="447"/>
      <c r="AL120" s="447"/>
      <c r="AM120" s="447"/>
      <c r="AN120" s="447"/>
      <c r="AO120" s="447"/>
      <c r="AP120" s="331">
        <f t="shared" si="91"/>
        <v>1566</v>
      </c>
      <c r="AQ120" s="406">
        <f t="shared" si="80"/>
        <v>0</v>
      </c>
      <c r="AR120" s="447"/>
      <c r="AS120" s="447"/>
      <c r="AT120" s="447"/>
      <c r="AU120" s="447"/>
      <c r="AV120" s="447"/>
      <c r="AW120" s="331">
        <f t="shared" si="93"/>
        <v>1566</v>
      </c>
      <c r="AX120" s="406">
        <f t="shared" si="81"/>
        <v>0</v>
      </c>
      <c r="AY120" s="447"/>
      <c r="AZ120" s="447"/>
      <c r="BA120" s="447"/>
      <c r="BB120" s="447"/>
      <c r="BC120" s="447"/>
      <c r="BD120" s="332">
        <f>BD121</f>
        <v>1566</v>
      </c>
      <c r="BE120" s="331"/>
    </row>
    <row r="121" spans="1:57" ht="30.15" x14ac:dyDescent="0.2">
      <c r="A121" s="179" t="s">
        <v>257</v>
      </c>
      <c r="B121" s="238">
        <v>912</v>
      </c>
      <c r="C121" s="298" t="s">
        <v>14</v>
      </c>
      <c r="D121" s="298" t="s">
        <v>28</v>
      </c>
      <c r="E121" s="298" t="s">
        <v>258</v>
      </c>
      <c r="F121" s="238"/>
      <c r="G121" s="331">
        <f t="shared" si="84"/>
        <v>1566</v>
      </c>
      <c r="H121" s="331">
        <f t="shared" si="82"/>
        <v>0</v>
      </c>
      <c r="I121" s="453"/>
      <c r="J121" s="447"/>
      <c r="K121" s="447"/>
      <c r="L121" s="447"/>
      <c r="M121" s="447"/>
      <c r="N121" s="331">
        <f t="shared" si="85"/>
        <v>1566</v>
      </c>
      <c r="O121" s="332">
        <f t="shared" si="83"/>
        <v>0</v>
      </c>
      <c r="P121" s="447"/>
      <c r="Q121" s="447"/>
      <c r="R121" s="447"/>
      <c r="S121" s="447"/>
      <c r="T121" s="447"/>
      <c r="U121" s="417">
        <f t="shared" si="79"/>
        <v>1566</v>
      </c>
      <c r="V121" s="421"/>
      <c r="W121" s="452"/>
      <c r="X121" s="452"/>
      <c r="Y121" s="452"/>
      <c r="Z121" s="452"/>
      <c r="AA121" s="452"/>
      <c r="AB121" s="417">
        <f t="shared" si="87"/>
        <v>1566</v>
      </c>
      <c r="AC121" s="421"/>
      <c r="AD121" s="447"/>
      <c r="AE121" s="447"/>
      <c r="AF121" s="447"/>
      <c r="AG121" s="447"/>
      <c r="AH121" s="447"/>
      <c r="AI121" s="331">
        <f t="shared" si="89"/>
        <v>1566</v>
      </c>
      <c r="AJ121" s="332"/>
      <c r="AK121" s="447"/>
      <c r="AL121" s="447"/>
      <c r="AM121" s="447"/>
      <c r="AN121" s="447"/>
      <c r="AO121" s="447"/>
      <c r="AP121" s="331">
        <f t="shared" si="91"/>
        <v>1566</v>
      </c>
      <c r="AQ121" s="406">
        <f t="shared" si="80"/>
        <v>0</v>
      </c>
      <c r="AR121" s="447"/>
      <c r="AS121" s="447"/>
      <c r="AT121" s="447"/>
      <c r="AU121" s="447"/>
      <c r="AV121" s="447"/>
      <c r="AW121" s="331">
        <f t="shared" si="93"/>
        <v>1566</v>
      </c>
      <c r="AX121" s="406">
        <f t="shared" si="81"/>
        <v>0</v>
      </c>
      <c r="AY121" s="447"/>
      <c r="AZ121" s="447"/>
      <c r="BA121" s="447"/>
      <c r="BB121" s="447"/>
      <c r="BC121" s="447"/>
      <c r="BD121" s="332">
        <f>BD122</f>
        <v>1566</v>
      </c>
      <c r="BE121" s="331"/>
    </row>
    <row r="122" spans="1:57" ht="15.05" x14ac:dyDescent="0.2">
      <c r="A122" s="423" t="s">
        <v>603</v>
      </c>
      <c r="B122" s="238">
        <v>912</v>
      </c>
      <c r="C122" s="298" t="s">
        <v>14</v>
      </c>
      <c r="D122" s="298" t="s">
        <v>28</v>
      </c>
      <c r="E122" s="298" t="s">
        <v>258</v>
      </c>
      <c r="F122" s="238" t="s">
        <v>602</v>
      </c>
      <c r="G122" s="331">
        <f t="shared" si="84"/>
        <v>1566</v>
      </c>
      <c r="H122" s="331">
        <f t="shared" si="82"/>
        <v>0</v>
      </c>
      <c r="I122" s="453"/>
      <c r="J122" s="447"/>
      <c r="K122" s="447"/>
      <c r="L122" s="447"/>
      <c r="M122" s="420">
        <f>I122+J122+K122+L122</f>
        <v>0</v>
      </c>
      <c r="N122" s="331">
        <f t="shared" si="85"/>
        <v>1566</v>
      </c>
      <c r="O122" s="332">
        <f t="shared" si="83"/>
        <v>0</v>
      </c>
      <c r="P122" s="447"/>
      <c r="Q122" s="447"/>
      <c r="R122" s="447"/>
      <c r="S122" s="447"/>
      <c r="T122" s="420">
        <f>P122+Q122+R122+S122</f>
        <v>0</v>
      </c>
      <c r="U122" s="417">
        <f t="shared" si="79"/>
        <v>1566</v>
      </c>
      <c r="V122" s="421"/>
      <c r="W122" s="452"/>
      <c r="X122" s="452"/>
      <c r="Y122" s="452"/>
      <c r="Z122" s="452"/>
      <c r="AA122" s="422">
        <f>W122+X122+Y122+Z122</f>
        <v>0</v>
      </c>
      <c r="AB122" s="417">
        <f t="shared" si="87"/>
        <v>1566</v>
      </c>
      <c r="AC122" s="421"/>
      <c r="AD122" s="447"/>
      <c r="AE122" s="447"/>
      <c r="AF122" s="447"/>
      <c r="AG122" s="447"/>
      <c r="AH122" s="420">
        <f>AD122+AE122+AF122+AG122</f>
        <v>0</v>
      </c>
      <c r="AI122" s="331">
        <f t="shared" si="89"/>
        <v>1566</v>
      </c>
      <c r="AJ122" s="332"/>
      <c r="AK122" s="447"/>
      <c r="AL122" s="447"/>
      <c r="AM122" s="447"/>
      <c r="AN122" s="447"/>
      <c r="AO122" s="420">
        <f>AK122+AL122+AM122+AN122</f>
        <v>0</v>
      </c>
      <c r="AP122" s="331">
        <f t="shared" si="91"/>
        <v>1566</v>
      </c>
      <c r="AQ122" s="406">
        <f t="shared" si="80"/>
        <v>0</v>
      </c>
      <c r="AR122" s="447"/>
      <c r="AS122" s="447"/>
      <c r="AT122" s="447"/>
      <c r="AU122" s="447"/>
      <c r="AV122" s="420">
        <f>AR122+AS122+AT122+AU122</f>
        <v>0</v>
      </c>
      <c r="AW122" s="331">
        <f t="shared" si="93"/>
        <v>1566</v>
      </c>
      <c r="AX122" s="406">
        <f t="shared" si="81"/>
        <v>0</v>
      </c>
      <c r="AY122" s="447"/>
      <c r="AZ122" s="447"/>
      <c r="BA122" s="447"/>
      <c r="BB122" s="447"/>
      <c r="BC122" s="420">
        <f>AY122+AZ122+BA122+BB122</f>
        <v>0</v>
      </c>
      <c r="BD122" s="332">
        <f>1300+266</f>
        <v>1566</v>
      </c>
      <c r="BE122" s="331"/>
    </row>
    <row r="123" spans="1:57" ht="15.05" x14ac:dyDescent="0.2">
      <c r="A123" s="444" t="s">
        <v>129</v>
      </c>
      <c r="B123" s="420">
        <v>912</v>
      </c>
      <c r="C123" s="419" t="s">
        <v>14</v>
      </c>
      <c r="D123" s="419" t="s">
        <v>28</v>
      </c>
      <c r="E123" s="419" t="s">
        <v>130</v>
      </c>
      <c r="F123" s="419"/>
      <c r="G123" s="331">
        <f t="shared" si="84"/>
        <v>1934.3999999999999</v>
      </c>
      <c r="H123" s="331">
        <f t="shared" si="82"/>
        <v>1934.4</v>
      </c>
      <c r="I123" s="455">
        <f>I124</f>
        <v>0</v>
      </c>
      <c r="J123" s="420">
        <f>J124</f>
        <v>0</v>
      </c>
      <c r="K123" s="420">
        <f>K124</f>
        <v>0</v>
      </c>
      <c r="L123" s="420">
        <f>L124</f>
        <v>0</v>
      </c>
      <c r="M123" s="420">
        <f>M124</f>
        <v>0</v>
      </c>
      <c r="N123" s="331">
        <f t="shared" si="85"/>
        <v>1934.3999999999999</v>
      </c>
      <c r="O123" s="332">
        <f t="shared" si="83"/>
        <v>1934.4</v>
      </c>
      <c r="P123" s="420">
        <f>P124</f>
        <v>0</v>
      </c>
      <c r="Q123" s="420">
        <f>Q124</f>
        <v>0</v>
      </c>
      <c r="R123" s="420">
        <f>R124</f>
        <v>0</v>
      </c>
      <c r="S123" s="420">
        <f>S124</f>
        <v>0</v>
      </c>
      <c r="T123" s="420">
        <f>T124</f>
        <v>0</v>
      </c>
      <c r="U123" s="417">
        <f t="shared" si="79"/>
        <v>1934.3999999999999</v>
      </c>
      <c r="V123" s="421">
        <f t="shared" ref="V123:AA123" si="95">V124</f>
        <v>1934.4</v>
      </c>
      <c r="W123" s="422">
        <f t="shared" si="95"/>
        <v>0</v>
      </c>
      <c r="X123" s="422">
        <f t="shared" si="95"/>
        <v>0</v>
      </c>
      <c r="Y123" s="422">
        <f t="shared" si="95"/>
        <v>0</v>
      </c>
      <c r="Z123" s="422">
        <f t="shared" si="95"/>
        <v>0</v>
      </c>
      <c r="AA123" s="422">
        <f t="shared" si="95"/>
        <v>0</v>
      </c>
      <c r="AB123" s="417">
        <f t="shared" si="87"/>
        <v>1934.3999999999999</v>
      </c>
      <c r="AC123" s="421">
        <f t="shared" ref="AC123:AH123" si="96">AC124</f>
        <v>1934.3999999999999</v>
      </c>
      <c r="AD123" s="420">
        <f t="shared" si="96"/>
        <v>0</v>
      </c>
      <c r="AE123" s="420">
        <f t="shared" si="96"/>
        <v>0</v>
      </c>
      <c r="AF123" s="420">
        <f t="shared" si="96"/>
        <v>0</v>
      </c>
      <c r="AG123" s="420">
        <f t="shared" si="96"/>
        <v>0</v>
      </c>
      <c r="AH123" s="420">
        <f t="shared" si="96"/>
        <v>0</v>
      </c>
      <c r="AI123" s="331">
        <f t="shared" si="89"/>
        <v>1934.3999999999999</v>
      </c>
      <c r="AJ123" s="332">
        <f t="shared" ref="AJ123:AO123" si="97">AJ124</f>
        <v>1934.3999999999999</v>
      </c>
      <c r="AK123" s="420">
        <f t="shared" si="97"/>
        <v>0</v>
      </c>
      <c r="AL123" s="420">
        <f t="shared" si="97"/>
        <v>0</v>
      </c>
      <c r="AM123" s="420">
        <f t="shared" si="97"/>
        <v>0</v>
      </c>
      <c r="AN123" s="420">
        <f t="shared" si="97"/>
        <v>0</v>
      </c>
      <c r="AO123" s="420">
        <f t="shared" si="97"/>
        <v>0</v>
      </c>
      <c r="AP123" s="331">
        <f t="shared" si="91"/>
        <v>1934.3999999999999</v>
      </c>
      <c r="AQ123" s="406">
        <f t="shared" si="80"/>
        <v>1934.3999999999999</v>
      </c>
      <c r="AR123" s="420">
        <f>AR124</f>
        <v>0</v>
      </c>
      <c r="AS123" s="420">
        <f>AS124</f>
        <v>0</v>
      </c>
      <c r="AT123" s="420">
        <f>AT124</f>
        <v>0</v>
      </c>
      <c r="AU123" s="420">
        <f>AU124</f>
        <v>0</v>
      </c>
      <c r="AV123" s="420">
        <f>AV124</f>
        <v>0</v>
      </c>
      <c r="AW123" s="331">
        <f t="shared" si="93"/>
        <v>1934.3999999999999</v>
      </c>
      <c r="AX123" s="406">
        <f t="shared" si="81"/>
        <v>1934.3999999999999</v>
      </c>
      <c r="AY123" s="420">
        <f t="shared" ref="AY123:BE123" si="98">AY124</f>
        <v>0</v>
      </c>
      <c r="AZ123" s="420">
        <f t="shared" si="98"/>
        <v>0</v>
      </c>
      <c r="BA123" s="420">
        <f t="shared" si="98"/>
        <v>28.6</v>
      </c>
      <c r="BB123" s="420">
        <f t="shared" si="98"/>
        <v>0</v>
      </c>
      <c r="BC123" s="420">
        <f t="shared" si="98"/>
        <v>28.6</v>
      </c>
      <c r="BD123" s="332">
        <f t="shared" si="98"/>
        <v>1905.8</v>
      </c>
      <c r="BE123" s="331">
        <f t="shared" si="98"/>
        <v>1905.8</v>
      </c>
    </row>
    <row r="124" spans="1:57" ht="15.05" x14ac:dyDescent="0.2">
      <c r="A124" s="444" t="s">
        <v>624</v>
      </c>
      <c r="B124" s="420">
        <v>912</v>
      </c>
      <c r="C124" s="419" t="s">
        <v>14</v>
      </c>
      <c r="D124" s="419" t="s">
        <v>28</v>
      </c>
      <c r="E124" s="419" t="s">
        <v>904</v>
      </c>
      <c r="F124" s="419"/>
      <c r="G124" s="331">
        <f t="shared" si="84"/>
        <v>1934.3999999999999</v>
      </c>
      <c r="H124" s="331">
        <f t="shared" si="82"/>
        <v>1934.4</v>
      </c>
      <c r="I124" s="455">
        <f>I125+I129+I133</f>
        <v>0</v>
      </c>
      <c r="J124" s="420">
        <f>J125+J129+J133</f>
        <v>0</v>
      </c>
      <c r="K124" s="420">
        <f>K125+K129+K133</f>
        <v>0</v>
      </c>
      <c r="L124" s="420">
        <f>L125+L129+L133</f>
        <v>0</v>
      </c>
      <c r="M124" s="420">
        <f>M125+M129+M133</f>
        <v>0</v>
      </c>
      <c r="N124" s="331">
        <f t="shared" si="85"/>
        <v>1934.3999999999999</v>
      </c>
      <c r="O124" s="332">
        <f t="shared" si="83"/>
        <v>1934.4</v>
      </c>
      <c r="P124" s="420">
        <f>P125+P129+P133</f>
        <v>0</v>
      </c>
      <c r="Q124" s="420">
        <f>Q125+Q129+Q133</f>
        <v>0</v>
      </c>
      <c r="R124" s="420">
        <f>R125+R129+R133</f>
        <v>0</v>
      </c>
      <c r="S124" s="420">
        <f>S125+S129+S133</f>
        <v>0</v>
      </c>
      <c r="T124" s="420">
        <f>T125+T129+T133</f>
        <v>0</v>
      </c>
      <c r="U124" s="417">
        <f t="shared" si="79"/>
        <v>1934.3999999999999</v>
      </c>
      <c r="V124" s="421">
        <f t="shared" ref="V124:AA124" si="99">V125+V129+V133</f>
        <v>1934.4</v>
      </c>
      <c r="W124" s="422">
        <f t="shared" si="99"/>
        <v>0</v>
      </c>
      <c r="X124" s="422">
        <f t="shared" si="99"/>
        <v>0</v>
      </c>
      <c r="Y124" s="422">
        <f t="shared" si="99"/>
        <v>0</v>
      </c>
      <c r="Z124" s="422">
        <f t="shared" si="99"/>
        <v>0</v>
      </c>
      <c r="AA124" s="422">
        <f t="shared" si="99"/>
        <v>0</v>
      </c>
      <c r="AB124" s="417">
        <f t="shared" si="87"/>
        <v>1934.3999999999999</v>
      </c>
      <c r="AC124" s="421">
        <f>AC125+AC133+AC129</f>
        <v>1934.3999999999999</v>
      </c>
      <c r="AD124" s="420">
        <f>AD125+AD129+AD133</f>
        <v>0</v>
      </c>
      <c r="AE124" s="420">
        <f>AE125+AE129+AE133</f>
        <v>0</v>
      </c>
      <c r="AF124" s="420">
        <f>AF125+AF129+AF133</f>
        <v>0</v>
      </c>
      <c r="AG124" s="420">
        <f>AG125+AG129+AG133</f>
        <v>0</v>
      </c>
      <c r="AH124" s="420">
        <f>AH125+AH129+AH133</f>
        <v>0</v>
      </c>
      <c r="AI124" s="331">
        <f t="shared" si="89"/>
        <v>1934.3999999999999</v>
      </c>
      <c r="AJ124" s="332">
        <f>AJ125+AJ133+AJ129</f>
        <v>1934.3999999999999</v>
      </c>
      <c r="AK124" s="420">
        <f>AK125+AK129+AK133</f>
        <v>0</v>
      </c>
      <c r="AL124" s="420">
        <f>AL125+AL129+AL133</f>
        <v>0</v>
      </c>
      <c r="AM124" s="420">
        <f>AM125+AM129+AM133</f>
        <v>0</v>
      </c>
      <c r="AN124" s="420">
        <f>AN125+AN129+AN133</f>
        <v>0</v>
      </c>
      <c r="AO124" s="420">
        <f>AO125+AO129+AO133</f>
        <v>0</v>
      </c>
      <c r="AP124" s="331">
        <f t="shared" si="91"/>
        <v>1934.3999999999999</v>
      </c>
      <c r="AQ124" s="406">
        <f t="shared" si="80"/>
        <v>1934.3999999999999</v>
      </c>
      <c r="AR124" s="420">
        <f>AR125+AR129+AR133</f>
        <v>0</v>
      </c>
      <c r="AS124" s="420">
        <f>AS125+AS129+AS133</f>
        <v>0</v>
      </c>
      <c r="AT124" s="420">
        <f>AT125+AT129+AT133</f>
        <v>0</v>
      </c>
      <c r="AU124" s="420">
        <f>AU125+AU129+AU133</f>
        <v>0</v>
      </c>
      <c r="AV124" s="420">
        <f>AV125+AV129+AV133</f>
        <v>0</v>
      </c>
      <c r="AW124" s="331">
        <f t="shared" si="93"/>
        <v>1934.3999999999999</v>
      </c>
      <c r="AX124" s="406">
        <f t="shared" si="81"/>
        <v>1934.3999999999999</v>
      </c>
      <c r="AY124" s="420">
        <f>AY125+AY129+AY133</f>
        <v>0</v>
      </c>
      <c r="AZ124" s="420">
        <f>AZ125+AZ129+AZ133</f>
        <v>0</v>
      </c>
      <c r="BA124" s="420">
        <f>BA125+BA129+BA133</f>
        <v>28.6</v>
      </c>
      <c r="BB124" s="420">
        <f>BB125+BB129+BB133</f>
        <v>0</v>
      </c>
      <c r="BC124" s="420">
        <f>BC125+BC129+BC133</f>
        <v>28.6</v>
      </c>
      <c r="BD124" s="332">
        <f>BD125+BD133+BD129</f>
        <v>1905.8</v>
      </c>
      <c r="BE124" s="331">
        <f>BE125+BE133+BE129</f>
        <v>1905.8</v>
      </c>
    </row>
    <row r="125" spans="1:57" ht="30.15" x14ac:dyDescent="0.2">
      <c r="A125" s="444" t="s">
        <v>133</v>
      </c>
      <c r="B125" s="420">
        <v>912</v>
      </c>
      <c r="C125" s="419" t="s">
        <v>14</v>
      </c>
      <c r="D125" s="419" t="s">
        <v>28</v>
      </c>
      <c r="E125" s="419" t="s">
        <v>134</v>
      </c>
      <c r="F125" s="419"/>
      <c r="G125" s="331">
        <f t="shared" si="84"/>
        <v>631.6</v>
      </c>
      <c r="H125" s="331">
        <f t="shared" si="82"/>
        <v>631.6</v>
      </c>
      <c r="I125" s="455">
        <f>I126+I127+I128</f>
        <v>0</v>
      </c>
      <c r="J125" s="420">
        <f>J126+J127+J128</f>
        <v>0</v>
      </c>
      <c r="K125" s="420">
        <f>K126+K127+K128</f>
        <v>0</v>
      </c>
      <c r="L125" s="420">
        <f>L126+L127+L128</f>
        <v>0</v>
      </c>
      <c r="M125" s="420">
        <f>M126+M127+M128</f>
        <v>0</v>
      </c>
      <c r="N125" s="331">
        <f t="shared" si="85"/>
        <v>631.6</v>
      </c>
      <c r="O125" s="332">
        <f t="shared" si="83"/>
        <v>631.6</v>
      </c>
      <c r="P125" s="420">
        <f>P126+P127+P128</f>
        <v>0</v>
      </c>
      <c r="Q125" s="420">
        <f>Q126+Q127+Q128</f>
        <v>0</v>
      </c>
      <c r="R125" s="420">
        <f>R126+R127+R128</f>
        <v>0</v>
      </c>
      <c r="S125" s="420">
        <f>S126+S127+S128</f>
        <v>0</v>
      </c>
      <c r="T125" s="420">
        <f>T126+T127+T128</f>
        <v>0</v>
      </c>
      <c r="U125" s="417">
        <f t="shared" si="79"/>
        <v>631.6</v>
      </c>
      <c r="V125" s="421">
        <f t="shared" ref="V125:AA125" si="100">V126+V127+V128</f>
        <v>631.6</v>
      </c>
      <c r="W125" s="422">
        <f t="shared" si="100"/>
        <v>0</v>
      </c>
      <c r="X125" s="422">
        <f t="shared" si="100"/>
        <v>0</v>
      </c>
      <c r="Y125" s="422">
        <f t="shared" si="100"/>
        <v>0</v>
      </c>
      <c r="Z125" s="422">
        <f t="shared" si="100"/>
        <v>0</v>
      </c>
      <c r="AA125" s="422">
        <f t="shared" si="100"/>
        <v>0</v>
      </c>
      <c r="AB125" s="417">
        <f t="shared" si="87"/>
        <v>631.6</v>
      </c>
      <c r="AC125" s="421">
        <f t="shared" ref="AC125:AH125" si="101">AC126+AC127+AC128</f>
        <v>631.59999999999991</v>
      </c>
      <c r="AD125" s="420">
        <f t="shared" si="101"/>
        <v>0</v>
      </c>
      <c r="AE125" s="420">
        <f t="shared" si="101"/>
        <v>0</v>
      </c>
      <c r="AF125" s="420">
        <f t="shared" si="101"/>
        <v>0</v>
      </c>
      <c r="AG125" s="420">
        <f t="shared" si="101"/>
        <v>0</v>
      </c>
      <c r="AH125" s="420">
        <f t="shared" si="101"/>
        <v>0</v>
      </c>
      <c r="AI125" s="331">
        <f t="shared" si="89"/>
        <v>631.6</v>
      </c>
      <c r="AJ125" s="332">
        <f t="shared" ref="AJ125:AO125" si="102">AJ126+AJ127+AJ128</f>
        <v>631.59999999999991</v>
      </c>
      <c r="AK125" s="420">
        <f t="shared" si="102"/>
        <v>0</v>
      </c>
      <c r="AL125" s="420">
        <f t="shared" si="102"/>
        <v>0</v>
      </c>
      <c r="AM125" s="420">
        <f t="shared" si="102"/>
        <v>0</v>
      </c>
      <c r="AN125" s="420">
        <f t="shared" si="102"/>
        <v>0</v>
      </c>
      <c r="AO125" s="420">
        <f t="shared" si="102"/>
        <v>0</v>
      </c>
      <c r="AP125" s="331">
        <f t="shared" si="91"/>
        <v>631.6</v>
      </c>
      <c r="AQ125" s="406">
        <f t="shared" si="80"/>
        <v>631.6</v>
      </c>
      <c r="AR125" s="420">
        <f>AR126+AR127+AR128</f>
        <v>0</v>
      </c>
      <c r="AS125" s="420">
        <f>AS126+AS127+AS128</f>
        <v>0</v>
      </c>
      <c r="AT125" s="420">
        <f>AT126+AT127+AT128</f>
        <v>0</v>
      </c>
      <c r="AU125" s="420">
        <f>AU126+AU127+AU128</f>
        <v>0</v>
      </c>
      <c r="AV125" s="420">
        <f>AV126+AV127+AV128</f>
        <v>0</v>
      </c>
      <c r="AW125" s="331">
        <f t="shared" si="93"/>
        <v>631.6</v>
      </c>
      <c r="AX125" s="406">
        <f t="shared" si="81"/>
        <v>631.6</v>
      </c>
      <c r="AY125" s="420">
        <f t="shared" ref="AY125:BE125" si="103">AY126+AY127+AY128</f>
        <v>0</v>
      </c>
      <c r="AZ125" s="420">
        <f t="shared" si="103"/>
        <v>0</v>
      </c>
      <c r="BA125" s="420">
        <f t="shared" si="103"/>
        <v>28.6</v>
      </c>
      <c r="BB125" s="420">
        <f t="shared" si="103"/>
        <v>0</v>
      </c>
      <c r="BC125" s="420">
        <f t="shared" si="103"/>
        <v>28.6</v>
      </c>
      <c r="BD125" s="332">
        <f t="shared" si="103"/>
        <v>603</v>
      </c>
      <c r="BE125" s="331">
        <f t="shared" si="103"/>
        <v>603</v>
      </c>
    </row>
    <row r="126" spans="1:57" ht="15.05" x14ac:dyDescent="0.2">
      <c r="A126" s="444" t="s">
        <v>609</v>
      </c>
      <c r="B126" s="420">
        <v>912</v>
      </c>
      <c r="C126" s="419" t="s">
        <v>14</v>
      </c>
      <c r="D126" s="419" t="s">
        <v>28</v>
      </c>
      <c r="E126" s="419" t="s">
        <v>134</v>
      </c>
      <c r="F126" s="419" t="s">
        <v>608</v>
      </c>
      <c r="G126" s="331">
        <f t="shared" si="84"/>
        <v>388</v>
      </c>
      <c r="H126" s="331">
        <f t="shared" si="82"/>
        <v>388</v>
      </c>
      <c r="I126" s="455"/>
      <c r="J126" s="420"/>
      <c r="K126" s="420"/>
      <c r="L126" s="420"/>
      <c r="M126" s="420">
        <f>I126+J126+K126+L126</f>
        <v>0</v>
      </c>
      <c r="N126" s="331">
        <f t="shared" si="85"/>
        <v>388</v>
      </c>
      <c r="O126" s="332">
        <f t="shared" si="83"/>
        <v>388</v>
      </c>
      <c r="P126" s="420"/>
      <c r="Q126" s="420"/>
      <c r="R126" s="420"/>
      <c r="S126" s="420"/>
      <c r="T126" s="420">
        <f>P126+Q126+R126+S126</f>
        <v>0</v>
      </c>
      <c r="U126" s="417">
        <f t="shared" si="79"/>
        <v>388</v>
      </c>
      <c r="V126" s="421">
        <f>U126</f>
        <v>388</v>
      </c>
      <c r="W126" s="422"/>
      <c r="X126" s="422"/>
      <c r="Y126" s="422">
        <v>17.600000000000001</v>
      </c>
      <c r="Z126" s="422"/>
      <c r="AA126" s="422">
        <f>W126+X126+Y126+Z126</f>
        <v>17.600000000000001</v>
      </c>
      <c r="AB126" s="417">
        <f t="shared" si="87"/>
        <v>370.4</v>
      </c>
      <c r="AC126" s="421">
        <f>AB126</f>
        <v>370.4</v>
      </c>
      <c r="AD126" s="420"/>
      <c r="AE126" s="420"/>
      <c r="AF126" s="420"/>
      <c r="AG126" s="420"/>
      <c r="AH126" s="420">
        <f>AD126+AE126+AF126+AG126</f>
        <v>0</v>
      </c>
      <c r="AI126" s="331">
        <f t="shared" si="89"/>
        <v>370.4</v>
      </c>
      <c r="AJ126" s="332">
        <f>AI126</f>
        <v>370.4</v>
      </c>
      <c r="AK126" s="420"/>
      <c r="AL126" s="420"/>
      <c r="AM126" s="420"/>
      <c r="AN126" s="420"/>
      <c r="AO126" s="420">
        <f>AK126+AL126+AM126+AN126</f>
        <v>0</v>
      </c>
      <c r="AP126" s="331">
        <f t="shared" si="91"/>
        <v>370.4</v>
      </c>
      <c r="AQ126" s="406">
        <f t="shared" si="80"/>
        <v>370.4</v>
      </c>
      <c r="AR126" s="420"/>
      <c r="AS126" s="420"/>
      <c r="AT126" s="420"/>
      <c r="AU126" s="420"/>
      <c r="AV126" s="420">
        <f>AR126+AS126+AT126+AU126</f>
        <v>0</v>
      </c>
      <c r="AW126" s="331">
        <f t="shared" si="93"/>
        <v>370.4</v>
      </c>
      <c r="AX126" s="406">
        <f t="shared" si="81"/>
        <v>370.4</v>
      </c>
      <c r="AY126" s="420"/>
      <c r="AZ126" s="420"/>
      <c r="BA126" s="420"/>
      <c r="BB126" s="420"/>
      <c r="BC126" s="420">
        <f>AY126+AZ126+BA126+BB126</f>
        <v>0</v>
      </c>
      <c r="BD126" s="332">
        <v>370.4</v>
      </c>
      <c r="BE126" s="331">
        <f>BD126</f>
        <v>370.4</v>
      </c>
    </row>
    <row r="127" spans="1:57" ht="30.15" x14ac:dyDescent="0.2">
      <c r="A127" s="444" t="s">
        <v>607</v>
      </c>
      <c r="B127" s="419" t="s">
        <v>84</v>
      </c>
      <c r="C127" s="419" t="s">
        <v>14</v>
      </c>
      <c r="D127" s="419" t="s">
        <v>28</v>
      </c>
      <c r="E127" s="419" t="s">
        <v>134</v>
      </c>
      <c r="F127" s="419" t="s">
        <v>606</v>
      </c>
      <c r="G127" s="331">
        <f t="shared" si="84"/>
        <v>117.2</v>
      </c>
      <c r="H127" s="331">
        <f t="shared" si="82"/>
        <v>117.2</v>
      </c>
      <c r="I127" s="455"/>
      <c r="J127" s="420"/>
      <c r="K127" s="420"/>
      <c r="L127" s="420"/>
      <c r="M127" s="420">
        <f>I127+J127+K127+L127</f>
        <v>0</v>
      </c>
      <c r="N127" s="331">
        <f t="shared" si="85"/>
        <v>117.2</v>
      </c>
      <c r="O127" s="332">
        <f t="shared" si="83"/>
        <v>117.2</v>
      </c>
      <c r="P127" s="420"/>
      <c r="Q127" s="420"/>
      <c r="R127" s="420"/>
      <c r="S127" s="420"/>
      <c r="T127" s="420">
        <f>P127+Q127+R127+S127</f>
        <v>0</v>
      </c>
      <c r="U127" s="417">
        <f t="shared" si="79"/>
        <v>117.2</v>
      </c>
      <c r="V127" s="421">
        <f>U127</f>
        <v>117.2</v>
      </c>
      <c r="W127" s="422"/>
      <c r="X127" s="422"/>
      <c r="Y127" s="422">
        <v>5.3</v>
      </c>
      <c r="Z127" s="422"/>
      <c r="AA127" s="422">
        <f>W127+X127+Y127+Z127</f>
        <v>5.3</v>
      </c>
      <c r="AB127" s="417">
        <f t="shared" si="87"/>
        <v>111.9</v>
      </c>
      <c r="AC127" s="421">
        <f>AB127</f>
        <v>111.9</v>
      </c>
      <c r="AD127" s="420"/>
      <c r="AE127" s="420"/>
      <c r="AF127" s="420"/>
      <c r="AG127" s="420"/>
      <c r="AH127" s="420">
        <f>AD127+AE127+AF127+AG127</f>
        <v>0</v>
      </c>
      <c r="AI127" s="331">
        <f t="shared" si="89"/>
        <v>111.9</v>
      </c>
      <c r="AJ127" s="332">
        <f>AI127</f>
        <v>111.9</v>
      </c>
      <c r="AK127" s="420"/>
      <c r="AL127" s="420"/>
      <c r="AM127" s="420"/>
      <c r="AN127" s="420"/>
      <c r="AO127" s="420">
        <f>AK127+AL127+AM127+AN127</f>
        <v>0</v>
      </c>
      <c r="AP127" s="331">
        <f t="shared" si="91"/>
        <v>111.9</v>
      </c>
      <c r="AQ127" s="406">
        <f t="shared" si="80"/>
        <v>111.9</v>
      </c>
      <c r="AR127" s="420"/>
      <c r="AS127" s="420"/>
      <c r="AT127" s="420"/>
      <c r="AU127" s="420"/>
      <c r="AV127" s="420">
        <f>AR127+AS127+AT127+AU127</f>
        <v>0</v>
      </c>
      <c r="AW127" s="331">
        <f t="shared" si="93"/>
        <v>111.9</v>
      </c>
      <c r="AX127" s="406">
        <f t="shared" si="81"/>
        <v>111.9</v>
      </c>
      <c r="AY127" s="420"/>
      <c r="AZ127" s="420"/>
      <c r="BA127" s="420"/>
      <c r="BB127" s="420"/>
      <c r="BC127" s="420">
        <f>AY127+AZ127+BA127+BB127</f>
        <v>0</v>
      </c>
      <c r="BD127" s="332">
        <v>111.9</v>
      </c>
      <c r="BE127" s="331">
        <f>BD127</f>
        <v>111.9</v>
      </c>
    </row>
    <row r="128" spans="1:57" ht="15.05" x14ac:dyDescent="0.2">
      <c r="A128" s="423" t="s">
        <v>603</v>
      </c>
      <c r="B128" s="420">
        <v>912</v>
      </c>
      <c r="C128" s="419" t="s">
        <v>14</v>
      </c>
      <c r="D128" s="419" t="s">
        <v>28</v>
      </c>
      <c r="E128" s="419" t="s">
        <v>134</v>
      </c>
      <c r="F128" s="419" t="s">
        <v>602</v>
      </c>
      <c r="G128" s="331">
        <f t="shared" si="84"/>
        <v>126.4</v>
      </c>
      <c r="H128" s="331">
        <f t="shared" si="82"/>
        <v>126.4</v>
      </c>
      <c r="I128" s="455"/>
      <c r="J128" s="420"/>
      <c r="K128" s="420"/>
      <c r="L128" s="420"/>
      <c r="M128" s="420">
        <f>I128+J128+K128+L128</f>
        <v>0</v>
      </c>
      <c r="N128" s="331">
        <f t="shared" si="85"/>
        <v>126.4</v>
      </c>
      <c r="O128" s="332">
        <f t="shared" si="83"/>
        <v>126.4</v>
      </c>
      <c r="P128" s="420"/>
      <c r="Q128" s="420"/>
      <c r="R128" s="420"/>
      <c r="S128" s="420"/>
      <c r="T128" s="420">
        <f>P128+Q128+R128+S128</f>
        <v>0</v>
      </c>
      <c r="U128" s="417">
        <f t="shared" si="79"/>
        <v>126.4</v>
      </c>
      <c r="V128" s="421">
        <f>U128</f>
        <v>126.4</v>
      </c>
      <c r="W128" s="422"/>
      <c r="X128" s="422"/>
      <c r="Y128" s="422">
        <v>-22.9</v>
      </c>
      <c r="Z128" s="422"/>
      <c r="AA128" s="422">
        <f>W128+X128+Y128+Z128</f>
        <v>-22.9</v>
      </c>
      <c r="AB128" s="417">
        <f t="shared" si="87"/>
        <v>149.30000000000001</v>
      </c>
      <c r="AC128" s="421">
        <f>AB128</f>
        <v>149.30000000000001</v>
      </c>
      <c r="AD128" s="420"/>
      <c r="AE128" s="420"/>
      <c r="AF128" s="461"/>
      <c r="AG128" s="461"/>
      <c r="AH128" s="461">
        <f>AD128+AE128+AF128+AG128</f>
        <v>0</v>
      </c>
      <c r="AI128" s="331">
        <f t="shared" si="89"/>
        <v>149.30000000000001</v>
      </c>
      <c r="AJ128" s="332">
        <f>AI128</f>
        <v>149.30000000000001</v>
      </c>
      <c r="AK128" s="420"/>
      <c r="AL128" s="420"/>
      <c r="AM128" s="461"/>
      <c r="AN128" s="461"/>
      <c r="AO128" s="461">
        <f>AK128+AL128+AM128+AN128</f>
        <v>0</v>
      </c>
      <c r="AP128" s="331">
        <f t="shared" si="91"/>
        <v>149.30000000000001</v>
      </c>
      <c r="AQ128" s="406">
        <f t="shared" si="80"/>
        <v>149.30000000000001</v>
      </c>
      <c r="AR128" s="420"/>
      <c r="AS128" s="420"/>
      <c r="AT128" s="461"/>
      <c r="AU128" s="461"/>
      <c r="AV128" s="461">
        <f>AR128+AS128+AT128+AU128</f>
        <v>0</v>
      </c>
      <c r="AW128" s="331">
        <f t="shared" si="93"/>
        <v>149.30000000000001</v>
      </c>
      <c r="AX128" s="406">
        <f t="shared" si="81"/>
        <v>149.30000000000001</v>
      </c>
      <c r="AY128" s="420"/>
      <c r="AZ128" s="420"/>
      <c r="BA128" s="461">
        <v>28.6</v>
      </c>
      <c r="BB128" s="461"/>
      <c r="BC128" s="461">
        <f>AY128+AZ128+BA128+BB128</f>
        <v>28.6</v>
      </c>
      <c r="BD128" s="332">
        <v>120.7</v>
      </c>
      <c r="BE128" s="331">
        <f>BD128</f>
        <v>120.7</v>
      </c>
    </row>
    <row r="129" spans="1:57" ht="30.15" x14ac:dyDescent="0.2">
      <c r="A129" s="444" t="s">
        <v>135</v>
      </c>
      <c r="B129" s="420">
        <v>912</v>
      </c>
      <c r="C129" s="419" t="s">
        <v>14</v>
      </c>
      <c r="D129" s="419" t="s">
        <v>28</v>
      </c>
      <c r="E129" s="419" t="s">
        <v>136</v>
      </c>
      <c r="F129" s="419"/>
      <c r="G129" s="331">
        <f t="shared" si="84"/>
        <v>875.8</v>
      </c>
      <c r="H129" s="331">
        <f t="shared" si="82"/>
        <v>875.8</v>
      </c>
      <c r="I129" s="455"/>
      <c r="J129" s="420"/>
      <c r="K129" s="420"/>
      <c r="L129" s="420"/>
      <c r="M129" s="420"/>
      <c r="N129" s="331">
        <f t="shared" si="85"/>
        <v>875.8</v>
      </c>
      <c r="O129" s="332">
        <f t="shared" si="83"/>
        <v>875.8</v>
      </c>
      <c r="P129" s="420"/>
      <c r="Q129" s="420"/>
      <c r="R129" s="420"/>
      <c r="S129" s="420"/>
      <c r="T129" s="420"/>
      <c r="U129" s="417">
        <f t="shared" si="79"/>
        <v>875.8</v>
      </c>
      <c r="V129" s="421">
        <f>V130+V131+V132</f>
        <v>875.8</v>
      </c>
      <c r="W129" s="422"/>
      <c r="X129" s="422"/>
      <c r="Y129" s="422"/>
      <c r="Z129" s="422"/>
      <c r="AA129" s="422"/>
      <c r="AB129" s="417">
        <f t="shared" si="87"/>
        <v>875.8</v>
      </c>
      <c r="AC129" s="421">
        <f>AC130+AC131+AC132</f>
        <v>875.8</v>
      </c>
      <c r="AD129" s="420"/>
      <c r="AE129" s="420"/>
      <c r="AF129" s="461"/>
      <c r="AG129" s="461"/>
      <c r="AH129" s="461"/>
      <c r="AI129" s="331">
        <f t="shared" si="89"/>
        <v>875.8</v>
      </c>
      <c r="AJ129" s="332">
        <f>AJ130+AJ131+AJ132</f>
        <v>875.8</v>
      </c>
      <c r="AK129" s="420"/>
      <c r="AL129" s="420"/>
      <c r="AM129" s="461"/>
      <c r="AN129" s="461"/>
      <c r="AO129" s="461"/>
      <c r="AP129" s="331">
        <f t="shared" si="91"/>
        <v>875.8</v>
      </c>
      <c r="AQ129" s="406">
        <f t="shared" si="80"/>
        <v>875.8</v>
      </c>
      <c r="AR129" s="420"/>
      <c r="AS129" s="420"/>
      <c r="AT129" s="461"/>
      <c r="AU129" s="461"/>
      <c r="AV129" s="461"/>
      <c r="AW129" s="331">
        <f t="shared" si="93"/>
        <v>875.8</v>
      </c>
      <c r="AX129" s="406">
        <f t="shared" si="81"/>
        <v>875.8</v>
      </c>
      <c r="AY129" s="420"/>
      <c r="AZ129" s="420"/>
      <c r="BA129" s="461"/>
      <c r="BB129" s="461"/>
      <c r="BC129" s="461"/>
      <c r="BD129" s="332">
        <f>BD130+BD131+BD132</f>
        <v>875.8</v>
      </c>
      <c r="BE129" s="331">
        <f>BE130+BE131+BE132</f>
        <v>875.8</v>
      </c>
    </row>
    <row r="130" spans="1:57" ht="15.05" x14ac:dyDescent="0.2">
      <c r="A130" s="444" t="s">
        <v>882</v>
      </c>
      <c r="B130" s="420">
        <v>912</v>
      </c>
      <c r="C130" s="419" t="s">
        <v>14</v>
      </c>
      <c r="D130" s="419" t="s">
        <v>28</v>
      </c>
      <c r="E130" s="419" t="s">
        <v>136</v>
      </c>
      <c r="F130" s="419" t="s">
        <v>608</v>
      </c>
      <c r="G130" s="331">
        <f t="shared" si="84"/>
        <v>601.6</v>
      </c>
      <c r="H130" s="331">
        <f t="shared" si="82"/>
        <v>601.6</v>
      </c>
      <c r="I130" s="455"/>
      <c r="J130" s="420"/>
      <c r="K130" s="420"/>
      <c r="L130" s="420"/>
      <c r="M130" s="420">
        <f>I130+J130+K130+L130</f>
        <v>0</v>
      </c>
      <c r="N130" s="331">
        <f t="shared" si="85"/>
        <v>601.6</v>
      </c>
      <c r="O130" s="332">
        <f t="shared" si="83"/>
        <v>601.6</v>
      </c>
      <c r="P130" s="420"/>
      <c r="Q130" s="420"/>
      <c r="R130" s="420"/>
      <c r="S130" s="420"/>
      <c r="T130" s="420">
        <f>P130+Q130+R130+S130</f>
        <v>0</v>
      </c>
      <c r="U130" s="417">
        <f t="shared" si="79"/>
        <v>601.6</v>
      </c>
      <c r="V130" s="421">
        <f>U130</f>
        <v>601.6</v>
      </c>
      <c r="W130" s="422"/>
      <c r="X130" s="422"/>
      <c r="Y130" s="422"/>
      <c r="Z130" s="422"/>
      <c r="AA130" s="422">
        <f>W130+X130+Y130+Z130</f>
        <v>0</v>
      </c>
      <c r="AB130" s="417">
        <f t="shared" si="87"/>
        <v>601.6</v>
      </c>
      <c r="AC130" s="421">
        <f>AB130</f>
        <v>601.6</v>
      </c>
      <c r="AD130" s="420"/>
      <c r="AE130" s="420"/>
      <c r="AF130" s="420"/>
      <c r="AG130" s="420"/>
      <c r="AH130" s="420">
        <f>AD130+AE130+AF130+AG130</f>
        <v>0</v>
      </c>
      <c r="AI130" s="331">
        <f t="shared" si="89"/>
        <v>601.6</v>
      </c>
      <c r="AJ130" s="332">
        <f>AI130</f>
        <v>601.6</v>
      </c>
      <c r="AK130" s="420"/>
      <c r="AL130" s="420"/>
      <c r="AM130" s="420"/>
      <c r="AN130" s="420"/>
      <c r="AO130" s="420">
        <f>AK130+AL130+AM130+AN130</f>
        <v>0</v>
      </c>
      <c r="AP130" s="331">
        <f t="shared" si="91"/>
        <v>601.6</v>
      </c>
      <c r="AQ130" s="406">
        <f t="shared" si="80"/>
        <v>601.6</v>
      </c>
      <c r="AR130" s="420"/>
      <c r="AS130" s="420"/>
      <c r="AT130" s="420"/>
      <c r="AU130" s="420"/>
      <c r="AV130" s="420">
        <f>AR130+AS130+AT130+AU130</f>
        <v>0</v>
      </c>
      <c r="AW130" s="331">
        <f t="shared" si="93"/>
        <v>601.6</v>
      </c>
      <c r="AX130" s="406">
        <f t="shared" si="81"/>
        <v>601.6</v>
      </c>
      <c r="AY130" s="420"/>
      <c r="AZ130" s="420"/>
      <c r="BA130" s="420"/>
      <c r="BB130" s="420"/>
      <c r="BC130" s="420">
        <f>AY130+AZ130+BA130+BB130</f>
        <v>0</v>
      </c>
      <c r="BD130" s="332">
        <v>601.6</v>
      </c>
      <c r="BE130" s="331">
        <f>BD130</f>
        <v>601.6</v>
      </c>
    </row>
    <row r="131" spans="1:57" ht="30.15" x14ac:dyDescent="0.2">
      <c r="A131" s="444" t="s">
        <v>607</v>
      </c>
      <c r="B131" s="419" t="s">
        <v>84</v>
      </c>
      <c r="C131" s="419" t="s">
        <v>14</v>
      </c>
      <c r="D131" s="419" t="s">
        <v>28</v>
      </c>
      <c r="E131" s="419" t="s">
        <v>136</v>
      </c>
      <c r="F131" s="419" t="s">
        <v>606</v>
      </c>
      <c r="G131" s="331">
        <f t="shared" si="84"/>
        <v>181.7</v>
      </c>
      <c r="H131" s="331">
        <f t="shared" si="82"/>
        <v>181.7</v>
      </c>
      <c r="I131" s="455"/>
      <c r="J131" s="420"/>
      <c r="K131" s="420"/>
      <c r="L131" s="420"/>
      <c r="M131" s="420">
        <f>I131+J131+K131+L131</f>
        <v>0</v>
      </c>
      <c r="N131" s="331">
        <f t="shared" si="85"/>
        <v>181.7</v>
      </c>
      <c r="O131" s="332">
        <f t="shared" si="83"/>
        <v>181.7</v>
      </c>
      <c r="P131" s="420"/>
      <c r="Q131" s="420"/>
      <c r="R131" s="420"/>
      <c r="S131" s="420"/>
      <c r="T131" s="420">
        <f>P131+Q131+R131+S131</f>
        <v>0</v>
      </c>
      <c r="U131" s="417">
        <f t="shared" si="79"/>
        <v>181.7</v>
      </c>
      <c r="V131" s="421">
        <f>U131</f>
        <v>181.7</v>
      </c>
      <c r="W131" s="422"/>
      <c r="X131" s="422"/>
      <c r="Y131" s="422"/>
      <c r="Z131" s="422"/>
      <c r="AA131" s="422">
        <f>W131+X131+Y131+Z131</f>
        <v>0</v>
      </c>
      <c r="AB131" s="417">
        <f t="shared" si="87"/>
        <v>181.7</v>
      </c>
      <c r="AC131" s="421">
        <f>AB131</f>
        <v>181.7</v>
      </c>
      <c r="AD131" s="420"/>
      <c r="AE131" s="420"/>
      <c r="AF131" s="420"/>
      <c r="AG131" s="420"/>
      <c r="AH131" s="420">
        <f>AD131+AE131+AF131+AG131</f>
        <v>0</v>
      </c>
      <c r="AI131" s="331">
        <f t="shared" si="89"/>
        <v>181.7</v>
      </c>
      <c r="AJ131" s="332">
        <f>AI131</f>
        <v>181.7</v>
      </c>
      <c r="AK131" s="420"/>
      <c r="AL131" s="420"/>
      <c r="AM131" s="420"/>
      <c r="AN131" s="420"/>
      <c r="AO131" s="420">
        <f>AK131+AL131+AM131+AN131</f>
        <v>0</v>
      </c>
      <c r="AP131" s="331">
        <f t="shared" si="91"/>
        <v>181.7</v>
      </c>
      <c r="AQ131" s="406">
        <f t="shared" si="80"/>
        <v>181.7</v>
      </c>
      <c r="AR131" s="420"/>
      <c r="AS131" s="420"/>
      <c r="AT131" s="420"/>
      <c r="AU131" s="420"/>
      <c r="AV131" s="420">
        <f>AR131+AS131+AT131+AU131</f>
        <v>0</v>
      </c>
      <c r="AW131" s="331">
        <f t="shared" si="93"/>
        <v>181.7</v>
      </c>
      <c r="AX131" s="406">
        <f t="shared" si="81"/>
        <v>181.7</v>
      </c>
      <c r="AY131" s="420"/>
      <c r="AZ131" s="420"/>
      <c r="BA131" s="420"/>
      <c r="BB131" s="420"/>
      <c r="BC131" s="420">
        <f>AY131+AZ131+BA131+BB131</f>
        <v>0</v>
      </c>
      <c r="BD131" s="332">
        <v>181.7</v>
      </c>
      <c r="BE131" s="331">
        <f>BD131</f>
        <v>181.7</v>
      </c>
    </row>
    <row r="132" spans="1:57" ht="15.05" x14ac:dyDescent="0.2">
      <c r="A132" s="423" t="s">
        <v>603</v>
      </c>
      <c r="B132" s="420">
        <v>912</v>
      </c>
      <c r="C132" s="419" t="s">
        <v>14</v>
      </c>
      <c r="D132" s="419" t="s">
        <v>28</v>
      </c>
      <c r="E132" s="419" t="s">
        <v>136</v>
      </c>
      <c r="F132" s="419" t="s">
        <v>602</v>
      </c>
      <c r="G132" s="331">
        <f t="shared" si="84"/>
        <v>92.5</v>
      </c>
      <c r="H132" s="331">
        <f t="shared" si="82"/>
        <v>92.5</v>
      </c>
      <c r="I132" s="455"/>
      <c r="J132" s="420"/>
      <c r="K132" s="420"/>
      <c r="L132" s="420"/>
      <c r="M132" s="420">
        <f>I132+J132+K132+L132</f>
        <v>0</v>
      </c>
      <c r="N132" s="331">
        <f t="shared" si="85"/>
        <v>92.5</v>
      </c>
      <c r="O132" s="332">
        <f t="shared" si="83"/>
        <v>92.5</v>
      </c>
      <c r="P132" s="420"/>
      <c r="Q132" s="420"/>
      <c r="R132" s="420"/>
      <c r="S132" s="420"/>
      <c r="T132" s="420">
        <f>P132+Q132+R132+S132</f>
        <v>0</v>
      </c>
      <c r="U132" s="417">
        <f t="shared" si="79"/>
        <v>92.5</v>
      </c>
      <c r="V132" s="421">
        <f>U132</f>
        <v>92.5</v>
      </c>
      <c r="W132" s="422"/>
      <c r="X132" s="422"/>
      <c r="Y132" s="422"/>
      <c r="Z132" s="422"/>
      <c r="AA132" s="422">
        <f>W132+X132+Y132+Z132</f>
        <v>0</v>
      </c>
      <c r="AB132" s="417">
        <f t="shared" si="87"/>
        <v>92.5</v>
      </c>
      <c r="AC132" s="421">
        <f>AB132</f>
        <v>92.5</v>
      </c>
      <c r="AD132" s="420"/>
      <c r="AE132" s="420"/>
      <c r="AF132" s="420"/>
      <c r="AG132" s="420"/>
      <c r="AH132" s="420">
        <f>AD132+AE132+AF132+AG132</f>
        <v>0</v>
      </c>
      <c r="AI132" s="331">
        <f t="shared" si="89"/>
        <v>92.5</v>
      </c>
      <c r="AJ132" s="332">
        <f>AI132</f>
        <v>92.5</v>
      </c>
      <c r="AK132" s="420"/>
      <c r="AL132" s="420"/>
      <c r="AM132" s="420"/>
      <c r="AN132" s="420"/>
      <c r="AO132" s="420">
        <f>AK132+AL132+AM132+AN132</f>
        <v>0</v>
      </c>
      <c r="AP132" s="331">
        <f t="shared" si="91"/>
        <v>92.5</v>
      </c>
      <c r="AQ132" s="406">
        <f t="shared" si="80"/>
        <v>92.5</v>
      </c>
      <c r="AR132" s="420"/>
      <c r="AS132" s="420"/>
      <c r="AT132" s="420"/>
      <c r="AU132" s="420"/>
      <c r="AV132" s="420">
        <f>AR132+AS132+AT132+AU132</f>
        <v>0</v>
      </c>
      <c r="AW132" s="331">
        <f t="shared" si="93"/>
        <v>92.5</v>
      </c>
      <c r="AX132" s="406">
        <f t="shared" si="81"/>
        <v>92.5</v>
      </c>
      <c r="AY132" s="420"/>
      <c r="AZ132" s="420"/>
      <c r="BA132" s="420"/>
      <c r="BB132" s="420"/>
      <c r="BC132" s="420">
        <f>AY132+AZ132+BA132+BB132</f>
        <v>0</v>
      </c>
      <c r="BD132" s="332">
        <v>92.5</v>
      </c>
      <c r="BE132" s="331">
        <f>BD132</f>
        <v>92.5</v>
      </c>
    </row>
    <row r="133" spans="1:57" ht="30.15" x14ac:dyDescent="0.2">
      <c r="A133" s="444" t="s">
        <v>137</v>
      </c>
      <c r="B133" s="420">
        <v>912</v>
      </c>
      <c r="C133" s="419" t="s">
        <v>14</v>
      </c>
      <c r="D133" s="419" t="s">
        <v>28</v>
      </c>
      <c r="E133" s="419" t="s">
        <v>138</v>
      </c>
      <c r="F133" s="419"/>
      <c r="G133" s="331">
        <f t="shared" si="84"/>
        <v>427</v>
      </c>
      <c r="H133" s="331">
        <f t="shared" si="82"/>
        <v>427</v>
      </c>
      <c r="I133" s="455"/>
      <c r="J133" s="420"/>
      <c r="K133" s="420"/>
      <c r="L133" s="420"/>
      <c r="M133" s="420"/>
      <c r="N133" s="331">
        <f t="shared" si="85"/>
        <v>427</v>
      </c>
      <c r="O133" s="332">
        <f t="shared" si="83"/>
        <v>427</v>
      </c>
      <c r="P133" s="420"/>
      <c r="Q133" s="420"/>
      <c r="R133" s="420"/>
      <c r="S133" s="420"/>
      <c r="T133" s="420"/>
      <c r="U133" s="417">
        <f t="shared" si="79"/>
        <v>427</v>
      </c>
      <c r="V133" s="421">
        <f>V134+V135+V136</f>
        <v>427</v>
      </c>
      <c r="W133" s="422"/>
      <c r="X133" s="422"/>
      <c r="Y133" s="422"/>
      <c r="Z133" s="422"/>
      <c r="AA133" s="422"/>
      <c r="AB133" s="417">
        <f t="shared" si="87"/>
        <v>427</v>
      </c>
      <c r="AC133" s="421">
        <f>AC134+AC135+AC136</f>
        <v>427</v>
      </c>
      <c r="AD133" s="420"/>
      <c r="AE133" s="420"/>
      <c r="AF133" s="420"/>
      <c r="AG133" s="420"/>
      <c r="AH133" s="420"/>
      <c r="AI133" s="331">
        <f t="shared" si="89"/>
        <v>427</v>
      </c>
      <c r="AJ133" s="332">
        <f>AJ134+AJ135+AJ136</f>
        <v>427</v>
      </c>
      <c r="AK133" s="420"/>
      <c r="AL133" s="420"/>
      <c r="AM133" s="420"/>
      <c r="AN133" s="420"/>
      <c r="AO133" s="420"/>
      <c r="AP133" s="331">
        <f t="shared" si="91"/>
        <v>427</v>
      </c>
      <c r="AQ133" s="406">
        <f t="shared" si="80"/>
        <v>427</v>
      </c>
      <c r="AR133" s="420"/>
      <c r="AS133" s="420"/>
      <c r="AT133" s="420"/>
      <c r="AU133" s="420"/>
      <c r="AV133" s="420"/>
      <c r="AW133" s="331">
        <f t="shared" si="93"/>
        <v>427</v>
      </c>
      <c r="AX133" s="406">
        <f t="shared" si="81"/>
        <v>427</v>
      </c>
      <c r="AY133" s="420"/>
      <c r="AZ133" s="420"/>
      <c r="BA133" s="420"/>
      <c r="BB133" s="420"/>
      <c r="BC133" s="420"/>
      <c r="BD133" s="332">
        <f>BD134+BD135+BD136</f>
        <v>427</v>
      </c>
      <c r="BE133" s="331">
        <f>BE134+BE135+BE136</f>
        <v>427</v>
      </c>
    </row>
    <row r="134" spans="1:57" ht="15.05" x14ac:dyDescent="0.2">
      <c r="A134" s="444" t="s">
        <v>882</v>
      </c>
      <c r="B134" s="420">
        <v>912</v>
      </c>
      <c r="C134" s="419" t="s">
        <v>14</v>
      </c>
      <c r="D134" s="419" t="s">
        <v>28</v>
      </c>
      <c r="E134" s="419" t="s">
        <v>138</v>
      </c>
      <c r="F134" s="419" t="s">
        <v>608</v>
      </c>
      <c r="G134" s="331">
        <f t="shared" si="84"/>
        <v>292.5</v>
      </c>
      <c r="H134" s="331">
        <f t="shared" si="82"/>
        <v>292.5</v>
      </c>
      <c r="I134" s="455"/>
      <c r="J134" s="420"/>
      <c r="K134" s="420"/>
      <c r="L134" s="420"/>
      <c r="M134" s="420">
        <f>I134+J134+K134+L134</f>
        <v>0</v>
      </c>
      <c r="N134" s="331">
        <f t="shared" si="85"/>
        <v>292.5</v>
      </c>
      <c r="O134" s="332">
        <f t="shared" si="83"/>
        <v>292.5</v>
      </c>
      <c r="P134" s="420"/>
      <c r="Q134" s="420"/>
      <c r="R134" s="420"/>
      <c r="S134" s="420"/>
      <c r="T134" s="420">
        <f>P134+Q134+R134+S134</f>
        <v>0</v>
      </c>
      <c r="U134" s="417">
        <f t="shared" si="79"/>
        <v>292.5</v>
      </c>
      <c r="V134" s="421">
        <f>U134</f>
        <v>292.5</v>
      </c>
      <c r="W134" s="422"/>
      <c r="X134" s="422"/>
      <c r="Y134" s="422"/>
      <c r="Z134" s="422"/>
      <c r="AA134" s="422">
        <f>W134+X134+Y134+Z134</f>
        <v>0</v>
      </c>
      <c r="AB134" s="417">
        <f t="shared" si="87"/>
        <v>292.5</v>
      </c>
      <c r="AC134" s="421">
        <f>AB134</f>
        <v>292.5</v>
      </c>
      <c r="AD134" s="420"/>
      <c r="AE134" s="420"/>
      <c r="AF134" s="420"/>
      <c r="AG134" s="420"/>
      <c r="AH134" s="420">
        <f>AD134+AE134+AF134+AG134</f>
        <v>0</v>
      </c>
      <c r="AI134" s="331">
        <f t="shared" si="89"/>
        <v>292.5</v>
      </c>
      <c r="AJ134" s="332">
        <f>AI134</f>
        <v>292.5</v>
      </c>
      <c r="AK134" s="420"/>
      <c r="AL134" s="420"/>
      <c r="AM134" s="420"/>
      <c r="AN134" s="420"/>
      <c r="AO134" s="420">
        <f>AK134+AL134+AM134+AN134</f>
        <v>0</v>
      </c>
      <c r="AP134" s="331">
        <f t="shared" si="91"/>
        <v>292.5</v>
      </c>
      <c r="AQ134" s="406">
        <f t="shared" si="80"/>
        <v>292.5</v>
      </c>
      <c r="AR134" s="420"/>
      <c r="AS134" s="420"/>
      <c r="AT134" s="420"/>
      <c r="AU134" s="420"/>
      <c r="AV134" s="420">
        <f>AR134+AS134+AT134+AU134</f>
        <v>0</v>
      </c>
      <c r="AW134" s="331">
        <f t="shared" si="93"/>
        <v>292.5</v>
      </c>
      <c r="AX134" s="406">
        <f t="shared" si="81"/>
        <v>292.5</v>
      </c>
      <c r="AY134" s="420"/>
      <c r="AZ134" s="420"/>
      <c r="BA134" s="420"/>
      <c r="BB134" s="420"/>
      <c r="BC134" s="420">
        <f>AY134+AZ134+BA134+BB134</f>
        <v>0</v>
      </c>
      <c r="BD134" s="332">
        <v>292.5</v>
      </c>
      <c r="BE134" s="331">
        <f>BD134</f>
        <v>292.5</v>
      </c>
    </row>
    <row r="135" spans="1:57" ht="30.15" x14ac:dyDescent="0.2">
      <c r="A135" s="444" t="s">
        <v>607</v>
      </c>
      <c r="B135" s="419" t="s">
        <v>84</v>
      </c>
      <c r="C135" s="419" t="s">
        <v>14</v>
      </c>
      <c r="D135" s="419" t="s">
        <v>28</v>
      </c>
      <c r="E135" s="419" t="s">
        <v>138</v>
      </c>
      <c r="F135" s="419" t="s">
        <v>606</v>
      </c>
      <c r="G135" s="331">
        <f t="shared" si="84"/>
        <v>88.3</v>
      </c>
      <c r="H135" s="331">
        <f t="shared" si="82"/>
        <v>88.3</v>
      </c>
      <c r="I135" s="455"/>
      <c r="J135" s="420"/>
      <c r="K135" s="420"/>
      <c r="L135" s="420"/>
      <c r="M135" s="420">
        <f>I135+J135+K135+L135</f>
        <v>0</v>
      </c>
      <c r="N135" s="331">
        <f t="shared" si="85"/>
        <v>88.3</v>
      </c>
      <c r="O135" s="332">
        <f t="shared" si="83"/>
        <v>88.3</v>
      </c>
      <c r="P135" s="420"/>
      <c r="Q135" s="420"/>
      <c r="R135" s="420"/>
      <c r="S135" s="420"/>
      <c r="T135" s="420">
        <f>P135+Q135+R135+S135</f>
        <v>0</v>
      </c>
      <c r="U135" s="417">
        <f t="shared" si="79"/>
        <v>88.3</v>
      </c>
      <c r="V135" s="421">
        <f>U135</f>
        <v>88.3</v>
      </c>
      <c r="W135" s="422"/>
      <c r="X135" s="422"/>
      <c r="Y135" s="422"/>
      <c r="Z135" s="422"/>
      <c r="AA135" s="422">
        <f>W135+X135+Y135+Z135</f>
        <v>0</v>
      </c>
      <c r="AB135" s="417">
        <f t="shared" si="87"/>
        <v>88.3</v>
      </c>
      <c r="AC135" s="421">
        <f>AB135</f>
        <v>88.3</v>
      </c>
      <c r="AD135" s="420"/>
      <c r="AE135" s="420"/>
      <c r="AF135" s="420"/>
      <c r="AG135" s="420"/>
      <c r="AH135" s="420">
        <f>AD135+AE135+AF135+AG135</f>
        <v>0</v>
      </c>
      <c r="AI135" s="331">
        <f t="shared" si="89"/>
        <v>88.3</v>
      </c>
      <c r="AJ135" s="332">
        <f>AI135</f>
        <v>88.3</v>
      </c>
      <c r="AK135" s="420"/>
      <c r="AL135" s="420"/>
      <c r="AM135" s="420"/>
      <c r="AN135" s="420"/>
      <c r="AO135" s="420">
        <f>AK135+AL135+AM135+AN135</f>
        <v>0</v>
      </c>
      <c r="AP135" s="331">
        <f t="shared" si="91"/>
        <v>88.3</v>
      </c>
      <c r="AQ135" s="406">
        <f t="shared" si="80"/>
        <v>88.3</v>
      </c>
      <c r="AR135" s="420"/>
      <c r="AS135" s="420"/>
      <c r="AT135" s="420"/>
      <c r="AU135" s="420"/>
      <c r="AV135" s="420">
        <f>AR135+AS135+AT135+AU135</f>
        <v>0</v>
      </c>
      <c r="AW135" s="331">
        <f t="shared" si="93"/>
        <v>88.3</v>
      </c>
      <c r="AX135" s="406">
        <f t="shared" si="81"/>
        <v>88.3</v>
      </c>
      <c r="AY135" s="420"/>
      <c r="AZ135" s="420"/>
      <c r="BA135" s="420"/>
      <c r="BB135" s="420"/>
      <c r="BC135" s="420">
        <f>AY135+AZ135+BA135+BB135</f>
        <v>0</v>
      </c>
      <c r="BD135" s="332">
        <v>88.3</v>
      </c>
      <c r="BE135" s="331">
        <f>BD135</f>
        <v>88.3</v>
      </c>
    </row>
    <row r="136" spans="1:57" ht="15.05" x14ac:dyDescent="0.2">
      <c r="A136" s="423" t="s">
        <v>603</v>
      </c>
      <c r="B136" s="420">
        <v>912</v>
      </c>
      <c r="C136" s="419" t="s">
        <v>14</v>
      </c>
      <c r="D136" s="419" t="s">
        <v>28</v>
      </c>
      <c r="E136" s="419" t="s">
        <v>138</v>
      </c>
      <c r="F136" s="419" t="s">
        <v>602</v>
      </c>
      <c r="G136" s="331">
        <f t="shared" si="84"/>
        <v>46.2</v>
      </c>
      <c r="H136" s="331">
        <f t="shared" si="82"/>
        <v>46.2</v>
      </c>
      <c r="I136" s="455"/>
      <c r="J136" s="420"/>
      <c r="K136" s="420"/>
      <c r="L136" s="420"/>
      <c r="M136" s="420">
        <f>I136+J136+K136+L136</f>
        <v>0</v>
      </c>
      <c r="N136" s="331">
        <f t="shared" si="85"/>
        <v>46.2</v>
      </c>
      <c r="O136" s="332">
        <f t="shared" si="83"/>
        <v>46.2</v>
      </c>
      <c r="P136" s="420"/>
      <c r="Q136" s="420"/>
      <c r="R136" s="420"/>
      <c r="S136" s="420"/>
      <c r="T136" s="420">
        <f>P136+Q136+R136+S136</f>
        <v>0</v>
      </c>
      <c r="U136" s="417">
        <f t="shared" si="79"/>
        <v>46.2</v>
      </c>
      <c r="V136" s="421">
        <f>U136</f>
        <v>46.2</v>
      </c>
      <c r="W136" s="422"/>
      <c r="X136" s="422"/>
      <c r="Y136" s="422"/>
      <c r="Z136" s="422"/>
      <c r="AA136" s="422">
        <f>W136+X136+Y136+Z136</f>
        <v>0</v>
      </c>
      <c r="AB136" s="417">
        <f t="shared" si="87"/>
        <v>46.2</v>
      </c>
      <c r="AC136" s="421">
        <f>AB136</f>
        <v>46.2</v>
      </c>
      <c r="AD136" s="420"/>
      <c r="AE136" s="420"/>
      <c r="AF136" s="420"/>
      <c r="AG136" s="420"/>
      <c r="AH136" s="420">
        <f>AD136+AE136+AF136+AG136</f>
        <v>0</v>
      </c>
      <c r="AI136" s="331">
        <f t="shared" si="89"/>
        <v>46.2</v>
      </c>
      <c r="AJ136" s="332">
        <f>AI136</f>
        <v>46.2</v>
      </c>
      <c r="AK136" s="420"/>
      <c r="AL136" s="420"/>
      <c r="AM136" s="420"/>
      <c r="AN136" s="420"/>
      <c r="AO136" s="420">
        <f>AK136+AL136+AM136+AN136</f>
        <v>0</v>
      </c>
      <c r="AP136" s="331">
        <f t="shared" si="91"/>
        <v>46.2</v>
      </c>
      <c r="AQ136" s="406">
        <f t="shared" si="80"/>
        <v>46.2</v>
      </c>
      <c r="AR136" s="420"/>
      <c r="AS136" s="420"/>
      <c r="AT136" s="420"/>
      <c r="AU136" s="420"/>
      <c r="AV136" s="420">
        <f>AR136+AS136+AT136+AU136</f>
        <v>0</v>
      </c>
      <c r="AW136" s="331">
        <f t="shared" si="93"/>
        <v>46.2</v>
      </c>
      <c r="AX136" s="406">
        <f t="shared" si="81"/>
        <v>46.2</v>
      </c>
      <c r="AY136" s="420"/>
      <c r="AZ136" s="420"/>
      <c r="BA136" s="420"/>
      <c r="BB136" s="420"/>
      <c r="BC136" s="420">
        <f>AY136+AZ136+BA136+BB136</f>
        <v>0</v>
      </c>
      <c r="BD136" s="332">
        <v>46.2</v>
      </c>
      <c r="BE136" s="331">
        <f>BD136</f>
        <v>46.2</v>
      </c>
    </row>
    <row r="137" spans="1:57" ht="15.05" x14ac:dyDescent="0.2">
      <c r="A137" s="444" t="s">
        <v>672</v>
      </c>
      <c r="B137" s="420">
        <v>912</v>
      </c>
      <c r="C137" s="419" t="s">
        <v>14</v>
      </c>
      <c r="D137" s="419" t="s">
        <v>28</v>
      </c>
      <c r="E137" s="419" t="s">
        <v>671</v>
      </c>
      <c r="F137" s="419"/>
      <c r="G137" s="331">
        <f t="shared" si="84"/>
        <v>6957.94</v>
      </c>
      <c r="H137" s="331">
        <f t="shared" si="82"/>
        <v>0</v>
      </c>
      <c r="I137" s="455">
        <f>I138+I141</f>
        <v>0</v>
      </c>
      <c r="J137" s="420">
        <f>J138+J141</f>
        <v>0</v>
      </c>
      <c r="K137" s="420">
        <f>K138+K141</f>
        <v>0</v>
      </c>
      <c r="L137" s="420">
        <f>L138+L141</f>
        <v>6000</v>
      </c>
      <c r="M137" s="420">
        <f>M138+M141</f>
        <v>6000</v>
      </c>
      <c r="N137" s="331">
        <f t="shared" si="85"/>
        <v>957.93999999999994</v>
      </c>
      <c r="O137" s="332">
        <f t="shared" si="83"/>
        <v>0</v>
      </c>
      <c r="P137" s="420">
        <f>P138+P141</f>
        <v>0</v>
      </c>
      <c r="Q137" s="420">
        <f>Q138+Q141</f>
        <v>0</v>
      </c>
      <c r="R137" s="420">
        <f>R138+R141</f>
        <v>0</v>
      </c>
      <c r="S137" s="420">
        <f>S138+S141</f>
        <v>0</v>
      </c>
      <c r="T137" s="420">
        <f>T138+T141</f>
        <v>0</v>
      </c>
      <c r="U137" s="417">
        <f t="shared" si="79"/>
        <v>957.93999999999994</v>
      </c>
      <c r="V137" s="417"/>
      <c r="W137" s="417">
        <f>W138+W141</f>
        <v>0</v>
      </c>
      <c r="X137" s="417">
        <f>X138+X141</f>
        <v>0</v>
      </c>
      <c r="Y137" s="417">
        <f>Y138+Y141</f>
        <v>0</v>
      </c>
      <c r="Z137" s="417">
        <f>Z138+Z141</f>
        <v>0</v>
      </c>
      <c r="AA137" s="417">
        <f>AA138+AA141</f>
        <v>0</v>
      </c>
      <c r="AB137" s="417">
        <f t="shared" si="87"/>
        <v>957.93999999999994</v>
      </c>
      <c r="AC137" s="417"/>
      <c r="AD137" s="331">
        <f t="shared" ref="AD137:AI137" si="104">AD138+AD141</f>
        <v>1.99</v>
      </c>
      <c r="AE137" s="331">
        <f t="shared" si="104"/>
        <v>0</v>
      </c>
      <c r="AF137" s="331">
        <f t="shared" si="104"/>
        <v>0</v>
      </c>
      <c r="AG137" s="331">
        <f t="shared" si="104"/>
        <v>0</v>
      </c>
      <c r="AH137" s="331">
        <f t="shared" si="104"/>
        <v>1.99</v>
      </c>
      <c r="AI137" s="331">
        <f t="shared" si="104"/>
        <v>955.94999999999993</v>
      </c>
      <c r="AJ137" s="331"/>
      <c r="AK137" s="331">
        <f>AK138+AK141</f>
        <v>0</v>
      </c>
      <c r="AL137" s="331">
        <f>AL138+AL141</f>
        <v>1.65</v>
      </c>
      <c r="AM137" s="331">
        <f>AM138+AM141</f>
        <v>0</v>
      </c>
      <c r="AN137" s="331">
        <f>AN138+AN141</f>
        <v>0</v>
      </c>
      <c r="AO137" s="331">
        <f>AO138+AO141</f>
        <v>1.65</v>
      </c>
      <c r="AP137" s="331">
        <f t="shared" si="91"/>
        <v>954.3</v>
      </c>
      <c r="AQ137" s="406">
        <f t="shared" si="80"/>
        <v>0</v>
      </c>
      <c r="AR137" s="420"/>
      <c r="AS137" s="420"/>
      <c r="AT137" s="420"/>
      <c r="AU137" s="420"/>
      <c r="AV137" s="420"/>
      <c r="AW137" s="331">
        <f t="shared" si="93"/>
        <v>954.3</v>
      </c>
      <c r="AX137" s="406">
        <f t="shared" si="81"/>
        <v>0</v>
      </c>
      <c r="AY137" s="420"/>
      <c r="AZ137" s="420"/>
      <c r="BA137" s="420"/>
      <c r="BB137" s="420"/>
      <c r="BC137" s="420"/>
      <c r="BD137" s="332">
        <f>BD138</f>
        <v>954.3</v>
      </c>
      <c r="BE137" s="331"/>
    </row>
    <row r="138" spans="1:57" ht="15.05" x14ac:dyDescent="0.2">
      <c r="A138" s="179" t="s">
        <v>903</v>
      </c>
      <c r="B138" s="238">
        <v>912</v>
      </c>
      <c r="C138" s="298" t="s">
        <v>14</v>
      </c>
      <c r="D138" s="298" t="s">
        <v>28</v>
      </c>
      <c r="E138" s="298" t="s">
        <v>902</v>
      </c>
      <c r="F138" s="238"/>
      <c r="G138" s="331">
        <f t="shared" si="84"/>
        <v>6954.3</v>
      </c>
      <c r="H138" s="331">
        <f t="shared" si="82"/>
        <v>0</v>
      </c>
      <c r="I138" s="453">
        <f>I139</f>
        <v>0</v>
      </c>
      <c r="J138" s="447"/>
      <c r="K138" s="447"/>
      <c r="L138" s="447">
        <f>L139</f>
        <v>6000</v>
      </c>
      <c r="M138" s="447">
        <f>M139</f>
        <v>6000</v>
      </c>
      <c r="N138" s="331">
        <f t="shared" si="85"/>
        <v>954.3</v>
      </c>
      <c r="O138" s="332">
        <f t="shared" si="83"/>
        <v>0</v>
      </c>
      <c r="P138" s="447">
        <f>P139</f>
        <v>0</v>
      </c>
      <c r="Q138" s="447"/>
      <c r="R138" s="447"/>
      <c r="S138" s="447"/>
      <c r="T138" s="447">
        <f>T139</f>
        <v>0</v>
      </c>
      <c r="U138" s="417">
        <f t="shared" si="79"/>
        <v>954.3</v>
      </c>
      <c r="V138" s="421"/>
      <c r="W138" s="452">
        <f>W139</f>
        <v>0</v>
      </c>
      <c r="X138" s="452"/>
      <c r="Y138" s="452"/>
      <c r="Z138" s="452"/>
      <c r="AA138" s="452">
        <f>AA139</f>
        <v>0</v>
      </c>
      <c r="AB138" s="417">
        <f t="shared" si="87"/>
        <v>954.3</v>
      </c>
      <c r="AC138" s="421"/>
      <c r="AD138" s="447">
        <f>AD139</f>
        <v>0</v>
      </c>
      <c r="AE138" s="447"/>
      <c r="AF138" s="447"/>
      <c r="AG138" s="447"/>
      <c r="AH138" s="447">
        <f>AH139</f>
        <v>0</v>
      </c>
      <c r="AI138" s="331">
        <f>AP138+AO138</f>
        <v>954.3</v>
      </c>
      <c r="AJ138" s="332"/>
      <c r="AK138" s="447"/>
      <c r="AL138" s="447"/>
      <c r="AM138" s="447"/>
      <c r="AN138" s="447"/>
      <c r="AO138" s="447"/>
      <c r="AP138" s="331">
        <f t="shared" si="91"/>
        <v>954.3</v>
      </c>
      <c r="AQ138" s="406">
        <f t="shared" si="80"/>
        <v>0</v>
      </c>
      <c r="AR138" s="447"/>
      <c r="AS138" s="447"/>
      <c r="AT138" s="447"/>
      <c r="AU138" s="447"/>
      <c r="AV138" s="447"/>
      <c r="AW138" s="331">
        <f t="shared" si="93"/>
        <v>954.3</v>
      </c>
      <c r="AX138" s="406">
        <f t="shared" si="81"/>
        <v>0</v>
      </c>
      <c r="AY138" s="447"/>
      <c r="AZ138" s="447"/>
      <c r="BA138" s="447"/>
      <c r="BB138" s="447"/>
      <c r="BC138" s="447"/>
      <c r="BD138" s="332">
        <f>BD139</f>
        <v>954.3</v>
      </c>
      <c r="BE138" s="331"/>
    </row>
    <row r="139" spans="1:57" ht="15.05" x14ac:dyDescent="0.2">
      <c r="A139" s="179" t="s">
        <v>901</v>
      </c>
      <c r="B139" s="238">
        <v>912</v>
      </c>
      <c r="C139" s="298" t="s">
        <v>14</v>
      </c>
      <c r="D139" s="298" t="s">
        <v>28</v>
      </c>
      <c r="E139" s="298" t="s">
        <v>895</v>
      </c>
      <c r="F139" s="238"/>
      <c r="G139" s="331">
        <f t="shared" si="84"/>
        <v>6954.3</v>
      </c>
      <c r="H139" s="331">
        <f t="shared" si="82"/>
        <v>0</v>
      </c>
      <c r="I139" s="453">
        <f>I140</f>
        <v>0</v>
      </c>
      <c r="J139" s="447"/>
      <c r="K139" s="447"/>
      <c r="L139" s="447">
        <f>L140</f>
        <v>6000</v>
      </c>
      <c r="M139" s="447">
        <f>M140</f>
        <v>6000</v>
      </c>
      <c r="N139" s="331">
        <f t="shared" si="85"/>
        <v>954.3</v>
      </c>
      <c r="O139" s="332">
        <f t="shared" si="83"/>
        <v>0</v>
      </c>
      <c r="P139" s="447">
        <f>P140</f>
        <v>0</v>
      </c>
      <c r="Q139" s="447"/>
      <c r="R139" s="447"/>
      <c r="S139" s="447"/>
      <c r="T139" s="447">
        <f>T140</f>
        <v>0</v>
      </c>
      <c r="U139" s="417">
        <f t="shared" si="79"/>
        <v>954.3</v>
      </c>
      <c r="V139" s="421"/>
      <c r="W139" s="452">
        <f>W140</f>
        <v>0</v>
      </c>
      <c r="X139" s="452"/>
      <c r="Y139" s="452"/>
      <c r="Z139" s="452"/>
      <c r="AA139" s="452">
        <f>AA140</f>
        <v>0</v>
      </c>
      <c r="AB139" s="417">
        <f t="shared" si="87"/>
        <v>954.3</v>
      </c>
      <c r="AC139" s="421"/>
      <c r="AD139" s="447">
        <f>AD140</f>
        <v>0</v>
      </c>
      <c r="AE139" s="447"/>
      <c r="AF139" s="447"/>
      <c r="AG139" s="447"/>
      <c r="AH139" s="447">
        <f>AH140</f>
        <v>0</v>
      </c>
      <c r="AI139" s="331">
        <f>AP139+AO139</f>
        <v>954.3</v>
      </c>
      <c r="AJ139" s="332"/>
      <c r="AK139" s="447"/>
      <c r="AL139" s="447"/>
      <c r="AM139" s="447"/>
      <c r="AN139" s="447"/>
      <c r="AO139" s="447"/>
      <c r="AP139" s="331">
        <f t="shared" si="91"/>
        <v>954.3</v>
      </c>
      <c r="AQ139" s="406">
        <f t="shared" si="80"/>
        <v>0</v>
      </c>
      <c r="AR139" s="447"/>
      <c r="AS139" s="447"/>
      <c r="AT139" s="447"/>
      <c r="AU139" s="447"/>
      <c r="AV139" s="447"/>
      <c r="AW139" s="331">
        <f t="shared" si="93"/>
        <v>954.3</v>
      </c>
      <c r="AX139" s="406">
        <f t="shared" si="81"/>
        <v>0</v>
      </c>
      <c r="AY139" s="447"/>
      <c r="AZ139" s="447"/>
      <c r="BA139" s="447"/>
      <c r="BB139" s="447"/>
      <c r="BC139" s="447"/>
      <c r="BD139" s="332">
        <f>BD140</f>
        <v>954.3</v>
      </c>
      <c r="BE139" s="331"/>
    </row>
    <row r="140" spans="1:57" ht="30.15" x14ac:dyDescent="0.2">
      <c r="A140" s="179" t="s">
        <v>900</v>
      </c>
      <c r="B140" s="238">
        <v>912</v>
      </c>
      <c r="C140" s="298" t="s">
        <v>14</v>
      </c>
      <c r="D140" s="298" t="s">
        <v>28</v>
      </c>
      <c r="E140" s="298" t="s">
        <v>895</v>
      </c>
      <c r="F140" s="238" t="s">
        <v>899</v>
      </c>
      <c r="G140" s="331">
        <f t="shared" si="84"/>
        <v>6954.3</v>
      </c>
      <c r="H140" s="331">
        <f t="shared" si="82"/>
        <v>0</v>
      </c>
      <c r="I140" s="453"/>
      <c r="J140" s="447"/>
      <c r="K140" s="447"/>
      <c r="L140" s="447">
        <v>6000</v>
      </c>
      <c r="M140" s="420">
        <f>I140+J140+K140+L140</f>
        <v>6000</v>
      </c>
      <c r="N140" s="331">
        <f t="shared" si="85"/>
        <v>954.3</v>
      </c>
      <c r="O140" s="332">
        <f t="shared" si="83"/>
        <v>0</v>
      </c>
      <c r="P140" s="447"/>
      <c r="Q140" s="447"/>
      <c r="R140" s="447"/>
      <c r="S140" s="447"/>
      <c r="T140" s="420">
        <f>P140+Q140+R140+S140</f>
        <v>0</v>
      </c>
      <c r="U140" s="417">
        <f t="shared" si="79"/>
        <v>954.3</v>
      </c>
      <c r="V140" s="421"/>
      <c r="W140" s="452"/>
      <c r="X140" s="452"/>
      <c r="Y140" s="452"/>
      <c r="Z140" s="452"/>
      <c r="AA140" s="422">
        <f>W140+X140+Y140+Z140</f>
        <v>0</v>
      </c>
      <c r="AB140" s="417">
        <f t="shared" si="87"/>
        <v>954.3</v>
      </c>
      <c r="AC140" s="421"/>
      <c r="AD140" s="447"/>
      <c r="AE140" s="447"/>
      <c r="AF140" s="447"/>
      <c r="AG140" s="447"/>
      <c r="AH140" s="420">
        <f>AD140+AE140+AF140+AG140</f>
        <v>0</v>
      </c>
      <c r="AI140" s="331">
        <f>AP140+AO140</f>
        <v>954.3</v>
      </c>
      <c r="AJ140" s="332"/>
      <c r="AK140" s="447"/>
      <c r="AL140" s="447"/>
      <c r="AM140" s="447"/>
      <c r="AN140" s="447"/>
      <c r="AO140" s="420">
        <f>AK140+AL140+AM140+AN140</f>
        <v>0</v>
      </c>
      <c r="AP140" s="331">
        <f t="shared" si="91"/>
        <v>954.3</v>
      </c>
      <c r="AQ140" s="406">
        <f t="shared" si="80"/>
        <v>0</v>
      </c>
      <c r="AR140" s="447"/>
      <c r="AS140" s="447"/>
      <c r="AT140" s="447"/>
      <c r="AU140" s="447"/>
      <c r="AV140" s="420">
        <f>AR140+AS140+AT140+AU140</f>
        <v>0</v>
      </c>
      <c r="AW140" s="331">
        <f t="shared" si="93"/>
        <v>954.3</v>
      </c>
      <c r="AX140" s="406">
        <f t="shared" si="81"/>
        <v>0</v>
      </c>
      <c r="AY140" s="447"/>
      <c r="AZ140" s="447"/>
      <c r="BA140" s="447"/>
      <c r="BB140" s="447"/>
      <c r="BC140" s="420">
        <f>AY140+AZ140+BA140+BB140</f>
        <v>0</v>
      </c>
      <c r="BD140" s="332">
        <v>954.3</v>
      </c>
      <c r="BE140" s="331"/>
    </row>
    <row r="141" spans="1:57" ht="15.05" x14ac:dyDescent="0.2">
      <c r="A141" s="723" t="s">
        <v>670</v>
      </c>
      <c r="B141" s="473">
        <v>912</v>
      </c>
      <c r="C141" s="627" t="s">
        <v>14</v>
      </c>
      <c r="D141" s="627" t="s">
        <v>28</v>
      </c>
      <c r="E141" s="627" t="s">
        <v>669</v>
      </c>
      <c r="F141" s="473"/>
      <c r="G141" s="331">
        <f t="shared" si="84"/>
        <v>3.6399999999999997</v>
      </c>
      <c r="H141" s="331">
        <f t="shared" si="82"/>
        <v>0</v>
      </c>
      <c r="I141" s="453">
        <f t="shared" ref="I141:M142" si="105">I142</f>
        <v>0</v>
      </c>
      <c r="J141" s="447">
        <f t="shared" si="105"/>
        <v>0</v>
      </c>
      <c r="K141" s="447">
        <f t="shared" si="105"/>
        <v>0</v>
      </c>
      <c r="L141" s="447">
        <f t="shared" si="105"/>
        <v>0</v>
      </c>
      <c r="M141" s="420">
        <f t="shared" si="105"/>
        <v>0</v>
      </c>
      <c r="N141" s="331">
        <f t="shared" si="85"/>
        <v>3.6399999999999997</v>
      </c>
      <c r="O141" s="332">
        <f t="shared" si="83"/>
        <v>0</v>
      </c>
      <c r="P141" s="447">
        <f t="shared" ref="P141:T142" si="106">P142</f>
        <v>0</v>
      </c>
      <c r="Q141" s="447">
        <f t="shared" si="106"/>
        <v>0</v>
      </c>
      <c r="R141" s="447">
        <f t="shared" si="106"/>
        <v>0</v>
      </c>
      <c r="S141" s="447">
        <f t="shared" si="106"/>
        <v>0</v>
      </c>
      <c r="T141" s="420">
        <f t="shared" si="106"/>
        <v>0</v>
      </c>
      <c r="U141" s="417">
        <f t="shared" si="79"/>
        <v>3.6399999999999997</v>
      </c>
      <c r="V141" s="417"/>
      <c r="W141" s="462">
        <f t="shared" ref="W141:AA142" si="107">W142</f>
        <v>0</v>
      </c>
      <c r="X141" s="462">
        <f t="shared" si="107"/>
        <v>0</v>
      </c>
      <c r="Y141" s="462">
        <f t="shared" si="107"/>
        <v>0</v>
      </c>
      <c r="Z141" s="462">
        <f t="shared" si="107"/>
        <v>0</v>
      </c>
      <c r="AA141" s="417">
        <f t="shared" si="107"/>
        <v>0</v>
      </c>
      <c r="AB141" s="417">
        <f t="shared" si="87"/>
        <v>3.6399999999999997</v>
      </c>
      <c r="AC141" s="417"/>
      <c r="AD141" s="446">
        <f t="shared" ref="AD141:AI142" si="108">AD142</f>
        <v>1.99</v>
      </c>
      <c r="AE141" s="446">
        <f t="shared" si="108"/>
        <v>0</v>
      </c>
      <c r="AF141" s="446">
        <f t="shared" si="108"/>
        <v>0</v>
      </c>
      <c r="AG141" s="446">
        <f t="shared" si="108"/>
        <v>0</v>
      </c>
      <c r="AH141" s="331">
        <f t="shared" si="108"/>
        <v>1.99</v>
      </c>
      <c r="AI141" s="331">
        <f t="shared" si="108"/>
        <v>1.65</v>
      </c>
      <c r="AJ141" s="331"/>
      <c r="AK141" s="446">
        <f t="shared" ref="AK141:AO142" si="109">AK142</f>
        <v>0</v>
      </c>
      <c r="AL141" s="446">
        <f t="shared" si="109"/>
        <v>1.65</v>
      </c>
      <c r="AM141" s="446">
        <f t="shared" si="109"/>
        <v>0</v>
      </c>
      <c r="AN141" s="446">
        <f t="shared" si="109"/>
        <v>0</v>
      </c>
      <c r="AO141" s="331">
        <f t="shared" si="109"/>
        <v>1.65</v>
      </c>
      <c r="AP141" s="331"/>
      <c r="AQ141" s="406">
        <f t="shared" si="80"/>
        <v>0</v>
      </c>
      <c r="AR141" s="447"/>
      <c r="AS141" s="447"/>
      <c r="AT141" s="447"/>
      <c r="AU141" s="447"/>
      <c r="AV141" s="420"/>
      <c r="AW141" s="331"/>
      <c r="AX141" s="406">
        <f t="shared" si="81"/>
        <v>0</v>
      </c>
      <c r="AY141" s="447"/>
      <c r="AZ141" s="447"/>
      <c r="BA141" s="447"/>
      <c r="BB141" s="447"/>
      <c r="BC141" s="420"/>
      <c r="BD141" s="332"/>
      <c r="BE141" s="331"/>
    </row>
    <row r="142" spans="1:57" ht="15.05" x14ac:dyDescent="0.2">
      <c r="A142" s="629" t="s">
        <v>668</v>
      </c>
      <c r="B142" s="473">
        <v>912</v>
      </c>
      <c r="C142" s="627" t="s">
        <v>14</v>
      </c>
      <c r="D142" s="627" t="s">
        <v>28</v>
      </c>
      <c r="E142" s="627" t="s">
        <v>666</v>
      </c>
      <c r="F142" s="473"/>
      <c r="G142" s="331">
        <f t="shared" si="84"/>
        <v>3.6399999999999997</v>
      </c>
      <c r="H142" s="331">
        <f t="shared" si="82"/>
        <v>0</v>
      </c>
      <c r="I142" s="453">
        <f t="shared" si="105"/>
        <v>0</v>
      </c>
      <c r="J142" s="447">
        <f t="shared" si="105"/>
        <v>0</v>
      </c>
      <c r="K142" s="447">
        <f t="shared" si="105"/>
        <v>0</v>
      </c>
      <c r="L142" s="447">
        <f t="shared" si="105"/>
        <v>0</v>
      </c>
      <c r="M142" s="420">
        <f t="shared" si="105"/>
        <v>0</v>
      </c>
      <c r="N142" s="331">
        <f t="shared" si="85"/>
        <v>3.6399999999999997</v>
      </c>
      <c r="O142" s="332">
        <f t="shared" si="83"/>
        <v>0</v>
      </c>
      <c r="P142" s="447">
        <f t="shared" si="106"/>
        <v>0</v>
      </c>
      <c r="Q142" s="447">
        <f t="shared" si="106"/>
        <v>0</v>
      </c>
      <c r="R142" s="447">
        <f t="shared" si="106"/>
        <v>0</v>
      </c>
      <c r="S142" s="447">
        <f t="shared" si="106"/>
        <v>0</v>
      </c>
      <c r="T142" s="420">
        <f t="shared" si="106"/>
        <v>0</v>
      </c>
      <c r="U142" s="417">
        <f t="shared" si="79"/>
        <v>3.6399999999999997</v>
      </c>
      <c r="V142" s="417"/>
      <c r="W142" s="462">
        <f t="shared" si="107"/>
        <v>0</v>
      </c>
      <c r="X142" s="462">
        <f t="shared" si="107"/>
        <v>0</v>
      </c>
      <c r="Y142" s="462">
        <f t="shared" si="107"/>
        <v>0</v>
      </c>
      <c r="Z142" s="462">
        <f t="shared" si="107"/>
        <v>0</v>
      </c>
      <c r="AA142" s="417">
        <f t="shared" si="107"/>
        <v>0</v>
      </c>
      <c r="AB142" s="417">
        <f t="shared" si="87"/>
        <v>3.6399999999999997</v>
      </c>
      <c r="AC142" s="417"/>
      <c r="AD142" s="446">
        <f t="shared" si="108"/>
        <v>1.99</v>
      </c>
      <c r="AE142" s="446">
        <f t="shared" si="108"/>
        <v>0</v>
      </c>
      <c r="AF142" s="446">
        <f t="shared" si="108"/>
        <v>0</v>
      </c>
      <c r="AG142" s="446">
        <f t="shared" si="108"/>
        <v>0</v>
      </c>
      <c r="AH142" s="331">
        <f t="shared" si="108"/>
        <v>1.99</v>
      </c>
      <c r="AI142" s="331">
        <f t="shared" si="108"/>
        <v>1.65</v>
      </c>
      <c r="AJ142" s="331"/>
      <c r="AK142" s="446">
        <f t="shared" si="109"/>
        <v>0</v>
      </c>
      <c r="AL142" s="446">
        <f t="shared" si="109"/>
        <v>1.65</v>
      </c>
      <c r="AM142" s="446">
        <f t="shared" si="109"/>
        <v>0</v>
      </c>
      <c r="AN142" s="446">
        <f t="shared" si="109"/>
        <v>0</v>
      </c>
      <c r="AO142" s="331">
        <f t="shared" si="109"/>
        <v>1.65</v>
      </c>
      <c r="AP142" s="331"/>
      <c r="AQ142" s="406">
        <f t="shared" si="80"/>
        <v>0</v>
      </c>
      <c r="AR142" s="447"/>
      <c r="AS142" s="447"/>
      <c r="AT142" s="447"/>
      <c r="AU142" s="447"/>
      <c r="AV142" s="420"/>
      <c r="AW142" s="331"/>
      <c r="AX142" s="406">
        <f t="shared" si="81"/>
        <v>0</v>
      </c>
      <c r="AY142" s="447"/>
      <c r="AZ142" s="447"/>
      <c r="BA142" s="447"/>
      <c r="BB142" s="447"/>
      <c r="BC142" s="420"/>
      <c r="BD142" s="332"/>
      <c r="BE142" s="331"/>
    </row>
    <row r="143" spans="1:57" ht="15.05" x14ac:dyDescent="0.25">
      <c r="A143" s="463" t="s">
        <v>603</v>
      </c>
      <c r="B143" s="473" t="s">
        <v>84</v>
      </c>
      <c r="C143" s="627" t="s">
        <v>14</v>
      </c>
      <c r="D143" s="627" t="s">
        <v>28</v>
      </c>
      <c r="E143" s="627" t="s">
        <v>666</v>
      </c>
      <c r="F143" s="473" t="s">
        <v>602</v>
      </c>
      <c r="G143" s="331">
        <f t="shared" si="84"/>
        <v>3.6399999999999997</v>
      </c>
      <c r="H143" s="331">
        <f t="shared" si="82"/>
        <v>0</v>
      </c>
      <c r="I143" s="453"/>
      <c r="J143" s="447"/>
      <c r="K143" s="447"/>
      <c r="L143" s="447"/>
      <c r="M143" s="420">
        <f>I143</f>
        <v>0</v>
      </c>
      <c r="N143" s="331">
        <f t="shared" si="85"/>
        <v>3.6399999999999997</v>
      </c>
      <c r="O143" s="332">
        <f t="shared" si="83"/>
        <v>0</v>
      </c>
      <c r="P143" s="447"/>
      <c r="Q143" s="447"/>
      <c r="R143" s="447"/>
      <c r="S143" s="447"/>
      <c r="T143" s="420">
        <f>P143</f>
        <v>0</v>
      </c>
      <c r="U143" s="417">
        <f t="shared" si="79"/>
        <v>3.6399999999999997</v>
      </c>
      <c r="V143" s="421"/>
      <c r="W143" s="452"/>
      <c r="X143" s="452"/>
      <c r="Y143" s="452"/>
      <c r="Z143" s="452"/>
      <c r="AA143" s="422">
        <f>W143</f>
        <v>0</v>
      </c>
      <c r="AB143" s="417">
        <f t="shared" si="87"/>
        <v>3.6399999999999997</v>
      </c>
      <c r="AC143" s="421"/>
      <c r="AD143" s="447">
        <v>1.99</v>
      </c>
      <c r="AE143" s="447"/>
      <c r="AF143" s="447"/>
      <c r="AG143" s="447"/>
      <c r="AH143" s="420">
        <f>AD143</f>
        <v>1.99</v>
      </c>
      <c r="AI143" s="331">
        <f>AO143</f>
        <v>1.65</v>
      </c>
      <c r="AJ143" s="332"/>
      <c r="AK143" s="447"/>
      <c r="AL143" s="447">
        <v>1.65</v>
      </c>
      <c r="AM143" s="447"/>
      <c r="AN143" s="447"/>
      <c r="AO143" s="420">
        <f>AL143</f>
        <v>1.65</v>
      </c>
      <c r="AP143" s="331"/>
      <c r="AQ143" s="406">
        <f t="shared" si="80"/>
        <v>0</v>
      </c>
      <c r="AR143" s="447"/>
      <c r="AS143" s="447"/>
      <c r="AT143" s="447"/>
      <c r="AU143" s="447"/>
      <c r="AV143" s="420"/>
      <c r="AW143" s="331"/>
      <c r="AX143" s="406">
        <f t="shared" si="81"/>
        <v>0</v>
      </c>
      <c r="AY143" s="447"/>
      <c r="AZ143" s="447"/>
      <c r="BA143" s="447"/>
      <c r="BB143" s="447"/>
      <c r="BC143" s="420"/>
      <c r="BD143" s="332"/>
      <c r="BE143" s="331"/>
    </row>
    <row r="144" spans="1:57" ht="15.05" x14ac:dyDescent="0.2">
      <c r="A144" s="574" t="s">
        <v>898</v>
      </c>
      <c r="B144" s="464" t="s">
        <v>84</v>
      </c>
      <c r="C144" s="405" t="s">
        <v>18</v>
      </c>
      <c r="D144" s="575"/>
      <c r="E144" s="575"/>
      <c r="F144" s="464"/>
      <c r="G144" s="406">
        <f t="shared" si="84"/>
        <v>1285</v>
      </c>
      <c r="H144" s="331">
        <f t="shared" si="82"/>
        <v>1176.2</v>
      </c>
      <c r="I144" s="700">
        <f>I145</f>
        <v>0</v>
      </c>
      <c r="J144" s="465">
        <f>J145</f>
        <v>0</v>
      </c>
      <c r="K144" s="465">
        <f>K145</f>
        <v>0</v>
      </c>
      <c r="L144" s="465">
        <f>L145</f>
        <v>0</v>
      </c>
      <c r="M144" s="465">
        <f>M145</f>
        <v>0</v>
      </c>
      <c r="N144" s="406">
        <f t="shared" si="85"/>
        <v>1285</v>
      </c>
      <c r="O144" s="332">
        <f t="shared" si="83"/>
        <v>1176.2</v>
      </c>
      <c r="P144" s="465">
        <f>P145</f>
        <v>0</v>
      </c>
      <c r="Q144" s="465">
        <f>Q145</f>
        <v>23.799999999999997</v>
      </c>
      <c r="R144" s="465">
        <f>R145</f>
        <v>476.2</v>
      </c>
      <c r="S144" s="465">
        <f>S145</f>
        <v>0</v>
      </c>
      <c r="T144" s="465">
        <f>T145</f>
        <v>500</v>
      </c>
      <c r="U144" s="409">
        <f t="shared" si="79"/>
        <v>785</v>
      </c>
      <c r="V144" s="409">
        <f t="shared" ref="V144:AA144" si="110">V145</f>
        <v>700</v>
      </c>
      <c r="W144" s="466">
        <f t="shared" si="110"/>
        <v>0</v>
      </c>
      <c r="X144" s="466">
        <f t="shared" si="110"/>
        <v>0</v>
      </c>
      <c r="Y144" s="466">
        <f t="shared" si="110"/>
        <v>0</v>
      </c>
      <c r="Z144" s="466">
        <f t="shared" si="110"/>
        <v>0</v>
      </c>
      <c r="AA144" s="466">
        <f t="shared" si="110"/>
        <v>0</v>
      </c>
      <c r="AB144" s="409">
        <f t="shared" si="87"/>
        <v>785</v>
      </c>
      <c r="AC144" s="409">
        <f t="shared" ref="AC144:AO144" si="111">AC145</f>
        <v>700</v>
      </c>
      <c r="AD144" s="467">
        <f t="shared" si="111"/>
        <v>50</v>
      </c>
      <c r="AE144" s="467">
        <f t="shared" si="111"/>
        <v>0</v>
      </c>
      <c r="AF144" s="467">
        <f t="shared" si="111"/>
        <v>0</v>
      </c>
      <c r="AG144" s="467">
        <f t="shared" si="111"/>
        <v>0</v>
      </c>
      <c r="AH144" s="467">
        <f t="shared" si="111"/>
        <v>50</v>
      </c>
      <c r="AI144" s="406">
        <f t="shared" si="111"/>
        <v>735</v>
      </c>
      <c r="AJ144" s="406">
        <f t="shared" si="111"/>
        <v>700</v>
      </c>
      <c r="AK144" s="467">
        <f t="shared" si="111"/>
        <v>0</v>
      </c>
      <c r="AL144" s="467">
        <f t="shared" si="111"/>
        <v>35</v>
      </c>
      <c r="AM144" s="467">
        <f t="shared" si="111"/>
        <v>0</v>
      </c>
      <c r="AN144" s="467">
        <f t="shared" si="111"/>
        <v>0</v>
      </c>
      <c r="AO144" s="467">
        <f t="shared" si="111"/>
        <v>35</v>
      </c>
      <c r="AP144" s="406">
        <f>AW144+AV144</f>
        <v>700</v>
      </c>
      <c r="AQ144" s="406">
        <f t="shared" si="80"/>
        <v>700</v>
      </c>
      <c r="AR144" s="465"/>
      <c r="AS144" s="465"/>
      <c r="AT144" s="465"/>
      <c r="AU144" s="465"/>
      <c r="AV144" s="465"/>
      <c r="AW144" s="406">
        <f>BD144+BC144</f>
        <v>700</v>
      </c>
      <c r="AX144" s="406">
        <f t="shared" si="81"/>
        <v>700</v>
      </c>
      <c r="AY144" s="465"/>
      <c r="AZ144" s="465"/>
      <c r="BA144" s="465"/>
      <c r="BB144" s="465"/>
      <c r="BC144" s="465"/>
      <c r="BD144" s="407">
        <f>BD145</f>
        <v>700</v>
      </c>
      <c r="BE144" s="406">
        <f>BE145</f>
        <v>700</v>
      </c>
    </row>
    <row r="145" spans="1:57" ht="31.45" x14ac:dyDescent="0.2">
      <c r="A145" s="481" t="s">
        <v>30</v>
      </c>
      <c r="B145" s="468" t="s">
        <v>84</v>
      </c>
      <c r="C145" s="415" t="s">
        <v>18</v>
      </c>
      <c r="D145" s="415" t="s">
        <v>31</v>
      </c>
      <c r="E145" s="507"/>
      <c r="F145" s="468"/>
      <c r="G145" s="414">
        <f t="shared" si="84"/>
        <v>1285</v>
      </c>
      <c r="H145" s="331">
        <f t="shared" si="82"/>
        <v>1176.2</v>
      </c>
      <c r="I145" s="701">
        <f>I146+I157</f>
        <v>0</v>
      </c>
      <c r="J145" s="469">
        <f>J146+J157</f>
        <v>0</v>
      </c>
      <c r="K145" s="469">
        <f>K146+K157</f>
        <v>0</v>
      </c>
      <c r="L145" s="469">
        <f>L146+L157</f>
        <v>0</v>
      </c>
      <c r="M145" s="469">
        <f>M146+M157</f>
        <v>0</v>
      </c>
      <c r="N145" s="414">
        <f t="shared" si="85"/>
        <v>1285</v>
      </c>
      <c r="O145" s="332">
        <f t="shared" si="83"/>
        <v>1176.2</v>
      </c>
      <c r="P145" s="469">
        <f>P146+P157</f>
        <v>0</v>
      </c>
      <c r="Q145" s="469">
        <f>Q146+Q157</f>
        <v>23.799999999999997</v>
      </c>
      <c r="R145" s="469">
        <f>R146+R157</f>
        <v>476.2</v>
      </c>
      <c r="S145" s="469">
        <f>S146+S157</f>
        <v>0</v>
      </c>
      <c r="T145" s="469">
        <f>T146+T157</f>
        <v>500</v>
      </c>
      <c r="U145" s="409">
        <f t="shared" si="79"/>
        <v>785</v>
      </c>
      <c r="V145" s="441">
        <f>V146</f>
        <v>700</v>
      </c>
      <c r="W145" s="470">
        <f>W146</f>
        <v>0</v>
      </c>
      <c r="X145" s="470">
        <f>X146</f>
        <v>0</v>
      </c>
      <c r="Y145" s="470">
        <f>Y146+Y157</f>
        <v>0</v>
      </c>
      <c r="Z145" s="470">
        <f>Z146+Z157</f>
        <v>0</v>
      </c>
      <c r="AA145" s="470">
        <f>AA146+AA157</f>
        <v>0</v>
      </c>
      <c r="AB145" s="409">
        <f t="shared" si="87"/>
        <v>785</v>
      </c>
      <c r="AC145" s="441">
        <f>AC146</f>
        <v>700</v>
      </c>
      <c r="AD145" s="471">
        <f>AD146+AD157</f>
        <v>50</v>
      </c>
      <c r="AE145" s="471">
        <f>AE146+AE157</f>
        <v>0</v>
      </c>
      <c r="AF145" s="471">
        <f>AF146+AF157</f>
        <v>0</v>
      </c>
      <c r="AG145" s="471">
        <f>AG146+AG157</f>
        <v>0</v>
      </c>
      <c r="AH145" s="471">
        <f>AH146+AH157</f>
        <v>50</v>
      </c>
      <c r="AI145" s="414">
        <f t="shared" ref="AI145:AO145" si="112">AI146</f>
        <v>735</v>
      </c>
      <c r="AJ145" s="414">
        <f t="shared" si="112"/>
        <v>700</v>
      </c>
      <c r="AK145" s="471">
        <f t="shared" si="112"/>
        <v>0</v>
      </c>
      <c r="AL145" s="471">
        <f t="shared" si="112"/>
        <v>35</v>
      </c>
      <c r="AM145" s="471">
        <f t="shared" si="112"/>
        <v>0</v>
      </c>
      <c r="AN145" s="471">
        <f t="shared" si="112"/>
        <v>0</v>
      </c>
      <c r="AO145" s="471">
        <f t="shared" si="112"/>
        <v>35</v>
      </c>
      <c r="AP145" s="414">
        <f>AW145+AV145</f>
        <v>700</v>
      </c>
      <c r="AQ145" s="406">
        <f t="shared" si="80"/>
        <v>700</v>
      </c>
      <c r="AR145" s="469"/>
      <c r="AS145" s="469"/>
      <c r="AT145" s="469"/>
      <c r="AU145" s="469"/>
      <c r="AV145" s="469"/>
      <c r="AW145" s="414">
        <f>BD145+BC145</f>
        <v>700</v>
      </c>
      <c r="AX145" s="406">
        <f t="shared" si="81"/>
        <v>700</v>
      </c>
      <c r="AY145" s="469"/>
      <c r="AZ145" s="469"/>
      <c r="BA145" s="469"/>
      <c r="BB145" s="469"/>
      <c r="BC145" s="469"/>
      <c r="BD145" s="413">
        <f>BD146</f>
        <v>700</v>
      </c>
      <c r="BE145" s="414">
        <f>BE155</f>
        <v>700</v>
      </c>
    </row>
    <row r="146" spans="1:57" ht="15.05" x14ac:dyDescent="0.2">
      <c r="A146" s="444" t="s">
        <v>672</v>
      </c>
      <c r="B146" s="238" t="s">
        <v>84</v>
      </c>
      <c r="C146" s="419" t="s">
        <v>18</v>
      </c>
      <c r="D146" s="419" t="s">
        <v>31</v>
      </c>
      <c r="E146" s="419" t="s">
        <v>671</v>
      </c>
      <c r="F146" s="238"/>
      <c r="G146" s="331">
        <f t="shared" si="84"/>
        <v>108.8</v>
      </c>
      <c r="H146" s="331">
        <f t="shared" si="82"/>
        <v>700</v>
      </c>
      <c r="I146" s="453">
        <f>I149+I155+I147</f>
        <v>0</v>
      </c>
      <c r="J146" s="447">
        <f>J149+J155+J147</f>
        <v>0</v>
      </c>
      <c r="K146" s="447">
        <f>K149+K155+K147</f>
        <v>0</v>
      </c>
      <c r="L146" s="447">
        <f>L149+L155+L147</f>
        <v>0</v>
      </c>
      <c r="M146" s="447">
        <f>M149+M155+M147</f>
        <v>0</v>
      </c>
      <c r="N146" s="331">
        <f t="shared" si="85"/>
        <v>108.8</v>
      </c>
      <c r="O146" s="332">
        <f t="shared" si="83"/>
        <v>700</v>
      </c>
      <c r="P146" s="447">
        <f>P149+P155+P147</f>
        <v>0</v>
      </c>
      <c r="Q146" s="447">
        <f>Q149+Q155+Q147</f>
        <v>58.8</v>
      </c>
      <c r="R146" s="447">
        <f>R149+R155+R147</f>
        <v>0</v>
      </c>
      <c r="S146" s="447">
        <f>S149+S155+S147</f>
        <v>0</v>
      </c>
      <c r="T146" s="447">
        <f>T149+T155+T147</f>
        <v>58.8</v>
      </c>
      <c r="U146" s="417">
        <f t="shared" si="79"/>
        <v>50</v>
      </c>
      <c r="V146" s="417">
        <f>V157</f>
        <v>700</v>
      </c>
      <c r="W146" s="462">
        <f>W149+W155+W147</f>
        <v>0</v>
      </c>
      <c r="X146" s="462">
        <f>X149+X155+X147</f>
        <v>0</v>
      </c>
      <c r="Y146" s="462">
        <f>Y149+Y155+Y147</f>
        <v>0</v>
      </c>
      <c r="Z146" s="462">
        <f>Z149+Z155+Z147</f>
        <v>0</v>
      </c>
      <c r="AA146" s="462">
        <f>AA149+AA155+AA147</f>
        <v>0</v>
      </c>
      <c r="AB146" s="417">
        <f t="shared" si="87"/>
        <v>50</v>
      </c>
      <c r="AC146" s="417">
        <f>AC157</f>
        <v>700</v>
      </c>
      <c r="AD146" s="446">
        <f t="shared" ref="AD146:AI146" si="113">AD149+AD155+AD147</f>
        <v>15</v>
      </c>
      <c r="AE146" s="446">
        <f t="shared" si="113"/>
        <v>0</v>
      </c>
      <c r="AF146" s="446">
        <f t="shared" si="113"/>
        <v>-700</v>
      </c>
      <c r="AG146" s="446">
        <f t="shared" si="113"/>
        <v>0</v>
      </c>
      <c r="AH146" s="446">
        <f t="shared" si="113"/>
        <v>-685</v>
      </c>
      <c r="AI146" s="331">
        <f t="shared" si="113"/>
        <v>735</v>
      </c>
      <c r="AJ146" s="331">
        <f t="shared" ref="AJ146:AO146" si="114">AJ149+AJ155</f>
        <v>700</v>
      </c>
      <c r="AK146" s="446">
        <f t="shared" si="114"/>
        <v>0</v>
      </c>
      <c r="AL146" s="446">
        <f t="shared" si="114"/>
        <v>35</v>
      </c>
      <c r="AM146" s="446">
        <f t="shared" si="114"/>
        <v>0</v>
      </c>
      <c r="AN146" s="446">
        <f t="shared" si="114"/>
        <v>0</v>
      </c>
      <c r="AO146" s="446">
        <f t="shared" si="114"/>
        <v>35</v>
      </c>
      <c r="AP146" s="331">
        <f>AW146+AV146</f>
        <v>700</v>
      </c>
      <c r="AQ146" s="406">
        <f t="shared" si="80"/>
        <v>700</v>
      </c>
      <c r="AR146" s="447"/>
      <c r="AS146" s="447"/>
      <c r="AT146" s="447"/>
      <c r="AU146" s="447"/>
      <c r="AV146" s="447"/>
      <c r="AW146" s="331">
        <f>BD146+BC146</f>
        <v>700</v>
      </c>
      <c r="AX146" s="406">
        <f t="shared" si="81"/>
        <v>700</v>
      </c>
      <c r="AY146" s="447"/>
      <c r="AZ146" s="447"/>
      <c r="BA146" s="447"/>
      <c r="BB146" s="447"/>
      <c r="BC146" s="447"/>
      <c r="BD146" s="332">
        <f>BD155</f>
        <v>700</v>
      </c>
      <c r="BE146" s="331">
        <f>BE155</f>
        <v>700</v>
      </c>
    </row>
    <row r="147" spans="1:57" ht="15.05" x14ac:dyDescent="0.2">
      <c r="A147" s="444" t="s">
        <v>897</v>
      </c>
      <c r="B147" s="238" t="s">
        <v>84</v>
      </c>
      <c r="C147" s="419" t="s">
        <v>18</v>
      </c>
      <c r="D147" s="419" t="s">
        <v>31</v>
      </c>
      <c r="E147" s="419" t="s">
        <v>895</v>
      </c>
      <c r="F147" s="238"/>
      <c r="G147" s="331">
        <f t="shared" si="84"/>
        <v>50</v>
      </c>
      <c r="H147" s="331">
        <f t="shared" si="82"/>
        <v>0</v>
      </c>
      <c r="I147" s="453">
        <f>I148</f>
        <v>0</v>
      </c>
      <c r="J147" s="447"/>
      <c r="K147" s="447"/>
      <c r="L147" s="447"/>
      <c r="M147" s="447">
        <f>M148</f>
        <v>0</v>
      </c>
      <c r="N147" s="331">
        <f t="shared" si="85"/>
        <v>50</v>
      </c>
      <c r="O147" s="332">
        <f t="shared" si="83"/>
        <v>0</v>
      </c>
      <c r="P147" s="447">
        <f>P148</f>
        <v>0</v>
      </c>
      <c r="Q147" s="447"/>
      <c r="R147" s="447"/>
      <c r="S147" s="447"/>
      <c r="T147" s="447">
        <f>T148</f>
        <v>0</v>
      </c>
      <c r="U147" s="417">
        <f t="shared" si="79"/>
        <v>50</v>
      </c>
      <c r="V147" s="417"/>
      <c r="W147" s="462">
        <f>W148</f>
        <v>0</v>
      </c>
      <c r="X147" s="462"/>
      <c r="Y147" s="462"/>
      <c r="Z147" s="462"/>
      <c r="AA147" s="462">
        <f>AA148</f>
        <v>0</v>
      </c>
      <c r="AB147" s="417">
        <f t="shared" si="87"/>
        <v>50</v>
      </c>
      <c r="AC147" s="417"/>
      <c r="AD147" s="446">
        <f>AD148</f>
        <v>50</v>
      </c>
      <c r="AE147" s="446"/>
      <c r="AF147" s="446"/>
      <c r="AG147" s="446"/>
      <c r="AH147" s="446">
        <f>AH148</f>
        <v>50</v>
      </c>
      <c r="AI147" s="331">
        <f>AI148</f>
        <v>0</v>
      </c>
      <c r="AJ147" s="331"/>
      <c r="AK147" s="446"/>
      <c r="AL147" s="446"/>
      <c r="AM147" s="446"/>
      <c r="AN147" s="446"/>
      <c r="AO147" s="446"/>
      <c r="AP147" s="331"/>
      <c r="AQ147" s="406">
        <f t="shared" si="80"/>
        <v>0</v>
      </c>
      <c r="AR147" s="447"/>
      <c r="AS147" s="447"/>
      <c r="AT147" s="447"/>
      <c r="AU147" s="447"/>
      <c r="AV147" s="447"/>
      <c r="AW147" s="331"/>
      <c r="AX147" s="406">
        <f t="shared" si="81"/>
        <v>0</v>
      </c>
      <c r="AY147" s="447"/>
      <c r="AZ147" s="447"/>
      <c r="BA147" s="447"/>
      <c r="BB147" s="447"/>
      <c r="BC147" s="447"/>
      <c r="BD147" s="332"/>
      <c r="BE147" s="331"/>
    </row>
    <row r="148" spans="1:57" ht="15.05" x14ac:dyDescent="0.2">
      <c r="A148" s="179" t="s">
        <v>896</v>
      </c>
      <c r="B148" s="238" t="s">
        <v>84</v>
      </c>
      <c r="C148" s="419" t="s">
        <v>18</v>
      </c>
      <c r="D148" s="419" t="s">
        <v>31</v>
      </c>
      <c r="E148" s="419" t="s">
        <v>895</v>
      </c>
      <c r="F148" s="238" t="s">
        <v>894</v>
      </c>
      <c r="G148" s="331">
        <f t="shared" si="84"/>
        <v>50</v>
      </c>
      <c r="H148" s="331">
        <f t="shared" si="82"/>
        <v>0</v>
      </c>
      <c r="I148" s="453"/>
      <c r="J148" s="447"/>
      <c r="K148" s="447"/>
      <c r="L148" s="447"/>
      <c r="M148" s="447">
        <f>I148</f>
        <v>0</v>
      </c>
      <c r="N148" s="331">
        <f t="shared" si="85"/>
        <v>50</v>
      </c>
      <c r="O148" s="332">
        <f t="shared" si="83"/>
        <v>0</v>
      </c>
      <c r="P148" s="447"/>
      <c r="Q148" s="447"/>
      <c r="R148" s="447"/>
      <c r="S148" s="447"/>
      <c r="T148" s="447">
        <f>P148</f>
        <v>0</v>
      </c>
      <c r="U148" s="417">
        <f t="shared" si="79"/>
        <v>50</v>
      </c>
      <c r="V148" s="417"/>
      <c r="W148" s="462"/>
      <c r="X148" s="462"/>
      <c r="Y148" s="462"/>
      <c r="Z148" s="462"/>
      <c r="AA148" s="462">
        <f>W148</f>
        <v>0</v>
      </c>
      <c r="AB148" s="417">
        <f t="shared" si="87"/>
        <v>50</v>
      </c>
      <c r="AC148" s="417"/>
      <c r="AD148" s="446">
        <v>50</v>
      </c>
      <c r="AE148" s="446"/>
      <c r="AF148" s="446"/>
      <c r="AG148" s="446"/>
      <c r="AH148" s="446">
        <f>AD148</f>
        <v>50</v>
      </c>
      <c r="AI148" s="331">
        <v>0</v>
      </c>
      <c r="AJ148" s="331"/>
      <c r="AK148" s="446"/>
      <c r="AL148" s="446"/>
      <c r="AM148" s="446"/>
      <c r="AN148" s="446"/>
      <c r="AO148" s="446"/>
      <c r="AP148" s="331"/>
      <c r="AQ148" s="406">
        <f t="shared" si="80"/>
        <v>0</v>
      </c>
      <c r="AR148" s="447"/>
      <c r="AS148" s="447"/>
      <c r="AT148" s="447"/>
      <c r="AU148" s="447"/>
      <c r="AV148" s="447"/>
      <c r="AW148" s="331"/>
      <c r="AX148" s="406">
        <f t="shared" si="81"/>
        <v>0</v>
      </c>
      <c r="AY148" s="447"/>
      <c r="AZ148" s="447"/>
      <c r="BA148" s="447"/>
      <c r="BB148" s="447"/>
      <c r="BC148" s="447"/>
      <c r="BD148" s="332"/>
      <c r="BE148" s="331"/>
    </row>
    <row r="149" spans="1:57" ht="15.05" x14ac:dyDescent="0.25">
      <c r="A149" s="594" t="s">
        <v>670</v>
      </c>
      <c r="B149" s="473">
        <v>912</v>
      </c>
      <c r="C149" s="419" t="s">
        <v>18</v>
      </c>
      <c r="D149" s="419" t="s">
        <v>31</v>
      </c>
      <c r="E149" s="449" t="s">
        <v>669</v>
      </c>
      <c r="F149" s="473"/>
      <c r="G149" s="331">
        <f t="shared" si="84"/>
        <v>58.8</v>
      </c>
      <c r="H149" s="331">
        <f t="shared" si="82"/>
        <v>0</v>
      </c>
      <c r="I149" s="453">
        <f>I150+I152</f>
        <v>0</v>
      </c>
      <c r="J149" s="447">
        <f>J150+J152</f>
        <v>0</v>
      </c>
      <c r="K149" s="447">
        <f>K150+K152</f>
        <v>0</v>
      </c>
      <c r="L149" s="447">
        <f>L150+L152</f>
        <v>0</v>
      </c>
      <c r="M149" s="447">
        <f>M150+M152</f>
        <v>0</v>
      </c>
      <c r="N149" s="331">
        <f t="shared" si="85"/>
        <v>58.8</v>
      </c>
      <c r="O149" s="332">
        <f t="shared" si="83"/>
        <v>0</v>
      </c>
      <c r="P149" s="447">
        <f>P150+P152</f>
        <v>0</v>
      </c>
      <c r="Q149" s="447">
        <f>Q150+Q152</f>
        <v>58.8</v>
      </c>
      <c r="R149" s="447">
        <f>R150+R152</f>
        <v>0</v>
      </c>
      <c r="S149" s="447">
        <f>S150+S152</f>
        <v>0</v>
      </c>
      <c r="T149" s="447">
        <f>T150+T152</f>
        <v>58.8</v>
      </c>
      <c r="U149" s="417">
        <f t="shared" si="79"/>
        <v>0</v>
      </c>
      <c r="V149" s="417"/>
      <c r="W149" s="462">
        <f>W150+W152</f>
        <v>0</v>
      </c>
      <c r="X149" s="462">
        <f>X150+X152</f>
        <v>0</v>
      </c>
      <c r="Y149" s="462">
        <f>Y150+Y152</f>
        <v>0</v>
      </c>
      <c r="Z149" s="462">
        <f>Z150+Z152</f>
        <v>0</v>
      </c>
      <c r="AA149" s="462">
        <f>AA150+AA152</f>
        <v>0</v>
      </c>
      <c r="AB149" s="417">
        <f t="shared" si="87"/>
        <v>0</v>
      </c>
      <c r="AC149" s="417"/>
      <c r="AD149" s="446">
        <f>AD150+AD152</f>
        <v>-35</v>
      </c>
      <c r="AE149" s="446">
        <f>AE150+AE152</f>
        <v>0</v>
      </c>
      <c r="AF149" s="446">
        <f>AF150+AF152</f>
        <v>0</v>
      </c>
      <c r="AG149" s="446">
        <f>AG150+AG152</f>
        <v>0</v>
      </c>
      <c r="AH149" s="446">
        <f>AH150+AH152</f>
        <v>-35</v>
      </c>
      <c r="AI149" s="331">
        <f>AI150</f>
        <v>35</v>
      </c>
      <c r="AJ149" s="331"/>
      <c r="AK149" s="446">
        <f t="shared" ref="AK149:AO150" si="115">AK150</f>
        <v>0</v>
      </c>
      <c r="AL149" s="446">
        <f t="shared" si="115"/>
        <v>35</v>
      </c>
      <c r="AM149" s="446">
        <f t="shared" si="115"/>
        <v>0</v>
      </c>
      <c r="AN149" s="446">
        <f t="shared" si="115"/>
        <v>0</v>
      </c>
      <c r="AO149" s="446">
        <f t="shared" si="115"/>
        <v>35</v>
      </c>
      <c r="AP149" s="331"/>
      <c r="AQ149" s="406">
        <f t="shared" si="80"/>
        <v>0</v>
      </c>
      <c r="AR149" s="447"/>
      <c r="AS149" s="447"/>
      <c r="AT149" s="447"/>
      <c r="AU149" s="447"/>
      <c r="AV149" s="447"/>
      <c r="AW149" s="331"/>
      <c r="AX149" s="406">
        <f t="shared" si="81"/>
        <v>0</v>
      </c>
      <c r="AY149" s="447"/>
      <c r="AZ149" s="447"/>
      <c r="BA149" s="447"/>
      <c r="BB149" s="447"/>
      <c r="BC149" s="447"/>
      <c r="BD149" s="332"/>
      <c r="BE149" s="331"/>
    </row>
    <row r="150" spans="1:57" ht="15.05" x14ac:dyDescent="0.25">
      <c r="A150" s="625" t="s">
        <v>668</v>
      </c>
      <c r="B150" s="473">
        <v>912</v>
      </c>
      <c r="C150" s="419" t="s">
        <v>18</v>
      </c>
      <c r="D150" s="419" t="s">
        <v>31</v>
      </c>
      <c r="E150" s="449" t="s">
        <v>666</v>
      </c>
      <c r="F150" s="473"/>
      <c r="G150" s="331">
        <f t="shared" si="84"/>
        <v>0</v>
      </c>
      <c r="H150" s="331">
        <f t="shared" si="82"/>
        <v>0</v>
      </c>
      <c r="I150" s="453">
        <f>I151</f>
        <v>0</v>
      </c>
      <c r="J150" s="447">
        <f>J151</f>
        <v>0</v>
      </c>
      <c r="K150" s="447">
        <f>K151</f>
        <v>0</v>
      </c>
      <c r="L150" s="447">
        <f>L151</f>
        <v>0</v>
      </c>
      <c r="M150" s="447">
        <f>M151</f>
        <v>0</v>
      </c>
      <c r="N150" s="331">
        <f t="shared" si="85"/>
        <v>0</v>
      </c>
      <c r="O150" s="332">
        <f t="shared" si="83"/>
        <v>0</v>
      </c>
      <c r="P150" s="447">
        <f>P151</f>
        <v>0</v>
      </c>
      <c r="Q150" s="447">
        <f>Q151</f>
        <v>0</v>
      </c>
      <c r="R150" s="447">
        <f>R151</f>
        <v>0</v>
      </c>
      <c r="S150" s="447">
        <f>S151</f>
        <v>0</v>
      </c>
      <c r="T150" s="447">
        <f>T151</f>
        <v>0</v>
      </c>
      <c r="U150" s="417">
        <f t="shared" si="79"/>
        <v>0</v>
      </c>
      <c r="V150" s="417"/>
      <c r="W150" s="462">
        <f>W151</f>
        <v>0</v>
      </c>
      <c r="X150" s="462">
        <f>X151</f>
        <v>0</v>
      </c>
      <c r="Y150" s="462">
        <f>Y151</f>
        <v>0</v>
      </c>
      <c r="Z150" s="462">
        <f>Z151</f>
        <v>0</v>
      </c>
      <c r="AA150" s="462">
        <f>AA151</f>
        <v>0</v>
      </c>
      <c r="AB150" s="417">
        <f t="shared" si="87"/>
        <v>0</v>
      </c>
      <c r="AC150" s="417"/>
      <c r="AD150" s="446">
        <f>AD151</f>
        <v>-35</v>
      </c>
      <c r="AE150" s="446">
        <f>AE151</f>
        <v>0</v>
      </c>
      <c r="AF150" s="446">
        <f>AF151</f>
        <v>0</v>
      </c>
      <c r="AG150" s="446">
        <f>AG151</f>
        <v>0</v>
      </c>
      <c r="AH150" s="446">
        <f>AH151</f>
        <v>-35</v>
      </c>
      <c r="AI150" s="331">
        <f>AI151</f>
        <v>35</v>
      </c>
      <c r="AJ150" s="331"/>
      <c r="AK150" s="446">
        <f t="shared" si="115"/>
        <v>0</v>
      </c>
      <c r="AL150" s="446">
        <f t="shared" si="115"/>
        <v>35</v>
      </c>
      <c r="AM150" s="446">
        <f t="shared" si="115"/>
        <v>0</v>
      </c>
      <c r="AN150" s="446">
        <f t="shared" si="115"/>
        <v>0</v>
      </c>
      <c r="AO150" s="446">
        <f t="shared" si="115"/>
        <v>35</v>
      </c>
      <c r="AP150" s="331"/>
      <c r="AQ150" s="406">
        <f t="shared" si="80"/>
        <v>0</v>
      </c>
      <c r="AR150" s="447"/>
      <c r="AS150" s="447"/>
      <c r="AT150" s="447"/>
      <c r="AU150" s="447"/>
      <c r="AV150" s="447"/>
      <c r="AW150" s="331"/>
      <c r="AX150" s="406">
        <f t="shared" si="81"/>
        <v>0</v>
      </c>
      <c r="AY150" s="447"/>
      <c r="AZ150" s="447"/>
      <c r="BA150" s="447"/>
      <c r="BB150" s="447"/>
      <c r="BC150" s="447"/>
      <c r="BD150" s="332"/>
      <c r="BE150" s="331"/>
    </row>
    <row r="151" spans="1:57" ht="15.05" x14ac:dyDescent="0.25">
      <c r="A151" s="448" t="s">
        <v>603</v>
      </c>
      <c r="B151" s="473" t="s">
        <v>84</v>
      </c>
      <c r="C151" s="419" t="s">
        <v>18</v>
      </c>
      <c r="D151" s="419" t="s">
        <v>31</v>
      </c>
      <c r="E151" s="449" t="s">
        <v>666</v>
      </c>
      <c r="F151" s="473" t="s">
        <v>602</v>
      </c>
      <c r="G151" s="331">
        <f t="shared" si="84"/>
        <v>0</v>
      </c>
      <c r="H151" s="331">
        <f t="shared" si="82"/>
        <v>0</v>
      </c>
      <c r="I151" s="453"/>
      <c r="J151" s="447"/>
      <c r="K151" s="447"/>
      <c r="L151" s="447"/>
      <c r="M151" s="447">
        <f>I151</f>
        <v>0</v>
      </c>
      <c r="N151" s="331">
        <f t="shared" si="85"/>
        <v>0</v>
      </c>
      <c r="O151" s="332">
        <f t="shared" si="83"/>
        <v>0</v>
      </c>
      <c r="P151" s="447"/>
      <c r="Q151" s="447"/>
      <c r="R151" s="447"/>
      <c r="S151" s="447"/>
      <c r="T151" s="447">
        <f>P151</f>
        <v>0</v>
      </c>
      <c r="U151" s="417">
        <f t="shared" si="79"/>
        <v>0</v>
      </c>
      <c r="V151" s="421"/>
      <c r="W151" s="452"/>
      <c r="X151" s="452"/>
      <c r="Y151" s="452"/>
      <c r="Z151" s="452"/>
      <c r="AA151" s="462">
        <f>W151</f>
        <v>0</v>
      </c>
      <c r="AB151" s="417">
        <f t="shared" si="87"/>
        <v>0</v>
      </c>
      <c r="AC151" s="421"/>
      <c r="AD151" s="447">
        <v>-35</v>
      </c>
      <c r="AE151" s="447"/>
      <c r="AF151" s="447"/>
      <c r="AG151" s="447"/>
      <c r="AH151" s="472">
        <f>AD151</f>
        <v>-35</v>
      </c>
      <c r="AI151" s="331">
        <f>AO151</f>
        <v>35</v>
      </c>
      <c r="AJ151" s="332"/>
      <c r="AK151" s="447"/>
      <c r="AL151" s="447">
        <v>35</v>
      </c>
      <c r="AM151" s="447"/>
      <c r="AN151" s="447"/>
      <c r="AO151" s="447">
        <f>AL151</f>
        <v>35</v>
      </c>
      <c r="AP151" s="331"/>
      <c r="AQ151" s="406">
        <f t="shared" si="80"/>
        <v>0</v>
      </c>
      <c r="AR151" s="447"/>
      <c r="AS151" s="447"/>
      <c r="AT151" s="447"/>
      <c r="AU151" s="447"/>
      <c r="AV151" s="447"/>
      <c r="AW151" s="331"/>
      <c r="AX151" s="406">
        <f t="shared" si="81"/>
        <v>0</v>
      </c>
      <c r="AY151" s="447"/>
      <c r="AZ151" s="447"/>
      <c r="BA151" s="447"/>
      <c r="BB151" s="447"/>
      <c r="BC151" s="447"/>
      <c r="BD151" s="332"/>
      <c r="BE151" s="331"/>
    </row>
    <row r="152" spans="1:57" ht="15.05" x14ac:dyDescent="0.25">
      <c r="A152" s="423" t="s">
        <v>683</v>
      </c>
      <c r="B152" s="473" t="s">
        <v>84</v>
      </c>
      <c r="C152" s="419" t="s">
        <v>18</v>
      </c>
      <c r="D152" s="419" t="s">
        <v>31</v>
      </c>
      <c r="E152" s="449" t="s">
        <v>676</v>
      </c>
      <c r="F152" s="473"/>
      <c r="G152" s="331">
        <f t="shared" si="84"/>
        <v>58.8</v>
      </c>
      <c r="H152" s="331">
        <f t="shared" si="82"/>
        <v>0</v>
      </c>
      <c r="I152" s="453">
        <f>I163+I153</f>
        <v>0</v>
      </c>
      <c r="J152" s="447">
        <f>J153+J154</f>
        <v>0</v>
      </c>
      <c r="K152" s="447"/>
      <c r="L152" s="447"/>
      <c r="M152" s="447">
        <f>J152</f>
        <v>0</v>
      </c>
      <c r="N152" s="331">
        <f t="shared" si="85"/>
        <v>58.8</v>
      </c>
      <c r="O152" s="332">
        <f t="shared" si="83"/>
        <v>0</v>
      </c>
      <c r="P152" s="447">
        <f>P163+P153</f>
        <v>0</v>
      </c>
      <c r="Q152" s="447">
        <f>Q153+Q154</f>
        <v>58.8</v>
      </c>
      <c r="R152" s="447"/>
      <c r="S152" s="447"/>
      <c r="T152" s="447">
        <f>Q152</f>
        <v>58.8</v>
      </c>
      <c r="U152" s="417">
        <f t="shared" si="79"/>
        <v>0</v>
      </c>
      <c r="V152" s="421"/>
      <c r="W152" s="452">
        <f>W153</f>
        <v>0</v>
      </c>
      <c r="X152" s="452"/>
      <c r="Y152" s="452"/>
      <c r="Z152" s="452"/>
      <c r="AA152" s="462">
        <f>AA153</f>
        <v>0</v>
      </c>
      <c r="AB152" s="417">
        <f t="shared" si="87"/>
        <v>0</v>
      </c>
      <c r="AC152" s="421"/>
      <c r="AD152" s="447">
        <f>AD153</f>
        <v>0</v>
      </c>
      <c r="AE152" s="447"/>
      <c r="AF152" s="447"/>
      <c r="AG152" s="447"/>
      <c r="AH152" s="472">
        <f>AH153</f>
        <v>0</v>
      </c>
      <c r="AI152" s="331"/>
      <c r="AJ152" s="332"/>
      <c r="AK152" s="447"/>
      <c r="AL152" s="447"/>
      <c r="AM152" s="447"/>
      <c r="AN152" s="447"/>
      <c r="AO152" s="447"/>
      <c r="AP152" s="331"/>
      <c r="AQ152" s="406">
        <f t="shared" si="80"/>
        <v>0</v>
      </c>
      <c r="AR152" s="447"/>
      <c r="AS152" s="447"/>
      <c r="AT152" s="447"/>
      <c r="AU152" s="447"/>
      <c r="AV152" s="447"/>
      <c r="AW152" s="331"/>
      <c r="AX152" s="406">
        <f t="shared" si="81"/>
        <v>0</v>
      </c>
      <c r="AY152" s="447"/>
      <c r="AZ152" s="447"/>
      <c r="BA152" s="447"/>
      <c r="BB152" s="447"/>
      <c r="BC152" s="447"/>
      <c r="BD152" s="332"/>
      <c r="BE152" s="331"/>
    </row>
    <row r="153" spans="1:57" ht="15.05" x14ac:dyDescent="0.25">
      <c r="A153" s="423" t="s">
        <v>603</v>
      </c>
      <c r="B153" s="473" t="s">
        <v>84</v>
      </c>
      <c r="C153" s="419" t="s">
        <v>18</v>
      </c>
      <c r="D153" s="419" t="s">
        <v>31</v>
      </c>
      <c r="E153" s="449" t="s">
        <v>676</v>
      </c>
      <c r="F153" s="473" t="s">
        <v>602</v>
      </c>
      <c r="G153" s="331">
        <f t="shared" si="84"/>
        <v>35</v>
      </c>
      <c r="H153" s="331">
        <f t="shared" si="82"/>
        <v>0</v>
      </c>
      <c r="I153" s="453"/>
      <c r="J153" s="447"/>
      <c r="K153" s="447"/>
      <c r="L153" s="447"/>
      <c r="M153" s="447">
        <f>J153</f>
        <v>0</v>
      </c>
      <c r="N153" s="331">
        <f t="shared" si="85"/>
        <v>35</v>
      </c>
      <c r="O153" s="332">
        <f t="shared" si="83"/>
        <v>0</v>
      </c>
      <c r="P153" s="447"/>
      <c r="Q153" s="447">
        <v>35</v>
      </c>
      <c r="R153" s="447"/>
      <c r="S153" s="447"/>
      <c r="T153" s="447">
        <f>Q153</f>
        <v>35</v>
      </c>
      <c r="U153" s="417">
        <f t="shared" si="79"/>
        <v>0</v>
      </c>
      <c r="V153" s="421"/>
      <c r="W153" s="452">
        <f>35-35</f>
        <v>0</v>
      </c>
      <c r="X153" s="452"/>
      <c r="Y153" s="452"/>
      <c r="Z153" s="452"/>
      <c r="AA153" s="462">
        <f>W153</f>
        <v>0</v>
      </c>
      <c r="AB153" s="417">
        <f t="shared" si="87"/>
        <v>0</v>
      </c>
      <c r="AC153" s="421"/>
      <c r="AD153" s="447">
        <f>35-35</f>
        <v>0</v>
      </c>
      <c r="AE153" s="447"/>
      <c r="AF153" s="447"/>
      <c r="AG153" s="447"/>
      <c r="AH153" s="472">
        <f>AD153</f>
        <v>0</v>
      </c>
      <c r="AI153" s="331"/>
      <c r="AJ153" s="332"/>
      <c r="AK153" s="447"/>
      <c r="AL153" s="447"/>
      <c r="AM153" s="447"/>
      <c r="AN153" s="447"/>
      <c r="AO153" s="447"/>
      <c r="AP153" s="331"/>
      <c r="AQ153" s="406">
        <f t="shared" si="80"/>
        <v>0</v>
      </c>
      <c r="AR153" s="447"/>
      <c r="AS153" s="447"/>
      <c r="AT153" s="447"/>
      <c r="AU153" s="447"/>
      <c r="AV153" s="447"/>
      <c r="AW153" s="331"/>
      <c r="AX153" s="406">
        <f t="shared" si="81"/>
        <v>0</v>
      </c>
      <c r="AY153" s="447"/>
      <c r="AZ153" s="447"/>
      <c r="BA153" s="447"/>
      <c r="BB153" s="447"/>
      <c r="BC153" s="447"/>
      <c r="BD153" s="332"/>
      <c r="BE153" s="331"/>
    </row>
    <row r="154" spans="1:57" ht="15.05" x14ac:dyDescent="0.25">
      <c r="A154" s="516" t="s">
        <v>821</v>
      </c>
      <c r="B154" s="473" t="s">
        <v>84</v>
      </c>
      <c r="C154" s="419" t="s">
        <v>18</v>
      </c>
      <c r="D154" s="419" t="s">
        <v>31</v>
      </c>
      <c r="E154" s="449" t="s">
        <v>676</v>
      </c>
      <c r="F154" s="473" t="s">
        <v>598</v>
      </c>
      <c r="G154" s="331">
        <f t="shared" si="84"/>
        <v>23.8</v>
      </c>
      <c r="H154" s="331"/>
      <c r="I154" s="453"/>
      <c r="J154" s="447"/>
      <c r="K154" s="447"/>
      <c r="L154" s="447"/>
      <c r="M154" s="447">
        <f>J154</f>
        <v>0</v>
      </c>
      <c r="N154" s="331">
        <f t="shared" si="85"/>
        <v>23.8</v>
      </c>
      <c r="O154" s="332"/>
      <c r="P154" s="447"/>
      <c r="Q154" s="447">
        <v>23.8</v>
      </c>
      <c r="R154" s="447"/>
      <c r="S154" s="447"/>
      <c r="T154" s="447">
        <f>Q154</f>
        <v>23.8</v>
      </c>
      <c r="U154" s="417"/>
      <c r="V154" s="421"/>
      <c r="W154" s="452"/>
      <c r="X154" s="452"/>
      <c r="Y154" s="452"/>
      <c r="Z154" s="452"/>
      <c r="AA154" s="462"/>
      <c r="AB154" s="417"/>
      <c r="AC154" s="421"/>
      <c r="AD154" s="447"/>
      <c r="AE154" s="447"/>
      <c r="AF154" s="447"/>
      <c r="AG154" s="447"/>
      <c r="AH154" s="472"/>
      <c r="AI154" s="331"/>
      <c r="AJ154" s="332"/>
      <c r="AK154" s="447"/>
      <c r="AL154" s="447"/>
      <c r="AM154" s="447"/>
      <c r="AN154" s="447"/>
      <c r="AO154" s="447"/>
      <c r="AP154" s="331"/>
      <c r="AQ154" s="406"/>
      <c r="AR154" s="447"/>
      <c r="AS154" s="447"/>
      <c r="AT154" s="447"/>
      <c r="AU154" s="447"/>
      <c r="AV154" s="447"/>
      <c r="AW154" s="331"/>
      <c r="AX154" s="406"/>
      <c r="AY154" s="447"/>
      <c r="AZ154" s="447"/>
      <c r="BA154" s="447"/>
      <c r="BB154" s="447"/>
      <c r="BC154" s="447"/>
      <c r="BD154" s="332"/>
      <c r="BE154" s="331"/>
    </row>
    <row r="155" spans="1:57" ht="30.15" x14ac:dyDescent="0.2">
      <c r="A155" s="179" t="s">
        <v>206</v>
      </c>
      <c r="B155" s="238" t="s">
        <v>84</v>
      </c>
      <c r="C155" s="419" t="s">
        <v>18</v>
      </c>
      <c r="D155" s="419" t="s">
        <v>31</v>
      </c>
      <c r="E155" s="419" t="s">
        <v>893</v>
      </c>
      <c r="F155" s="238"/>
      <c r="G155" s="331">
        <f>T155+U155</f>
        <v>0</v>
      </c>
      <c r="H155" s="331">
        <f t="shared" ref="H155:H186" si="116">K155+O155</f>
        <v>0</v>
      </c>
      <c r="I155" s="453"/>
      <c r="J155" s="447"/>
      <c r="K155" s="447">
        <f>K156</f>
        <v>0</v>
      </c>
      <c r="L155" s="447"/>
      <c r="M155" s="447">
        <f>M156</f>
        <v>0</v>
      </c>
      <c r="N155" s="331">
        <f>AA155+AB155</f>
        <v>0</v>
      </c>
      <c r="O155" s="332">
        <f t="shared" ref="O155:O186" si="117">R155+V155</f>
        <v>0</v>
      </c>
      <c r="P155" s="447"/>
      <c r="Q155" s="447"/>
      <c r="R155" s="447">
        <f>R156</f>
        <v>0</v>
      </c>
      <c r="S155" s="447"/>
      <c r="T155" s="447">
        <f>T156</f>
        <v>0</v>
      </c>
      <c r="U155" s="417">
        <f t="shared" ref="U155:U160" si="118">AA155+AB155</f>
        <v>0</v>
      </c>
      <c r="V155" s="421">
        <f>AC155+Y155</f>
        <v>0</v>
      </c>
      <c r="W155" s="452"/>
      <c r="X155" s="452"/>
      <c r="Y155" s="452">
        <f>Y156</f>
        <v>0</v>
      </c>
      <c r="Z155" s="452"/>
      <c r="AA155" s="462">
        <f>AA156</f>
        <v>0</v>
      </c>
      <c r="AB155" s="417">
        <f t="shared" ref="AB155:AB160" si="119">AH155+AI155</f>
        <v>0</v>
      </c>
      <c r="AC155" s="421">
        <f>AJ155+AF155</f>
        <v>0</v>
      </c>
      <c r="AD155" s="447"/>
      <c r="AE155" s="447"/>
      <c r="AF155" s="447">
        <f>AF156</f>
        <v>-700</v>
      </c>
      <c r="AG155" s="447"/>
      <c r="AH155" s="472">
        <f>AH156</f>
        <v>-700</v>
      </c>
      <c r="AI155" s="331">
        <f>AP155+AO155</f>
        <v>700</v>
      </c>
      <c r="AJ155" s="332">
        <f>AQ155+AM155</f>
        <v>700</v>
      </c>
      <c r="AK155" s="447"/>
      <c r="AL155" s="447"/>
      <c r="AM155" s="447"/>
      <c r="AN155" s="447"/>
      <c r="AO155" s="447"/>
      <c r="AP155" s="331">
        <f>AW155+AV155</f>
        <v>700</v>
      </c>
      <c r="AQ155" s="406">
        <f t="shared" ref="AQ155:AQ160" si="120">AT155+AX155</f>
        <v>700</v>
      </c>
      <c r="AR155" s="447"/>
      <c r="AS155" s="447"/>
      <c r="AT155" s="447"/>
      <c r="AU155" s="447"/>
      <c r="AV155" s="447"/>
      <c r="AW155" s="331">
        <f>BD155+BC155</f>
        <v>700</v>
      </c>
      <c r="AX155" s="406">
        <f t="shared" ref="AX155:AX160" si="121">BE155+BA155</f>
        <v>700</v>
      </c>
      <c r="AY155" s="447"/>
      <c r="AZ155" s="447"/>
      <c r="BA155" s="447"/>
      <c r="BB155" s="447"/>
      <c r="BC155" s="447"/>
      <c r="BD155" s="332">
        <f>BD156</f>
        <v>700</v>
      </c>
      <c r="BE155" s="331">
        <f>BD155</f>
        <v>700</v>
      </c>
    </row>
    <row r="156" spans="1:57" ht="15.05" x14ac:dyDescent="0.2">
      <c r="A156" s="423" t="s">
        <v>603</v>
      </c>
      <c r="B156" s="238" t="s">
        <v>84</v>
      </c>
      <c r="C156" s="419" t="s">
        <v>18</v>
      </c>
      <c r="D156" s="419" t="s">
        <v>31</v>
      </c>
      <c r="E156" s="419" t="s">
        <v>893</v>
      </c>
      <c r="F156" s="238" t="s">
        <v>602</v>
      </c>
      <c r="G156" s="331">
        <f>T156+U156</f>
        <v>0</v>
      </c>
      <c r="H156" s="331">
        <f t="shared" si="116"/>
        <v>0</v>
      </c>
      <c r="I156" s="453"/>
      <c r="J156" s="447"/>
      <c r="K156" s="447"/>
      <c r="L156" s="447"/>
      <c r="M156" s="420">
        <f>I156+J156+K156+L156</f>
        <v>0</v>
      </c>
      <c r="N156" s="331">
        <f>AA156+AB156</f>
        <v>0</v>
      </c>
      <c r="O156" s="332">
        <f t="shared" si="117"/>
        <v>0</v>
      </c>
      <c r="P156" s="447"/>
      <c r="Q156" s="447"/>
      <c r="R156" s="447"/>
      <c r="S156" s="447"/>
      <c r="T156" s="420">
        <f>P156+Q156+R156+S156</f>
        <v>0</v>
      </c>
      <c r="U156" s="417">
        <f t="shared" si="118"/>
        <v>0</v>
      </c>
      <c r="V156" s="421">
        <f>AC156+Y156</f>
        <v>0</v>
      </c>
      <c r="W156" s="452"/>
      <c r="X156" s="452"/>
      <c r="Y156" s="452"/>
      <c r="Z156" s="452"/>
      <c r="AA156" s="417">
        <f>W156+X156+Y156+Z156</f>
        <v>0</v>
      </c>
      <c r="AB156" s="417">
        <f t="shared" si="119"/>
        <v>0</v>
      </c>
      <c r="AC156" s="421">
        <f>AJ156+AF156</f>
        <v>0</v>
      </c>
      <c r="AD156" s="447"/>
      <c r="AE156" s="447"/>
      <c r="AF156" s="447">
        <v>-700</v>
      </c>
      <c r="AG156" s="447"/>
      <c r="AH156" s="439">
        <f>AD156+AE156+AF156+AG156</f>
        <v>-700</v>
      </c>
      <c r="AI156" s="331">
        <f>AP156+AO156</f>
        <v>700</v>
      </c>
      <c r="AJ156" s="332">
        <f>AQ156+AM156</f>
        <v>700</v>
      </c>
      <c r="AK156" s="447"/>
      <c r="AL156" s="447"/>
      <c r="AM156" s="447"/>
      <c r="AN156" s="447"/>
      <c r="AO156" s="420">
        <f>AK156+AL156+AM156+AN156</f>
        <v>0</v>
      </c>
      <c r="AP156" s="331">
        <f>AW156+AV156</f>
        <v>700</v>
      </c>
      <c r="AQ156" s="406">
        <f t="shared" si="120"/>
        <v>700</v>
      </c>
      <c r="AR156" s="447"/>
      <c r="AS156" s="447"/>
      <c r="AT156" s="447"/>
      <c r="AU156" s="447"/>
      <c r="AV156" s="420">
        <f>AR156+AS156+AT156+AU156</f>
        <v>0</v>
      </c>
      <c r="AW156" s="331">
        <f>BD156+BC156</f>
        <v>700</v>
      </c>
      <c r="AX156" s="406">
        <f t="shared" si="121"/>
        <v>700</v>
      </c>
      <c r="AY156" s="447"/>
      <c r="AZ156" s="447"/>
      <c r="BA156" s="447"/>
      <c r="BB156" s="447"/>
      <c r="BC156" s="420">
        <f>AY156+AZ156+BA156+BB156</f>
        <v>0</v>
      </c>
      <c r="BD156" s="332">
        <v>700</v>
      </c>
      <c r="BE156" s="331">
        <f>BD156</f>
        <v>700</v>
      </c>
    </row>
    <row r="157" spans="1:57" ht="30.15" x14ac:dyDescent="0.2">
      <c r="A157" s="423" t="s">
        <v>202</v>
      </c>
      <c r="B157" s="238" t="s">
        <v>84</v>
      </c>
      <c r="C157" s="419" t="s">
        <v>18</v>
      </c>
      <c r="D157" s="419" t="s">
        <v>31</v>
      </c>
      <c r="E157" s="419" t="s">
        <v>203</v>
      </c>
      <c r="F157" s="238"/>
      <c r="G157" s="331">
        <f t="shared" ref="G157:G169" si="122">M157+N157</f>
        <v>1176.2</v>
      </c>
      <c r="H157" s="331">
        <f t="shared" si="116"/>
        <v>1176.2</v>
      </c>
      <c r="I157" s="455">
        <f>I158</f>
        <v>0</v>
      </c>
      <c r="J157" s="420">
        <f>J158</f>
        <v>0</v>
      </c>
      <c r="K157" s="420">
        <f>K158</f>
        <v>0</v>
      </c>
      <c r="L157" s="447"/>
      <c r="M157" s="420">
        <f>M158</f>
        <v>0</v>
      </c>
      <c r="N157" s="331">
        <f t="shared" ref="N157:N169" si="123">T157+U157</f>
        <v>1176.2</v>
      </c>
      <c r="O157" s="332">
        <f t="shared" si="117"/>
        <v>1176.2</v>
      </c>
      <c r="P157" s="420">
        <f>P158</f>
        <v>0</v>
      </c>
      <c r="Q157" s="420">
        <f>Q158</f>
        <v>-35</v>
      </c>
      <c r="R157" s="420">
        <f>R158</f>
        <v>476.2</v>
      </c>
      <c r="S157" s="447"/>
      <c r="T157" s="420">
        <f>T158</f>
        <v>441.2</v>
      </c>
      <c r="U157" s="417">
        <f t="shared" si="118"/>
        <v>735</v>
      </c>
      <c r="V157" s="421">
        <f t="shared" ref="V157:AA157" si="124">V158</f>
        <v>700</v>
      </c>
      <c r="W157" s="417">
        <f t="shared" si="124"/>
        <v>0</v>
      </c>
      <c r="X157" s="417">
        <f t="shared" si="124"/>
        <v>0</v>
      </c>
      <c r="Y157" s="417">
        <f t="shared" si="124"/>
        <v>0</v>
      </c>
      <c r="Z157" s="417">
        <f t="shared" si="124"/>
        <v>0</v>
      </c>
      <c r="AA157" s="417">
        <f t="shared" si="124"/>
        <v>0</v>
      </c>
      <c r="AB157" s="417">
        <f t="shared" si="119"/>
        <v>735</v>
      </c>
      <c r="AC157" s="421">
        <f t="shared" ref="AC157:AI157" si="125">AC158</f>
        <v>700</v>
      </c>
      <c r="AD157" s="331">
        <f t="shared" si="125"/>
        <v>35</v>
      </c>
      <c r="AE157" s="331">
        <f t="shared" si="125"/>
        <v>0</v>
      </c>
      <c r="AF157" s="331">
        <f t="shared" si="125"/>
        <v>700</v>
      </c>
      <c r="AG157" s="331">
        <f t="shared" si="125"/>
        <v>0</v>
      </c>
      <c r="AH157" s="331">
        <f t="shared" si="125"/>
        <v>735</v>
      </c>
      <c r="AI157" s="331">
        <f t="shared" si="125"/>
        <v>0</v>
      </c>
      <c r="AJ157" s="332"/>
      <c r="AK157" s="447"/>
      <c r="AL157" s="447"/>
      <c r="AM157" s="447"/>
      <c r="AN157" s="447"/>
      <c r="AO157" s="420"/>
      <c r="AP157" s="331"/>
      <c r="AQ157" s="406">
        <f t="shared" si="120"/>
        <v>0</v>
      </c>
      <c r="AR157" s="447"/>
      <c r="AS157" s="447"/>
      <c r="AT157" s="447"/>
      <c r="AU157" s="447"/>
      <c r="AV157" s="420"/>
      <c r="AW157" s="331"/>
      <c r="AX157" s="406">
        <f t="shared" si="121"/>
        <v>0</v>
      </c>
      <c r="AY157" s="447"/>
      <c r="AZ157" s="447"/>
      <c r="BA157" s="447"/>
      <c r="BB157" s="447"/>
      <c r="BC157" s="420"/>
      <c r="BD157" s="332"/>
      <c r="BE157" s="331"/>
    </row>
    <row r="158" spans="1:57" ht="45.2" x14ac:dyDescent="0.2">
      <c r="A158" s="423" t="s">
        <v>204</v>
      </c>
      <c r="B158" s="238" t="s">
        <v>84</v>
      </c>
      <c r="C158" s="419" t="s">
        <v>18</v>
      </c>
      <c r="D158" s="419" t="s">
        <v>31</v>
      </c>
      <c r="E158" s="419" t="s">
        <v>205</v>
      </c>
      <c r="F158" s="238"/>
      <c r="G158" s="331">
        <f t="shared" si="122"/>
        <v>1176.2</v>
      </c>
      <c r="H158" s="331">
        <f t="shared" si="116"/>
        <v>1176.2</v>
      </c>
      <c r="I158" s="455">
        <f>I159+I162</f>
        <v>0</v>
      </c>
      <c r="J158" s="420">
        <f>J159+J162</f>
        <v>0</v>
      </c>
      <c r="K158" s="420">
        <f>K159+K162</f>
        <v>0</v>
      </c>
      <c r="L158" s="474">
        <f>L159+L162</f>
        <v>0</v>
      </c>
      <c r="M158" s="420">
        <f>M159+M162</f>
        <v>0</v>
      </c>
      <c r="N158" s="331">
        <f t="shared" si="123"/>
        <v>1176.2</v>
      </c>
      <c r="O158" s="332">
        <f t="shared" si="117"/>
        <v>1176.2</v>
      </c>
      <c r="P158" s="420">
        <f>P159+P162</f>
        <v>0</v>
      </c>
      <c r="Q158" s="420">
        <f>Q159+Q162</f>
        <v>-35</v>
      </c>
      <c r="R158" s="420">
        <f>R159+R162</f>
        <v>476.2</v>
      </c>
      <c r="S158" s="474">
        <f>S159+S162</f>
        <v>0</v>
      </c>
      <c r="T158" s="420">
        <f>T159+T162</f>
        <v>441.2</v>
      </c>
      <c r="U158" s="417">
        <f t="shared" si="118"/>
        <v>735</v>
      </c>
      <c r="V158" s="421">
        <f>V159</f>
        <v>700</v>
      </c>
      <c r="W158" s="417">
        <f>W162+W159</f>
        <v>0</v>
      </c>
      <c r="X158" s="417">
        <f>X162+X159</f>
        <v>0</v>
      </c>
      <c r="Y158" s="417">
        <f>Y162+Y159</f>
        <v>0</v>
      </c>
      <c r="Z158" s="417">
        <f>Z162+Z159</f>
        <v>0</v>
      </c>
      <c r="AA158" s="417">
        <f>AA162+AA159</f>
        <v>0</v>
      </c>
      <c r="AB158" s="417">
        <f t="shared" si="119"/>
        <v>735</v>
      </c>
      <c r="AC158" s="421">
        <f>AC159</f>
        <v>700</v>
      </c>
      <c r="AD158" s="331">
        <f>AD162+AD159</f>
        <v>35</v>
      </c>
      <c r="AE158" s="331">
        <f>AE162+AE159</f>
        <v>0</v>
      </c>
      <c r="AF158" s="331">
        <f>AF162+AF159</f>
        <v>700</v>
      </c>
      <c r="AG158" s="331">
        <f>AG162+AG159</f>
        <v>0</v>
      </c>
      <c r="AH158" s="331">
        <f>AH162+AH159</f>
        <v>735</v>
      </c>
      <c r="AI158" s="331">
        <f>AI159</f>
        <v>0</v>
      </c>
      <c r="AJ158" s="332"/>
      <c r="AK158" s="447"/>
      <c r="AL158" s="447"/>
      <c r="AM158" s="447"/>
      <c r="AN158" s="447"/>
      <c r="AO158" s="420"/>
      <c r="AP158" s="331"/>
      <c r="AQ158" s="406">
        <f t="shared" si="120"/>
        <v>0</v>
      </c>
      <c r="AR158" s="447"/>
      <c r="AS158" s="447"/>
      <c r="AT158" s="447"/>
      <c r="AU158" s="447"/>
      <c r="AV158" s="420"/>
      <c r="AW158" s="331"/>
      <c r="AX158" s="406">
        <f t="shared" si="121"/>
        <v>0</v>
      </c>
      <c r="AY158" s="447"/>
      <c r="AZ158" s="447"/>
      <c r="BA158" s="447"/>
      <c r="BB158" s="447"/>
      <c r="BC158" s="420"/>
      <c r="BD158" s="332"/>
      <c r="BE158" s="331"/>
    </row>
    <row r="159" spans="1:57" ht="30.15" x14ac:dyDescent="0.2">
      <c r="A159" s="179" t="s">
        <v>206</v>
      </c>
      <c r="B159" s="238" t="s">
        <v>84</v>
      </c>
      <c r="C159" s="419" t="s">
        <v>18</v>
      </c>
      <c r="D159" s="419" t="s">
        <v>31</v>
      </c>
      <c r="E159" s="419" t="s">
        <v>207</v>
      </c>
      <c r="F159" s="238"/>
      <c r="G159" s="331">
        <f t="shared" si="122"/>
        <v>1176.2</v>
      </c>
      <c r="H159" s="331">
        <f t="shared" si="116"/>
        <v>1176.2</v>
      </c>
      <c r="I159" s="455">
        <f>I160+I161</f>
        <v>0</v>
      </c>
      <c r="J159" s="420">
        <f>J160+J161</f>
        <v>0</v>
      </c>
      <c r="K159" s="420">
        <f>K160+K161</f>
        <v>0</v>
      </c>
      <c r="L159" s="447">
        <f>L160+L161</f>
        <v>0</v>
      </c>
      <c r="M159" s="420">
        <f>M160+M161</f>
        <v>0</v>
      </c>
      <c r="N159" s="331">
        <f t="shared" si="123"/>
        <v>1176.2</v>
      </c>
      <c r="O159" s="332">
        <f t="shared" si="117"/>
        <v>1176.2</v>
      </c>
      <c r="P159" s="420">
        <f>P160+P161</f>
        <v>0</v>
      </c>
      <c r="Q159" s="420">
        <f>Q160+Q161</f>
        <v>0</v>
      </c>
      <c r="R159" s="420">
        <f>R160+R161</f>
        <v>476.2</v>
      </c>
      <c r="S159" s="447">
        <f>S160+S161</f>
        <v>0</v>
      </c>
      <c r="T159" s="420">
        <f>T160+T161</f>
        <v>476.2</v>
      </c>
      <c r="U159" s="417">
        <f t="shared" si="118"/>
        <v>700</v>
      </c>
      <c r="V159" s="421">
        <f>V160</f>
        <v>700</v>
      </c>
      <c r="W159" s="417">
        <f>W160</f>
        <v>0</v>
      </c>
      <c r="X159" s="417">
        <f>X160</f>
        <v>0</v>
      </c>
      <c r="Y159" s="417">
        <f>Y160</f>
        <v>0</v>
      </c>
      <c r="Z159" s="417">
        <f>Z160</f>
        <v>0</v>
      </c>
      <c r="AA159" s="417">
        <f>AA160</f>
        <v>0</v>
      </c>
      <c r="AB159" s="417">
        <f t="shared" si="119"/>
        <v>700</v>
      </c>
      <c r="AC159" s="421">
        <f>AC160</f>
        <v>700</v>
      </c>
      <c r="AD159" s="331">
        <f>AD160</f>
        <v>0</v>
      </c>
      <c r="AE159" s="331">
        <f>AE160</f>
        <v>0</v>
      </c>
      <c r="AF159" s="331">
        <f>AF160</f>
        <v>700</v>
      </c>
      <c r="AG159" s="331">
        <f>AG160</f>
        <v>0</v>
      </c>
      <c r="AH159" s="331">
        <f>AH160</f>
        <v>700</v>
      </c>
      <c r="AI159" s="331"/>
      <c r="AJ159" s="332"/>
      <c r="AK159" s="447"/>
      <c r="AL159" s="447"/>
      <c r="AM159" s="447"/>
      <c r="AN159" s="447"/>
      <c r="AO159" s="420"/>
      <c r="AP159" s="331"/>
      <c r="AQ159" s="406">
        <f t="shared" si="120"/>
        <v>0</v>
      </c>
      <c r="AR159" s="447"/>
      <c r="AS159" s="447"/>
      <c r="AT159" s="447"/>
      <c r="AU159" s="447"/>
      <c r="AV159" s="420"/>
      <c r="AW159" s="331"/>
      <c r="AX159" s="406">
        <f t="shared" si="121"/>
        <v>0</v>
      </c>
      <c r="AY159" s="447"/>
      <c r="AZ159" s="447"/>
      <c r="BA159" s="447"/>
      <c r="BB159" s="447"/>
      <c r="BC159" s="420"/>
      <c r="BD159" s="332"/>
      <c r="BE159" s="331"/>
    </row>
    <row r="160" spans="1:57" ht="15.05" x14ac:dyDescent="0.2">
      <c r="A160" s="423" t="s">
        <v>603</v>
      </c>
      <c r="B160" s="238" t="s">
        <v>84</v>
      </c>
      <c r="C160" s="419" t="s">
        <v>18</v>
      </c>
      <c r="D160" s="419" t="s">
        <v>31</v>
      </c>
      <c r="E160" s="419" t="s">
        <v>207</v>
      </c>
      <c r="F160" s="238" t="s">
        <v>602</v>
      </c>
      <c r="G160" s="331">
        <f t="shared" si="122"/>
        <v>700</v>
      </c>
      <c r="H160" s="331">
        <f t="shared" si="116"/>
        <v>700</v>
      </c>
      <c r="I160" s="455">
        <v>0</v>
      </c>
      <c r="J160" s="420">
        <v>0</v>
      </c>
      <c r="K160" s="420"/>
      <c r="L160" s="447"/>
      <c r="M160" s="420">
        <f>K160</f>
        <v>0</v>
      </c>
      <c r="N160" s="331">
        <f t="shared" si="123"/>
        <v>700</v>
      </c>
      <c r="O160" s="332">
        <f t="shared" si="117"/>
        <v>700</v>
      </c>
      <c r="P160" s="420">
        <v>0</v>
      </c>
      <c r="Q160" s="420">
        <v>0</v>
      </c>
      <c r="R160" s="420"/>
      <c r="S160" s="447"/>
      <c r="T160" s="420">
        <f>R160</f>
        <v>0</v>
      </c>
      <c r="U160" s="417">
        <f t="shared" si="118"/>
        <v>700</v>
      </c>
      <c r="V160" s="421">
        <v>700</v>
      </c>
      <c r="W160" s="422"/>
      <c r="X160" s="422"/>
      <c r="Y160" s="422"/>
      <c r="Z160" s="422"/>
      <c r="AA160" s="422">
        <f>W160+X160+Y160+Z160</f>
        <v>0</v>
      </c>
      <c r="AB160" s="417">
        <f t="shared" si="119"/>
        <v>700</v>
      </c>
      <c r="AC160" s="421">
        <f>AF160</f>
        <v>700</v>
      </c>
      <c r="AD160" s="420"/>
      <c r="AE160" s="420"/>
      <c r="AF160" s="420">
        <v>700</v>
      </c>
      <c r="AG160" s="420"/>
      <c r="AH160" s="420">
        <f>AD160+AE160+AF160+AG160</f>
        <v>700</v>
      </c>
      <c r="AI160" s="331">
        <f>AP160+AO160</f>
        <v>0</v>
      </c>
      <c r="AJ160" s="332"/>
      <c r="AK160" s="447"/>
      <c r="AL160" s="447"/>
      <c r="AM160" s="447"/>
      <c r="AN160" s="447"/>
      <c r="AO160" s="420"/>
      <c r="AP160" s="331"/>
      <c r="AQ160" s="406">
        <f t="shared" si="120"/>
        <v>0</v>
      </c>
      <c r="AR160" s="447"/>
      <c r="AS160" s="447"/>
      <c r="AT160" s="447"/>
      <c r="AU160" s="447"/>
      <c r="AV160" s="420"/>
      <c r="AW160" s="331"/>
      <c r="AX160" s="406">
        <f t="shared" si="121"/>
        <v>0</v>
      </c>
      <c r="AY160" s="447"/>
      <c r="AZ160" s="447"/>
      <c r="BA160" s="447"/>
      <c r="BB160" s="447"/>
      <c r="BC160" s="420"/>
      <c r="BD160" s="332"/>
      <c r="BE160" s="331"/>
    </row>
    <row r="161" spans="1:57" ht="15.05" x14ac:dyDescent="0.2">
      <c r="A161" s="516" t="s">
        <v>821</v>
      </c>
      <c r="B161" s="238" t="s">
        <v>84</v>
      </c>
      <c r="C161" s="419" t="s">
        <v>18</v>
      </c>
      <c r="D161" s="419" t="s">
        <v>31</v>
      </c>
      <c r="E161" s="419" t="s">
        <v>207</v>
      </c>
      <c r="F161" s="238" t="s">
        <v>598</v>
      </c>
      <c r="G161" s="331">
        <f t="shared" si="122"/>
        <v>476.2</v>
      </c>
      <c r="H161" s="331">
        <f t="shared" si="116"/>
        <v>476.2</v>
      </c>
      <c r="I161" s="455">
        <f>I162</f>
        <v>0</v>
      </c>
      <c r="J161" s="420"/>
      <c r="K161" s="420"/>
      <c r="L161" s="447"/>
      <c r="M161" s="420">
        <f>K161</f>
        <v>0</v>
      </c>
      <c r="N161" s="331">
        <f t="shared" si="123"/>
        <v>476.2</v>
      </c>
      <c r="O161" s="332">
        <f t="shared" si="117"/>
        <v>476.2</v>
      </c>
      <c r="P161" s="420">
        <f>P162</f>
        <v>0</v>
      </c>
      <c r="Q161" s="420"/>
      <c r="R161" s="420">
        <v>476.2</v>
      </c>
      <c r="S161" s="447"/>
      <c r="T161" s="420">
        <f>R161</f>
        <v>476.2</v>
      </c>
      <c r="U161" s="417"/>
      <c r="V161" s="421"/>
      <c r="W161" s="422"/>
      <c r="X161" s="422"/>
      <c r="Y161" s="422"/>
      <c r="Z161" s="422"/>
      <c r="AA161" s="422"/>
      <c r="AB161" s="417"/>
      <c r="AC161" s="421"/>
      <c r="AD161" s="420"/>
      <c r="AE161" s="420"/>
      <c r="AF161" s="420"/>
      <c r="AG161" s="420"/>
      <c r="AH161" s="420"/>
      <c r="AI161" s="331"/>
      <c r="AJ161" s="332"/>
      <c r="AK161" s="447"/>
      <c r="AL161" s="447"/>
      <c r="AM161" s="447"/>
      <c r="AN161" s="447"/>
      <c r="AO161" s="420"/>
      <c r="AP161" s="331"/>
      <c r="AQ161" s="406"/>
      <c r="AR161" s="447"/>
      <c r="AS161" s="447"/>
      <c r="AT161" s="447"/>
      <c r="AU161" s="447"/>
      <c r="AV161" s="420"/>
      <c r="AW161" s="331"/>
      <c r="AX161" s="406"/>
      <c r="AY161" s="447"/>
      <c r="AZ161" s="447"/>
      <c r="BA161" s="447"/>
      <c r="BB161" s="447"/>
      <c r="BC161" s="420"/>
      <c r="BD161" s="332"/>
      <c r="BE161" s="331"/>
    </row>
    <row r="162" spans="1:57" ht="15.05" x14ac:dyDescent="0.2">
      <c r="A162" s="423" t="s">
        <v>683</v>
      </c>
      <c r="B162" s="238" t="s">
        <v>84</v>
      </c>
      <c r="C162" s="419" t="s">
        <v>18</v>
      </c>
      <c r="D162" s="419" t="s">
        <v>31</v>
      </c>
      <c r="E162" s="419" t="s">
        <v>892</v>
      </c>
      <c r="F162" s="238"/>
      <c r="G162" s="331">
        <f t="shared" si="122"/>
        <v>0</v>
      </c>
      <c r="H162" s="331">
        <f t="shared" si="116"/>
        <v>0</v>
      </c>
      <c r="I162" s="455">
        <f>I163</f>
        <v>0</v>
      </c>
      <c r="J162" s="420">
        <f>J163</f>
        <v>0</v>
      </c>
      <c r="K162" s="420"/>
      <c r="L162" s="420"/>
      <c r="M162" s="420">
        <f>M163</f>
        <v>0</v>
      </c>
      <c r="N162" s="331">
        <f t="shared" si="123"/>
        <v>0</v>
      </c>
      <c r="O162" s="332">
        <f t="shared" si="117"/>
        <v>0</v>
      </c>
      <c r="P162" s="420">
        <f>P163</f>
        <v>0</v>
      </c>
      <c r="Q162" s="420">
        <f>Q163</f>
        <v>-35</v>
      </c>
      <c r="R162" s="420"/>
      <c r="S162" s="420"/>
      <c r="T162" s="420">
        <f>T163</f>
        <v>-35</v>
      </c>
      <c r="U162" s="417">
        <f t="shared" ref="U162:U205" si="126">AA162+AB162</f>
        <v>35</v>
      </c>
      <c r="V162" s="421"/>
      <c r="W162" s="422">
        <f>W163</f>
        <v>0</v>
      </c>
      <c r="X162" s="422"/>
      <c r="Y162" s="422"/>
      <c r="Z162" s="422"/>
      <c r="AA162" s="422">
        <f>AA163</f>
        <v>0</v>
      </c>
      <c r="AB162" s="417">
        <f t="shared" ref="AB162:AB205" si="127">AH162+AI162</f>
        <v>35</v>
      </c>
      <c r="AC162" s="421"/>
      <c r="AD162" s="420">
        <f>AD163</f>
        <v>35</v>
      </c>
      <c r="AE162" s="420"/>
      <c r="AF162" s="420"/>
      <c r="AG162" s="420"/>
      <c r="AH162" s="420">
        <f>AH163</f>
        <v>35</v>
      </c>
      <c r="AI162" s="331"/>
      <c r="AJ162" s="332"/>
      <c r="AK162" s="447"/>
      <c r="AL162" s="447"/>
      <c r="AM162" s="447"/>
      <c r="AN162" s="447"/>
      <c r="AO162" s="420"/>
      <c r="AP162" s="331"/>
      <c r="AQ162" s="406">
        <f t="shared" ref="AQ162:AQ205" si="128">AT162+AX162</f>
        <v>0</v>
      </c>
      <c r="AR162" s="447"/>
      <c r="AS162" s="447"/>
      <c r="AT162" s="447"/>
      <c r="AU162" s="447"/>
      <c r="AV162" s="420"/>
      <c r="AW162" s="331"/>
      <c r="AX162" s="406">
        <f t="shared" ref="AX162:AX205" si="129">BE162+BA162</f>
        <v>0</v>
      </c>
      <c r="AY162" s="447"/>
      <c r="AZ162" s="447"/>
      <c r="BA162" s="447"/>
      <c r="BB162" s="447"/>
      <c r="BC162" s="420"/>
      <c r="BD162" s="332"/>
      <c r="BE162" s="331"/>
    </row>
    <row r="163" spans="1:57" ht="15.05" x14ac:dyDescent="0.2">
      <c r="A163" s="423" t="s">
        <v>603</v>
      </c>
      <c r="B163" s="238" t="s">
        <v>84</v>
      </c>
      <c r="C163" s="419" t="s">
        <v>18</v>
      </c>
      <c r="D163" s="419" t="s">
        <v>31</v>
      </c>
      <c r="E163" s="419" t="s">
        <v>892</v>
      </c>
      <c r="F163" s="238" t="s">
        <v>602</v>
      </c>
      <c r="G163" s="331">
        <f t="shared" si="122"/>
        <v>0</v>
      </c>
      <c r="H163" s="331">
        <f t="shared" si="116"/>
        <v>0</v>
      </c>
      <c r="I163" s="455"/>
      <c r="J163" s="420"/>
      <c r="K163" s="420"/>
      <c r="L163" s="420"/>
      <c r="M163" s="420">
        <f>J163</f>
        <v>0</v>
      </c>
      <c r="N163" s="331">
        <f t="shared" si="123"/>
        <v>0</v>
      </c>
      <c r="O163" s="332">
        <f t="shared" si="117"/>
        <v>0</v>
      </c>
      <c r="P163" s="420"/>
      <c r="Q163" s="420">
        <v>-35</v>
      </c>
      <c r="R163" s="420"/>
      <c r="S163" s="420"/>
      <c r="T163" s="420">
        <f>Q163</f>
        <v>-35</v>
      </c>
      <c r="U163" s="417">
        <f t="shared" si="126"/>
        <v>35</v>
      </c>
      <c r="V163" s="421"/>
      <c r="W163" s="422"/>
      <c r="X163" s="422"/>
      <c r="Y163" s="422"/>
      <c r="Z163" s="422"/>
      <c r="AA163" s="422">
        <f>W163</f>
        <v>0</v>
      </c>
      <c r="AB163" s="417">
        <f t="shared" si="127"/>
        <v>35</v>
      </c>
      <c r="AC163" s="421"/>
      <c r="AD163" s="420">
        <v>35</v>
      </c>
      <c r="AE163" s="420"/>
      <c r="AF163" s="420"/>
      <c r="AG163" s="420"/>
      <c r="AH163" s="420">
        <f>AD163</f>
        <v>35</v>
      </c>
      <c r="AI163" s="331"/>
      <c r="AJ163" s="332"/>
      <c r="AK163" s="447"/>
      <c r="AL163" s="447"/>
      <c r="AM163" s="447"/>
      <c r="AN163" s="447"/>
      <c r="AO163" s="420"/>
      <c r="AP163" s="331"/>
      <c r="AQ163" s="406">
        <f t="shared" si="128"/>
        <v>0</v>
      </c>
      <c r="AR163" s="447"/>
      <c r="AS163" s="447"/>
      <c r="AT163" s="447"/>
      <c r="AU163" s="447"/>
      <c r="AV163" s="420"/>
      <c r="AW163" s="331"/>
      <c r="AX163" s="406">
        <f t="shared" si="129"/>
        <v>0</v>
      </c>
      <c r="AY163" s="447"/>
      <c r="AZ163" s="447"/>
      <c r="BA163" s="447"/>
      <c r="BB163" s="447"/>
      <c r="BC163" s="420"/>
      <c r="BD163" s="332"/>
      <c r="BE163" s="331"/>
    </row>
    <row r="164" spans="1:57" ht="15.05" x14ac:dyDescent="0.2">
      <c r="A164" s="533" t="s">
        <v>753</v>
      </c>
      <c r="B164" s="408">
        <v>912</v>
      </c>
      <c r="C164" s="405" t="s">
        <v>20</v>
      </c>
      <c r="D164" s="405"/>
      <c r="E164" s="405"/>
      <c r="F164" s="405"/>
      <c r="G164" s="406">
        <f t="shared" si="122"/>
        <v>7207.4</v>
      </c>
      <c r="H164" s="331">
        <f t="shared" si="116"/>
        <v>5912.2</v>
      </c>
      <c r="I164" s="429">
        <f>I165+I192+I186</f>
        <v>0</v>
      </c>
      <c r="J164" s="408">
        <f>J165+J192+J186</f>
        <v>0</v>
      </c>
      <c r="K164" s="408">
        <f>K165+K192+K186</f>
        <v>0</v>
      </c>
      <c r="L164" s="408">
        <f>L165+L192+L186</f>
        <v>0</v>
      </c>
      <c r="M164" s="408">
        <f>M165+M192+M186</f>
        <v>0</v>
      </c>
      <c r="N164" s="406">
        <f t="shared" si="123"/>
        <v>7207.4</v>
      </c>
      <c r="O164" s="332">
        <f t="shared" si="117"/>
        <v>5912.2</v>
      </c>
      <c r="P164" s="408">
        <f>P165+P192+P186</f>
        <v>0</v>
      </c>
      <c r="Q164" s="408">
        <f>Q165+Q192+Q186</f>
        <v>0</v>
      </c>
      <c r="R164" s="408">
        <f>R165+R192+R186</f>
        <v>0</v>
      </c>
      <c r="S164" s="408">
        <f>S165+S192+S186</f>
        <v>0</v>
      </c>
      <c r="T164" s="408">
        <f>T165+T192+T186</f>
        <v>0</v>
      </c>
      <c r="U164" s="409">
        <f t="shared" si="126"/>
        <v>7207.4</v>
      </c>
      <c r="V164" s="409">
        <f>V165+V192</f>
        <v>5912.2</v>
      </c>
      <c r="W164" s="409">
        <f>W165+W192+W186</f>
        <v>-88.4</v>
      </c>
      <c r="X164" s="409">
        <f>X165+X192+X186</f>
        <v>0</v>
      </c>
      <c r="Y164" s="409">
        <f>Y165+Y192+Y186</f>
        <v>0</v>
      </c>
      <c r="Z164" s="409">
        <f>Z165+Z192+Z186</f>
        <v>0</v>
      </c>
      <c r="AA164" s="409">
        <f>AA165+AA192+AA186</f>
        <v>-88.4</v>
      </c>
      <c r="AB164" s="409">
        <f t="shared" si="127"/>
        <v>7295.7999999999993</v>
      </c>
      <c r="AC164" s="409">
        <f>AC165+AC192</f>
        <v>6012.2</v>
      </c>
      <c r="AD164" s="406">
        <f>AD165+AD192+AD186</f>
        <v>696.3</v>
      </c>
      <c r="AE164" s="406">
        <f>AE165+AE192+AE186</f>
        <v>0</v>
      </c>
      <c r="AF164" s="406">
        <f>AF165+AF192+AF186</f>
        <v>-257.8</v>
      </c>
      <c r="AG164" s="406">
        <f>AG165+AG192+AG186</f>
        <v>0</v>
      </c>
      <c r="AH164" s="406">
        <f>AH165+AH192+AH186</f>
        <v>438.49999999999994</v>
      </c>
      <c r="AI164" s="406">
        <f t="shared" ref="AI164:AP164" si="130">AI165+AI192</f>
        <v>6857.2999999999993</v>
      </c>
      <c r="AJ164" s="406">
        <f t="shared" si="130"/>
        <v>6270</v>
      </c>
      <c r="AK164" s="406">
        <f t="shared" si="130"/>
        <v>0</v>
      </c>
      <c r="AL164" s="406">
        <f t="shared" si="130"/>
        <v>0</v>
      </c>
      <c r="AM164" s="406">
        <f t="shared" si="130"/>
        <v>2254.2000000000003</v>
      </c>
      <c r="AN164" s="406">
        <f t="shared" si="130"/>
        <v>132.30000000000001</v>
      </c>
      <c r="AO164" s="406">
        <f t="shared" si="130"/>
        <v>2386.5</v>
      </c>
      <c r="AP164" s="406">
        <f t="shared" si="130"/>
        <v>4470.8</v>
      </c>
      <c r="AQ164" s="406">
        <f t="shared" si="128"/>
        <v>4015.7999999999997</v>
      </c>
      <c r="AR164" s="406">
        <f t="shared" ref="AR164:AW164" si="131">AR165+AR192</f>
        <v>-305</v>
      </c>
      <c r="AS164" s="406">
        <f t="shared" si="131"/>
        <v>0</v>
      </c>
      <c r="AT164" s="406">
        <f t="shared" si="131"/>
        <v>-588.1</v>
      </c>
      <c r="AU164" s="406">
        <f t="shared" si="131"/>
        <v>-230.4</v>
      </c>
      <c r="AV164" s="406">
        <f t="shared" si="131"/>
        <v>-1123.5</v>
      </c>
      <c r="AW164" s="406">
        <f t="shared" si="131"/>
        <v>5594.2999999999993</v>
      </c>
      <c r="AX164" s="406">
        <f t="shared" si="129"/>
        <v>4603.8999999999996</v>
      </c>
      <c r="AY164" s="406">
        <f t="shared" ref="AY164:BE164" si="132">AY165+AY192</f>
        <v>0</v>
      </c>
      <c r="AZ164" s="406">
        <f t="shared" si="132"/>
        <v>0</v>
      </c>
      <c r="BA164" s="406">
        <f t="shared" si="132"/>
        <v>688.1</v>
      </c>
      <c r="BB164" s="406">
        <f t="shared" si="132"/>
        <v>0</v>
      </c>
      <c r="BC164" s="406">
        <f t="shared" si="132"/>
        <v>688.1</v>
      </c>
      <c r="BD164" s="407">
        <f t="shared" si="132"/>
        <v>4906.2</v>
      </c>
      <c r="BE164" s="406">
        <f t="shared" si="132"/>
        <v>3915.7999999999997</v>
      </c>
    </row>
    <row r="165" spans="1:57" ht="15.75" x14ac:dyDescent="0.2">
      <c r="A165" s="440" t="s">
        <v>33</v>
      </c>
      <c r="B165" s="416">
        <v>912</v>
      </c>
      <c r="C165" s="415" t="s">
        <v>20</v>
      </c>
      <c r="D165" s="415" t="s">
        <v>22</v>
      </c>
      <c r="E165" s="415"/>
      <c r="F165" s="415"/>
      <c r="G165" s="414">
        <f t="shared" si="122"/>
        <v>3924.7999999999993</v>
      </c>
      <c r="H165" s="331">
        <f t="shared" si="116"/>
        <v>3913.2</v>
      </c>
      <c r="I165" s="445">
        <f>I166+I173</f>
        <v>0</v>
      </c>
      <c r="J165" s="416">
        <f>J166+J173</f>
        <v>0</v>
      </c>
      <c r="K165" s="416">
        <f>K166+K173</f>
        <v>0</v>
      </c>
      <c r="L165" s="416">
        <f>L166+L173</f>
        <v>0</v>
      </c>
      <c r="M165" s="416">
        <f>M166+M173</f>
        <v>0</v>
      </c>
      <c r="N165" s="414">
        <f t="shared" si="123"/>
        <v>3924.7999999999993</v>
      </c>
      <c r="O165" s="332">
        <f t="shared" si="117"/>
        <v>3913.2</v>
      </c>
      <c r="P165" s="416">
        <f>P166+P173</f>
        <v>0</v>
      </c>
      <c r="Q165" s="416">
        <f>Q166+Q173</f>
        <v>0</v>
      </c>
      <c r="R165" s="416">
        <f>R166+R173</f>
        <v>0</v>
      </c>
      <c r="S165" s="416">
        <f>S166+S173</f>
        <v>0</v>
      </c>
      <c r="T165" s="416">
        <f>T166+T173</f>
        <v>0</v>
      </c>
      <c r="U165" s="409">
        <f t="shared" si="126"/>
        <v>3924.7999999999993</v>
      </c>
      <c r="V165" s="441">
        <f t="shared" ref="V165:AA165" si="133">V166+V173</f>
        <v>3913.2</v>
      </c>
      <c r="W165" s="441">
        <f t="shared" si="133"/>
        <v>-88.4</v>
      </c>
      <c r="X165" s="441">
        <f t="shared" si="133"/>
        <v>0</v>
      </c>
      <c r="Y165" s="441">
        <f t="shared" si="133"/>
        <v>0</v>
      </c>
      <c r="Z165" s="441">
        <f t="shared" si="133"/>
        <v>0</v>
      </c>
      <c r="AA165" s="441">
        <f t="shared" si="133"/>
        <v>-88.4</v>
      </c>
      <c r="AB165" s="409">
        <f t="shared" si="127"/>
        <v>4013.1999999999994</v>
      </c>
      <c r="AC165" s="441">
        <f t="shared" ref="AC165:AP165" si="134">AC166+AC173</f>
        <v>3913.2</v>
      </c>
      <c r="AD165" s="414">
        <f t="shared" si="134"/>
        <v>-62.1</v>
      </c>
      <c r="AE165" s="414">
        <f t="shared" si="134"/>
        <v>0</v>
      </c>
      <c r="AF165" s="414">
        <f t="shared" si="134"/>
        <v>-257.8</v>
      </c>
      <c r="AG165" s="414">
        <f t="shared" si="134"/>
        <v>0</v>
      </c>
      <c r="AH165" s="414">
        <f t="shared" si="134"/>
        <v>-319.90000000000003</v>
      </c>
      <c r="AI165" s="414">
        <f t="shared" si="134"/>
        <v>4333.0999999999995</v>
      </c>
      <c r="AJ165" s="414">
        <f t="shared" si="134"/>
        <v>4171</v>
      </c>
      <c r="AK165" s="414">
        <f t="shared" si="134"/>
        <v>0</v>
      </c>
      <c r="AL165" s="414">
        <f t="shared" si="134"/>
        <v>0</v>
      </c>
      <c r="AM165" s="414">
        <f t="shared" si="134"/>
        <v>257.8</v>
      </c>
      <c r="AN165" s="414">
        <f t="shared" si="134"/>
        <v>62.1</v>
      </c>
      <c r="AO165" s="414">
        <f t="shared" si="134"/>
        <v>319.90000000000003</v>
      </c>
      <c r="AP165" s="414">
        <f t="shared" si="134"/>
        <v>4013.2</v>
      </c>
      <c r="AQ165" s="406">
        <f t="shared" si="128"/>
        <v>3913.2</v>
      </c>
      <c r="AR165" s="414">
        <f>AR166+AR173</f>
        <v>0</v>
      </c>
      <c r="AS165" s="414">
        <f>AS166+AS173</f>
        <v>0</v>
      </c>
      <c r="AT165" s="414">
        <f>AT166+AT173</f>
        <v>0</v>
      </c>
      <c r="AU165" s="414">
        <f>AU166+AU173</f>
        <v>-230.4</v>
      </c>
      <c r="AV165" s="414">
        <f>AV166+AV173</f>
        <v>-230.4</v>
      </c>
      <c r="AW165" s="414">
        <f>BD165+BC165</f>
        <v>4243.5999999999995</v>
      </c>
      <c r="AX165" s="406">
        <f t="shared" si="129"/>
        <v>3913.2</v>
      </c>
      <c r="AY165" s="416"/>
      <c r="AZ165" s="416"/>
      <c r="BA165" s="416"/>
      <c r="BB165" s="416"/>
      <c r="BC165" s="416"/>
      <c r="BD165" s="407">
        <f>BD166+BD174</f>
        <v>4243.5999999999995</v>
      </c>
      <c r="BE165" s="406">
        <f>BE166+BE174</f>
        <v>3913.2</v>
      </c>
    </row>
    <row r="166" spans="1:57" ht="15.05" x14ac:dyDescent="0.2">
      <c r="A166" s="297" t="s">
        <v>110</v>
      </c>
      <c r="B166" s="420">
        <v>912</v>
      </c>
      <c r="C166" s="298" t="s">
        <v>20</v>
      </c>
      <c r="D166" s="298" t="s">
        <v>22</v>
      </c>
      <c r="E166" s="419" t="s">
        <v>111</v>
      </c>
      <c r="F166" s="419"/>
      <c r="G166" s="331">
        <f t="shared" si="122"/>
        <v>11.599999999999937</v>
      </c>
      <c r="H166" s="331">
        <f t="shared" si="116"/>
        <v>0</v>
      </c>
      <c r="I166" s="455">
        <f>I167+I170</f>
        <v>0</v>
      </c>
      <c r="J166" s="420">
        <f>J167+J170</f>
        <v>0</v>
      </c>
      <c r="K166" s="420">
        <f>K167+K170</f>
        <v>0</v>
      </c>
      <c r="L166" s="420">
        <f>L167+L170</f>
        <v>0</v>
      </c>
      <c r="M166" s="420">
        <f>M167+M170</f>
        <v>0</v>
      </c>
      <c r="N166" s="331">
        <f t="shared" si="123"/>
        <v>11.599999999999937</v>
      </c>
      <c r="O166" s="332">
        <f t="shared" si="117"/>
        <v>0</v>
      </c>
      <c r="P166" s="420">
        <f>P167+P170</f>
        <v>0</v>
      </c>
      <c r="Q166" s="420">
        <f>Q167+Q170</f>
        <v>0</v>
      </c>
      <c r="R166" s="420">
        <f>R167+R170</f>
        <v>0</v>
      </c>
      <c r="S166" s="420">
        <f>S167+S170</f>
        <v>0</v>
      </c>
      <c r="T166" s="420">
        <f>T167+T170</f>
        <v>0</v>
      </c>
      <c r="U166" s="417">
        <f t="shared" si="126"/>
        <v>11.599999999999937</v>
      </c>
      <c r="V166" s="417">
        <f t="shared" ref="V166:AA166" si="135">V167+V170</f>
        <v>0</v>
      </c>
      <c r="W166" s="417">
        <f t="shared" si="135"/>
        <v>-88.4</v>
      </c>
      <c r="X166" s="417">
        <f t="shared" si="135"/>
        <v>0</v>
      </c>
      <c r="Y166" s="417">
        <f t="shared" si="135"/>
        <v>0</v>
      </c>
      <c r="Z166" s="417">
        <f t="shared" si="135"/>
        <v>0</v>
      </c>
      <c r="AA166" s="417">
        <f t="shared" si="135"/>
        <v>-88.4</v>
      </c>
      <c r="AB166" s="417">
        <f t="shared" si="127"/>
        <v>99.999999999999943</v>
      </c>
      <c r="AC166" s="417">
        <f t="shared" ref="AC166:AO166" si="136">AC167+AC170</f>
        <v>0</v>
      </c>
      <c r="AD166" s="331">
        <f t="shared" si="136"/>
        <v>-62.1</v>
      </c>
      <c r="AE166" s="331">
        <f t="shared" si="136"/>
        <v>0</v>
      </c>
      <c r="AF166" s="331">
        <f t="shared" si="136"/>
        <v>-257.8</v>
      </c>
      <c r="AG166" s="331">
        <f t="shared" si="136"/>
        <v>0</v>
      </c>
      <c r="AH166" s="331">
        <f t="shared" si="136"/>
        <v>-319.90000000000003</v>
      </c>
      <c r="AI166" s="331">
        <f t="shared" si="136"/>
        <v>419.9</v>
      </c>
      <c r="AJ166" s="331">
        <f t="shared" si="136"/>
        <v>257.8</v>
      </c>
      <c r="AK166" s="331">
        <f t="shared" si="136"/>
        <v>0</v>
      </c>
      <c r="AL166" s="331">
        <f t="shared" si="136"/>
        <v>0</v>
      </c>
      <c r="AM166" s="331">
        <f t="shared" si="136"/>
        <v>257.8</v>
      </c>
      <c r="AN166" s="331">
        <f t="shared" si="136"/>
        <v>62.1</v>
      </c>
      <c r="AO166" s="331">
        <f t="shared" si="136"/>
        <v>319.90000000000003</v>
      </c>
      <c r="AP166" s="331">
        <f>AP167</f>
        <v>99.999999999999972</v>
      </c>
      <c r="AQ166" s="406">
        <f t="shared" si="128"/>
        <v>0</v>
      </c>
      <c r="AR166" s="331">
        <f t="shared" ref="AR166:AV168" si="137">AR167</f>
        <v>0</v>
      </c>
      <c r="AS166" s="331">
        <f t="shared" si="137"/>
        <v>0</v>
      </c>
      <c r="AT166" s="331">
        <f t="shared" si="137"/>
        <v>0</v>
      </c>
      <c r="AU166" s="331">
        <f t="shared" si="137"/>
        <v>-230.4</v>
      </c>
      <c r="AV166" s="331">
        <f t="shared" si="137"/>
        <v>-230.4</v>
      </c>
      <c r="AW166" s="331">
        <f>BD166+BC166</f>
        <v>330.4</v>
      </c>
      <c r="AX166" s="406">
        <f t="shared" si="129"/>
        <v>0</v>
      </c>
      <c r="AY166" s="420"/>
      <c r="AZ166" s="420"/>
      <c r="BA166" s="420"/>
      <c r="BB166" s="420"/>
      <c r="BC166" s="420"/>
      <c r="BD166" s="332">
        <f>BD167</f>
        <v>330.4</v>
      </c>
      <c r="BE166" s="331"/>
    </row>
    <row r="167" spans="1:57" ht="15.05" x14ac:dyDescent="0.2">
      <c r="A167" s="444" t="s">
        <v>112</v>
      </c>
      <c r="B167" s="420">
        <v>912</v>
      </c>
      <c r="C167" s="298" t="s">
        <v>20</v>
      </c>
      <c r="D167" s="298" t="s">
        <v>22</v>
      </c>
      <c r="E167" s="419" t="s">
        <v>113</v>
      </c>
      <c r="F167" s="419"/>
      <c r="G167" s="331">
        <f t="shared" si="122"/>
        <v>11.599999999999966</v>
      </c>
      <c r="H167" s="331">
        <f t="shared" si="116"/>
        <v>0</v>
      </c>
      <c r="I167" s="455">
        <f t="shared" ref="I167:M168" si="138">I168</f>
        <v>0</v>
      </c>
      <c r="J167" s="420">
        <f t="shared" si="138"/>
        <v>0</v>
      </c>
      <c r="K167" s="420">
        <f t="shared" si="138"/>
        <v>0</v>
      </c>
      <c r="L167" s="420">
        <f t="shared" si="138"/>
        <v>0</v>
      </c>
      <c r="M167" s="420">
        <f t="shared" si="138"/>
        <v>0</v>
      </c>
      <c r="N167" s="331">
        <f t="shared" si="123"/>
        <v>11.599999999999966</v>
      </c>
      <c r="O167" s="332">
        <f t="shared" si="117"/>
        <v>0</v>
      </c>
      <c r="P167" s="420">
        <f t="shared" ref="P167:T168" si="139">P168</f>
        <v>0</v>
      </c>
      <c r="Q167" s="420">
        <f t="shared" si="139"/>
        <v>0</v>
      </c>
      <c r="R167" s="420">
        <f t="shared" si="139"/>
        <v>0</v>
      </c>
      <c r="S167" s="420">
        <f t="shared" si="139"/>
        <v>0</v>
      </c>
      <c r="T167" s="420">
        <f t="shared" si="139"/>
        <v>0</v>
      </c>
      <c r="U167" s="417">
        <f t="shared" si="126"/>
        <v>11.599999999999966</v>
      </c>
      <c r="V167" s="417"/>
      <c r="W167" s="417">
        <f t="shared" ref="W167:AA168" si="140">W168</f>
        <v>-88.4</v>
      </c>
      <c r="X167" s="417">
        <f t="shared" si="140"/>
        <v>0</v>
      </c>
      <c r="Y167" s="417">
        <f t="shared" si="140"/>
        <v>0</v>
      </c>
      <c r="Z167" s="417">
        <f t="shared" si="140"/>
        <v>0</v>
      </c>
      <c r="AA167" s="417">
        <f t="shared" si="140"/>
        <v>-88.4</v>
      </c>
      <c r="AB167" s="417">
        <f t="shared" si="127"/>
        <v>99.999999999999972</v>
      </c>
      <c r="AC167" s="417"/>
      <c r="AD167" s="331">
        <f t="shared" ref="AD167:AI168" si="141">AD168</f>
        <v>0</v>
      </c>
      <c r="AE167" s="331">
        <f t="shared" si="141"/>
        <v>0</v>
      </c>
      <c r="AF167" s="331">
        <f t="shared" si="141"/>
        <v>0</v>
      </c>
      <c r="AG167" s="331">
        <f t="shared" si="141"/>
        <v>0</v>
      </c>
      <c r="AH167" s="331">
        <f t="shared" si="141"/>
        <v>0</v>
      </c>
      <c r="AI167" s="331">
        <f t="shared" si="141"/>
        <v>99.999999999999972</v>
      </c>
      <c r="AJ167" s="331"/>
      <c r="AK167" s="331">
        <f t="shared" ref="AK167:AO168" si="142">AK168</f>
        <v>0</v>
      </c>
      <c r="AL167" s="331">
        <f t="shared" si="142"/>
        <v>0</v>
      </c>
      <c r="AM167" s="331">
        <f t="shared" si="142"/>
        <v>0</v>
      </c>
      <c r="AN167" s="331">
        <f t="shared" si="142"/>
        <v>0</v>
      </c>
      <c r="AO167" s="331">
        <f t="shared" si="142"/>
        <v>0</v>
      </c>
      <c r="AP167" s="331">
        <f>AP168</f>
        <v>99.999999999999972</v>
      </c>
      <c r="AQ167" s="406">
        <f t="shared" si="128"/>
        <v>0</v>
      </c>
      <c r="AR167" s="331">
        <f t="shared" si="137"/>
        <v>0</v>
      </c>
      <c r="AS167" s="331">
        <f t="shared" si="137"/>
        <v>0</v>
      </c>
      <c r="AT167" s="331">
        <f t="shared" si="137"/>
        <v>0</v>
      </c>
      <c r="AU167" s="331">
        <f t="shared" si="137"/>
        <v>-230.4</v>
      </c>
      <c r="AV167" s="331">
        <f t="shared" si="137"/>
        <v>-230.4</v>
      </c>
      <c r="AW167" s="331">
        <f>BD167+BC167</f>
        <v>330.4</v>
      </c>
      <c r="AX167" s="406">
        <f t="shared" si="129"/>
        <v>0</v>
      </c>
      <c r="AY167" s="420"/>
      <c r="AZ167" s="420"/>
      <c r="BA167" s="420"/>
      <c r="BB167" s="420"/>
      <c r="BC167" s="420"/>
      <c r="BD167" s="332">
        <f>BD168</f>
        <v>330.4</v>
      </c>
      <c r="BE167" s="331"/>
    </row>
    <row r="168" spans="1:57" ht="15.05" x14ac:dyDescent="0.2">
      <c r="A168" s="444" t="s">
        <v>112</v>
      </c>
      <c r="B168" s="420">
        <v>912</v>
      </c>
      <c r="C168" s="298" t="s">
        <v>20</v>
      </c>
      <c r="D168" s="298" t="s">
        <v>22</v>
      </c>
      <c r="E168" s="419" t="s">
        <v>114</v>
      </c>
      <c r="F168" s="419"/>
      <c r="G168" s="331">
        <f t="shared" si="122"/>
        <v>11.599999999999966</v>
      </c>
      <c r="H168" s="331">
        <f t="shared" si="116"/>
        <v>0</v>
      </c>
      <c r="I168" s="455">
        <f t="shared" si="138"/>
        <v>0</v>
      </c>
      <c r="J168" s="420">
        <f t="shared" si="138"/>
        <v>0</v>
      </c>
      <c r="K168" s="420">
        <f t="shared" si="138"/>
        <v>0</v>
      </c>
      <c r="L168" s="420">
        <f t="shared" si="138"/>
        <v>0</v>
      </c>
      <c r="M168" s="420">
        <f t="shared" si="138"/>
        <v>0</v>
      </c>
      <c r="N168" s="331">
        <f t="shared" si="123"/>
        <v>11.599999999999966</v>
      </c>
      <c r="O168" s="332">
        <f t="shared" si="117"/>
        <v>0</v>
      </c>
      <c r="P168" s="420">
        <f t="shared" si="139"/>
        <v>0</v>
      </c>
      <c r="Q168" s="420">
        <f t="shared" si="139"/>
        <v>0</v>
      </c>
      <c r="R168" s="420">
        <f t="shared" si="139"/>
        <v>0</v>
      </c>
      <c r="S168" s="420">
        <f t="shared" si="139"/>
        <v>0</v>
      </c>
      <c r="T168" s="420">
        <f t="shared" si="139"/>
        <v>0</v>
      </c>
      <c r="U168" s="417">
        <f t="shared" si="126"/>
        <v>11.599999999999966</v>
      </c>
      <c r="V168" s="417"/>
      <c r="W168" s="417">
        <f t="shared" si="140"/>
        <v>-88.4</v>
      </c>
      <c r="X168" s="417">
        <f t="shared" si="140"/>
        <v>0</v>
      </c>
      <c r="Y168" s="417">
        <f t="shared" si="140"/>
        <v>0</v>
      </c>
      <c r="Z168" s="417">
        <f t="shared" si="140"/>
        <v>0</v>
      </c>
      <c r="AA168" s="417">
        <f t="shared" si="140"/>
        <v>-88.4</v>
      </c>
      <c r="AB168" s="417">
        <f t="shared" si="127"/>
        <v>99.999999999999972</v>
      </c>
      <c r="AC168" s="417"/>
      <c r="AD168" s="331">
        <f t="shared" si="141"/>
        <v>0</v>
      </c>
      <c r="AE168" s="331">
        <f t="shared" si="141"/>
        <v>0</v>
      </c>
      <c r="AF168" s="331">
        <f t="shared" si="141"/>
        <v>0</v>
      </c>
      <c r="AG168" s="331">
        <f t="shared" si="141"/>
        <v>0</v>
      </c>
      <c r="AH168" s="331">
        <f t="shared" si="141"/>
        <v>0</v>
      </c>
      <c r="AI168" s="331">
        <f t="shared" si="141"/>
        <v>99.999999999999972</v>
      </c>
      <c r="AJ168" s="331"/>
      <c r="AK168" s="331">
        <f t="shared" si="142"/>
        <v>0</v>
      </c>
      <c r="AL168" s="331">
        <f t="shared" si="142"/>
        <v>0</v>
      </c>
      <c r="AM168" s="331">
        <f t="shared" si="142"/>
        <v>0</v>
      </c>
      <c r="AN168" s="331">
        <f t="shared" si="142"/>
        <v>0</v>
      </c>
      <c r="AO168" s="331">
        <f t="shared" si="142"/>
        <v>0</v>
      </c>
      <c r="AP168" s="331">
        <f>AP169</f>
        <v>99.999999999999972</v>
      </c>
      <c r="AQ168" s="406">
        <f t="shared" si="128"/>
        <v>0</v>
      </c>
      <c r="AR168" s="331">
        <f t="shared" si="137"/>
        <v>0</v>
      </c>
      <c r="AS168" s="331">
        <f t="shared" si="137"/>
        <v>0</v>
      </c>
      <c r="AT168" s="331">
        <f t="shared" si="137"/>
        <v>0</v>
      </c>
      <c r="AU168" s="331">
        <f t="shared" si="137"/>
        <v>-230.4</v>
      </c>
      <c r="AV168" s="331">
        <f t="shared" si="137"/>
        <v>-230.4</v>
      </c>
      <c r="AW168" s="331">
        <f>BD168+BC168</f>
        <v>330.4</v>
      </c>
      <c r="AX168" s="406">
        <f t="shared" si="129"/>
        <v>0</v>
      </c>
      <c r="AY168" s="420"/>
      <c r="AZ168" s="420"/>
      <c r="BA168" s="420"/>
      <c r="BB168" s="420"/>
      <c r="BC168" s="420"/>
      <c r="BD168" s="332">
        <f>BD169</f>
        <v>330.4</v>
      </c>
      <c r="BE168" s="331"/>
    </row>
    <row r="169" spans="1:57" ht="15.05" x14ac:dyDescent="0.2">
      <c r="A169" s="423" t="s">
        <v>603</v>
      </c>
      <c r="B169" s="419" t="s">
        <v>84</v>
      </c>
      <c r="C169" s="298" t="s">
        <v>20</v>
      </c>
      <c r="D169" s="298" t="s">
        <v>22</v>
      </c>
      <c r="E169" s="419" t="s">
        <v>114</v>
      </c>
      <c r="F169" s="419" t="s">
        <v>602</v>
      </c>
      <c r="G169" s="331">
        <f t="shared" si="122"/>
        <v>11.599999999999966</v>
      </c>
      <c r="H169" s="331">
        <f t="shared" si="116"/>
        <v>0</v>
      </c>
      <c r="I169" s="455"/>
      <c r="J169" s="420"/>
      <c r="K169" s="420"/>
      <c r="L169" s="420"/>
      <c r="M169" s="420">
        <f>I169+J169+K169+L169</f>
        <v>0</v>
      </c>
      <c r="N169" s="331">
        <f t="shared" si="123"/>
        <v>11.599999999999966</v>
      </c>
      <c r="O169" s="332">
        <f t="shared" si="117"/>
        <v>0</v>
      </c>
      <c r="P169" s="420"/>
      <c r="Q169" s="420"/>
      <c r="R169" s="420"/>
      <c r="S169" s="420"/>
      <c r="T169" s="420">
        <f>P169+Q169+R169+S169</f>
        <v>0</v>
      </c>
      <c r="U169" s="417">
        <f t="shared" si="126"/>
        <v>11.599999999999966</v>
      </c>
      <c r="V169" s="421"/>
      <c r="W169" s="422">
        <v>-88.4</v>
      </c>
      <c r="X169" s="422"/>
      <c r="Y169" s="422"/>
      <c r="Z169" s="422"/>
      <c r="AA169" s="422">
        <f>W169+X169+Y169+Z169</f>
        <v>-88.4</v>
      </c>
      <c r="AB169" s="417">
        <f t="shared" si="127"/>
        <v>99.999999999999972</v>
      </c>
      <c r="AC169" s="421"/>
      <c r="AD169" s="420"/>
      <c r="AE169" s="420"/>
      <c r="AF169" s="420"/>
      <c r="AG169" s="420"/>
      <c r="AH169" s="420">
        <f>AD169+AE169+AF169+AG169</f>
        <v>0</v>
      </c>
      <c r="AI169" s="331">
        <f>AP169+AO169</f>
        <v>99.999999999999972</v>
      </c>
      <c r="AJ169" s="332"/>
      <c r="AK169" s="420"/>
      <c r="AL169" s="420"/>
      <c r="AM169" s="420"/>
      <c r="AN169" s="420"/>
      <c r="AO169" s="420">
        <f>AK169+AL169+AM169+AN169</f>
        <v>0</v>
      </c>
      <c r="AP169" s="331">
        <f>AW169+AV169</f>
        <v>99.999999999999972</v>
      </c>
      <c r="AQ169" s="406">
        <f t="shared" si="128"/>
        <v>0</v>
      </c>
      <c r="AR169" s="420"/>
      <c r="AS169" s="420"/>
      <c r="AT169" s="420"/>
      <c r="AU169" s="420">
        <v>-230.4</v>
      </c>
      <c r="AV169" s="420">
        <f>AR169+AS169+AT169+AU169</f>
        <v>-230.4</v>
      </c>
      <c r="AW169" s="331">
        <f>BD169+BC169</f>
        <v>330.4</v>
      </c>
      <c r="AX169" s="406">
        <f t="shared" si="129"/>
        <v>0</v>
      </c>
      <c r="AY169" s="420"/>
      <c r="AZ169" s="420"/>
      <c r="BA169" s="420"/>
      <c r="BB169" s="420"/>
      <c r="BC169" s="420">
        <f>AY169+AZ169+BA169+BB169</f>
        <v>0</v>
      </c>
      <c r="BD169" s="332">
        <v>330.4</v>
      </c>
      <c r="BE169" s="331"/>
    </row>
    <row r="170" spans="1:57" ht="30.15" x14ac:dyDescent="0.2">
      <c r="A170" s="423" t="s">
        <v>124</v>
      </c>
      <c r="B170" s="419" t="s">
        <v>84</v>
      </c>
      <c r="C170" s="298" t="s">
        <v>20</v>
      </c>
      <c r="D170" s="298" t="s">
        <v>22</v>
      </c>
      <c r="E170" s="419" t="s">
        <v>125</v>
      </c>
      <c r="F170" s="419"/>
      <c r="G170" s="331">
        <f>T170+U170</f>
        <v>0</v>
      </c>
      <c r="H170" s="331">
        <f t="shared" si="116"/>
        <v>0</v>
      </c>
      <c r="I170" s="455">
        <f>I172</f>
        <v>0</v>
      </c>
      <c r="J170" s="420">
        <f>J172</f>
        <v>0</v>
      </c>
      <c r="K170" s="420">
        <f>K172</f>
        <v>0</v>
      </c>
      <c r="L170" s="420">
        <f>L172</f>
        <v>0</v>
      </c>
      <c r="M170" s="420">
        <f>M172</f>
        <v>0</v>
      </c>
      <c r="N170" s="331">
        <f>AA170+AB170</f>
        <v>0</v>
      </c>
      <c r="O170" s="332">
        <f t="shared" si="117"/>
        <v>0</v>
      </c>
      <c r="P170" s="420">
        <f>P172</f>
        <v>0</v>
      </c>
      <c r="Q170" s="420">
        <f>Q172</f>
        <v>0</v>
      </c>
      <c r="R170" s="420">
        <f>R172</f>
        <v>0</v>
      </c>
      <c r="S170" s="420">
        <f>S172</f>
        <v>0</v>
      </c>
      <c r="T170" s="420">
        <f>T172</f>
        <v>0</v>
      </c>
      <c r="U170" s="417">
        <f t="shared" si="126"/>
        <v>0</v>
      </c>
      <c r="V170" s="417">
        <f t="shared" ref="V170:AA170" si="143">V172</f>
        <v>0</v>
      </c>
      <c r="W170" s="417">
        <f t="shared" si="143"/>
        <v>0</v>
      </c>
      <c r="X170" s="417">
        <f t="shared" si="143"/>
        <v>0</v>
      </c>
      <c r="Y170" s="417">
        <f t="shared" si="143"/>
        <v>0</v>
      </c>
      <c r="Z170" s="417">
        <f t="shared" si="143"/>
        <v>0</v>
      </c>
      <c r="AA170" s="417">
        <f t="shared" si="143"/>
        <v>0</v>
      </c>
      <c r="AB170" s="417">
        <f t="shared" si="127"/>
        <v>0</v>
      </c>
      <c r="AC170" s="417">
        <f t="shared" ref="AC170:AO170" si="144">AC172</f>
        <v>0</v>
      </c>
      <c r="AD170" s="331">
        <f t="shared" si="144"/>
        <v>-62.1</v>
      </c>
      <c r="AE170" s="331">
        <f t="shared" si="144"/>
        <v>0</v>
      </c>
      <c r="AF170" s="331">
        <f t="shared" si="144"/>
        <v>-257.8</v>
      </c>
      <c r="AG170" s="331">
        <f t="shared" si="144"/>
        <v>0</v>
      </c>
      <c r="AH170" s="331">
        <f t="shared" si="144"/>
        <v>-319.90000000000003</v>
      </c>
      <c r="AI170" s="331">
        <f t="shared" si="144"/>
        <v>319.90000000000003</v>
      </c>
      <c r="AJ170" s="331">
        <f t="shared" si="144"/>
        <v>257.8</v>
      </c>
      <c r="AK170" s="331">
        <f t="shared" si="144"/>
        <v>0</v>
      </c>
      <c r="AL170" s="331">
        <f t="shared" si="144"/>
        <v>0</v>
      </c>
      <c r="AM170" s="331">
        <f t="shared" si="144"/>
        <v>257.8</v>
      </c>
      <c r="AN170" s="331">
        <f t="shared" si="144"/>
        <v>62.1</v>
      </c>
      <c r="AO170" s="331">
        <f t="shared" si="144"/>
        <v>319.90000000000003</v>
      </c>
      <c r="AP170" s="331"/>
      <c r="AQ170" s="406">
        <f t="shared" si="128"/>
        <v>0</v>
      </c>
      <c r="AR170" s="420"/>
      <c r="AS170" s="420"/>
      <c r="AT170" s="420"/>
      <c r="AU170" s="420"/>
      <c r="AV170" s="420"/>
      <c r="AW170" s="331"/>
      <c r="AX170" s="406">
        <f t="shared" si="129"/>
        <v>0</v>
      </c>
      <c r="AY170" s="420"/>
      <c r="AZ170" s="420"/>
      <c r="BA170" s="420"/>
      <c r="BB170" s="420"/>
      <c r="BC170" s="420"/>
      <c r="BD170" s="332"/>
      <c r="BE170" s="331"/>
    </row>
    <row r="171" spans="1:57" ht="30.15" x14ac:dyDescent="0.2">
      <c r="A171" s="444" t="s">
        <v>122</v>
      </c>
      <c r="B171" s="419" t="s">
        <v>84</v>
      </c>
      <c r="C171" s="298" t="s">
        <v>20</v>
      </c>
      <c r="D171" s="298" t="s">
        <v>22</v>
      </c>
      <c r="E171" s="419" t="s">
        <v>126</v>
      </c>
      <c r="F171" s="419"/>
      <c r="G171" s="331">
        <f>T171+U171</f>
        <v>0</v>
      </c>
      <c r="H171" s="331">
        <f t="shared" si="116"/>
        <v>0</v>
      </c>
      <c r="I171" s="455">
        <f>I172</f>
        <v>0</v>
      </c>
      <c r="J171" s="420">
        <f>J172</f>
        <v>0</v>
      </c>
      <c r="K171" s="420">
        <f>K172</f>
        <v>0</v>
      </c>
      <c r="L171" s="420">
        <f>L172</f>
        <v>0</v>
      </c>
      <c r="M171" s="420">
        <f>M172</f>
        <v>0</v>
      </c>
      <c r="N171" s="331">
        <f>AA171+AB171</f>
        <v>0</v>
      </c>
      <c r="O171" s="332">
        <f t="shared" si="117"/>
        <v>0</v>
      </c>
      <c r="P171" s="420">
        <f>P172</f>
        <v>0</v>
      </c>
      <c r="Q171" s="420">
        <f>Q172</f>
        <v>0</v>
      </c>
      <c r="R171" s="420">
        <f>R172</f>
        <v>0</v>
      </c>
      <c r="S171" s="420">
        <f>S172</f>
        <v>0</v>
      </c>
      <c r="T171" s="420">
        <f>T172</f>
        <v>0</v>
      </c>
      <c r="U171" s="417">
        <f t="shared" si="126"/>
        <v>0</v>
      </c>
      <c r="V171" s="417">
        <f t="shared" ref="V171:AA171" si="145">V172</f>
        <v>0</v>
      </c>
      <c r="W171" s="417">
        <f t="shared" si="145"/>
        <v>0</v>
      </c>
      <c r="X171" s="417">
        <f t="shared" si="145"/>
        <v>0</v>
      </c>
      <c r="Y171" s="417">
        <f t="shared" si="145"/>
        <v>0</v>
      </c>
      <c r="Z171" s="417">
        <f t="shared" si="145"/>
        <v>0</v>
      </c>
      <c r="AA171" s="417">
        <f t="shared" si="145"/>
        <v>0</v>
      </c>
      <c r="AB171" s="417">
        <f t="shared" si="127"/>
        <v>0</v>
      </c>
      <c r="AC171" s="417">
        <f t="shared" ref="AC171:AO171" si="146">AC172</f>
        <v>0</v>
      </c>
      <c r="AD171" s="331">
        <f t="shared" si="146"/>
        <v>-62.1</v>
      </c>
      <c r="AE171" s="331">
        <f t="shared" si="146"/>
        <v>0</v>
      </c>
      <c r="AF171" s="331">
        <f t="shared" si="146"/>
        <v>-257.8</v>
      </c>
      <c r="AG171" s="331">
        <f t="shared" si="146"/>
        <v>0</v>
      </c>
      <c r="AH171" s="331">
        <f t="shared" si="146"/>
        <v>-319.90000000000003</v>
      </c>
      <c r="AI171" s="331">
        <f t="shared" si="146"/>
        <v>319.90000000000003</v>
      </c>
      <c r="AJ171" s="331">
        <f t="shared" si="146"/>
        <v>257.8</v>
      </c>
      <c r="AK171" s="331">
        <f t="shared" si="146"/>
        <v>0</v>
      </c>
      <c r="AL171" s="331">
        <f t="shared" si="146"/>
        <v>0</v>
      </c>
      <c r="AM171" s="331">
        <f t="shared" si="146"/>
        <v>257.8</v>
      </c>
      <c r="AN171" s="331">
        <f t="shared" si="146"/>
        <v>62.1</v>
      </c>
      <c r="AO171" s="331">
        <f t="shared" si="146"/>
        <v>319.90000000000003</v>
      </c>
      <c r="AP171" s="331"/>
      <c r="AQ171" s="406">
        <f t="shared" si="128"/>
        <v>0</v>
      </c>
      <c r="AR171" s="420"/>
      <c r="AS171" s="420"/>
      <c r="AT171" s="420"/>
      <c r="AU171" s="420"/>
      <c r="AV171" s="420"/>
      <c r="AW171" s="331"/>
      <c r="AX171" s="406">
        <f t="shared" si="129"/>
        <v>0</v>
      </c>
      <c r="AY171" s="420"/>
      <c r="AZ171" s="420"/>
      <c r="BA171" s="420"/>
      <c r="BB171" s="420"/>
      <c r="BC171" s="420"/>
      <c r="BD171" s="332"/>
      <c r="BE171" s="331"/>
    </row>
    <row r="172" spans="1:57" ht="15.05" x14ac:dyDescent="0.2">
      <c r="A172" s="516" t="s">
        <v>821</v>
      </c>
      <c r="B172" s="419" t="s">
        <v>84</v>
      </c>
      <c r="C172" s="298" t="s">
        <v>20</v>
      </c>
      <c r="D172" s="298" t="s">
        <v>22</v>
      </c>
      <c r="E172" s="419" t="s">
        <v>126</v>
      </c>
      <c r="F172" s="419" t="s">
        <v>598</v>
      </c>
      <c r="G172" s="331">
        <f>T172+U172</f>
        <v>0</v>
      </c>
      <c r="H172" s="331">
        <f t="shared" si="116"/>
        <v>0</v>
      </c>
      <c r="I172" s="455"/>
      <c r="J172" s="420"/>
      <c r="K172" s="420"/>
      <c r="L172" s="420"/>
      <c r="M172" s="420">
        <f>K172+L172+I172</f>
        <v>0</v>
      </c>
      <c r="N172" s="331">
        <f>AA172+AB172</f>
        <v>0</v>
      </c>
      <c r="O172" s="332">
        <f t="shared" si="117"/>
        <v>0</v>
      </c>
      <c r="P172" s="420"/>
      <c r="Q172" s="420"/>
      <c r="R172" s="420"/>
      <c r="S172" s="420"/>
      <c r="T172" s="420">
        <f>R172+S172+P172</f>
        <v>0</v>
      </c>
      <c r="U172" s="417">
        <f t="shared" si="126"/>
        <v>0</v>
      </c>
      <c r="V172" s="421">
        <f>Y172+AC172</f>
        <v>0</v>
      </c>
      <c r="W172" s="422"/>
      <c r="X172" s="422"/>
      <c r="Y172" s="422"/>
      <c r="Z172" s="422"/>
      <c r="AA172" s="422">
        <f>Y172+Z172+W172</f>
        <v>0</v>
      </c>
      <c r="AB172" s="417">
        <f t="shared" si="127"/>
        <v>0</v>
      </c>
      <c r="AC172" s="421">
        <f>AF172+AJ172</f>
        <v>0</v>
      </c>
      <c r="AD172" s="420">
        <v>-62.1</v>
      </c>
      <c r="AE172" s="420"/>
      <c r="AF172" s="420">
        <v>-257.8</v>
      </c>
      <c r="AG172" s="420"/>
      <c r="AH172" s="420">
        <f>AF172+AG172+AD172</f>
        <v>-319.90000000000003</v>
      </c>
      <c r="AI172" s="331">
        <f>AO172</f>
        <v>319.90000000000003</v>
      </c>
      <c r="AJ172" s="332">
        <f>AM172</f>
        <v>257.8</v>
      </c>
      <c r="AK172" s="420"/>
      <c r="AL172" s="420"/>
      <c r="AM172" s="420">
        <v>257.8</v>
      </c>
      <c r="AN172" s="420">
        <v>62.1</v>
      </c>
      <c r="AO172" s="420">
        <f>AM172+AN172</f>
        <v>319.90000000000003</v>
      </c>
      <c r="AP172" s="331"/>
      <c r="AQ172" s="406">
        <f t="shared" si="128"/>
        <v>0</v>
      </c>
      <c r="AR172" s="420"/>
      <c r="AS172" s="420"/>
      <c r="AT172" s="420"/>
      <c r="AU172" s="420"/>
      <c r="AV172" s="420"/>
      <c r="AW172" s="331"/>
      <c r="AX172" s="406">
        <f t="shared" si="129"/>
        <v>0</v>
      </c>
      <c r="AY172" s="420"/>
      <c r="AZ172" s="420"/>
      <c r="BA172" s="420"/>
      <c r="BB172" s="420"/>
      <c r="BC172" s="420"/>
      <c r="BD172" s="332"/>
      <c r="BE172" s="331"/>
    </row>
    <row r="173" spans="1:57" ht="15.05" x14ac:dyDescent="0.2">
      <c r="A173" s="444" t="s">
        <v>672</v>
      </c>
      <c r="B173" s="420">
        <v>912</v>
      </c>
      <c r="C173" s="238" t="s">
        <v>20</v>
      </c>
      <c r="D173" s="238" t="s">
        <v>22</v>
      </c>
      <c r="E173" s="419" t="s">
        <v>671</v>
      </c>
      <c r="F173" s="419"/>
      <c r="G173" s="331">
        <f>M173+N173</f>
        <v>3913.2</v>
      </c>
      <c r="H173" s="331">
        <f t="shared" si="116"/>
        <v>3913.2</v>
      </c>
      <c r="I173" s="455"/>
      <c r="J173" s="420"/>
      <c r="K173" s="420"/>
      <c r="L173" s="420"/>
      <c r="M173" s="420"/>
      <c r="N173" s="331">
        <f>T173+U173</f>
        <v>3913.2</v>
      </c>
      <c r="O173" s="332">
        <f t="shared" si="117"/>
        <v>3913.2</v>
      </c>
      <c r="P173" s="420"/>
      <c r="Q173" s="420"/>
      <c r="R173" s="420"/>
      <c r="S173" s="420"/>
      <c r="T173" s="420"/>
      <c r="U173" s="417">
        <f t="shared" si="126"/>
        <v>3913.2</v>
      </c>
      <c r="V173" s="421">
        <f>V174</f>
        <v>3913.2</v>
      </c>
      <c r="W173" s="422"/>
      <c r="X173" s="422"/>
      <c r="Y173" s="422"/>
      <c r="Z173" s="422"/>
      <c r="AA173" s="422"/>
      <c r="AB173" s="417">
        <f t="shared" si="127"/>
        <v>3913.2</v>
      </c>
      <c r="AC173" s="421">
        <f>AJ173+AF173</f>
        <v>3913.2</v>
      </c>
      <c r="AD173" s="420"/>
      <c r="AE173" s="420"/>
      <c r="AF173" s="420"/>
      <c r="AG173" s="420"/>
      <c r="AH173" s="420"/>
      <c r="AI173" s="331">
        <f>AP173+AO173</f>
        <v>3913.2</v>
      </c>
      <c r="AJ173" s="332">
        <f>AQ173+AM173</f>
        <v>3913.2</v>
      </c>
      <c r="AK173" s="420"/>
      <c r="AL173" s="420"/>
      <c r="AM173" s="420"/>
      <c r="AN173" s="420"/>
      <c r="AO173" s="420"/>
      <c r="AP173" s="331">
        <f>AW173+AV173</f>
        <v>3913.2</v>
      </c>
      <c r="AQ173" s="406">
        <f t="shared" si="128"/>
        <v>3913.2</v>
      </c>
      <c r="AR173" s="420"/>
      <c r="AS173" s="420"/>
      <c r="AT173" s="420"/>
      <c r="AU173" s="420"/>
      <c r="AV173" s="420"/>
      <c r="AW173" s="331">
        <f>BD173+BC173</f>
        <v>3913.2</v>
      </c>
      <c r="AX173" s="406">
        <f t="shared" si="129"/>
        <v>3913.2</v>
      </c>
      <c r="AY173" s="420"/>
      <c r="AZ173" s="420"/>
      <c r="BA173" s="420"/>
      <c r="BB173" s="420"/>
      <c r="BC173" s="420"/>
      <c r="BD173" s="332">
        <f>BD174</f>
        <v>3913.2</v>
      </c>
      <c r="BE173" s="331">
        <f>BE174</f>
        <v>3913.2</v>
      </c>
    </row>
    <row r="174" spans="1:57" ht="15.05" x14ac:dyDescent="0.2">
      <c r="A174" s="179" t="s">
        <v>624</v>
      </c>
      <c r="B174" s="238">
        <v>912</v>
      </c>
      <c r="C174" s="298" t="s">
        <v>20</v>
      </c>
      <c r="D174" s="298" t="s">
        <v>22</v>
      </c>
      <c r="E174" s="298" t="s">
        <v>877</v>
      </c>
      <c r="F174" s="238"/>
      <c r="G174" s="331">
        <f>M174+N174</f>
        <v>3913.2</v>
      </c>
      <c r="H174" s="331">
        <f t="shared" si="116"/>
        <v>3913.2</v>
      </c>
      <c r="I174" s="455">
        <f>I175+I178+I181+I184</f>
        <v>0</v>
      </c>
      <c r="J174" s="420">
        <f>J175+J178+J181+J184</f>
        <v>0</v>
      </c>
      <c r="K174" s="420">
        <f>K175+K178+K181+K184</f>
        <v>0</v>
      </c>
      <c r="L174" s="420">
        <f>L175+L178+L181+L184</f>
        <v>0</v>
      </c>
      <c r="M174" s="420">
        <f>M175+M178+M181+M184</f>
        <v>0</v>
      </c>
      <c r="N174" s="331">
        <f>T174+U174</f>
        <v>3913.2</v>
      </c>
      <c r="O174" s="332">
        <f t="shared" si="117"/>
        <v>3913.2</v>
      </c>
      <c r="P174" s="420">
        <f>P175+P178+P181+P184</f>
        <v>0</v>
      </c>
      <c r="Q174" s="420">
        <f>Q175+Q178+Q181+Q184</f>
        <v>0</v>
      </c>
      <c r="R174" s="420">
        <f>R175+R178+R181+R184</f>
        <v>0</v>
      </c>
      <c r="S174" s="420">
        <f>S175+S178+S181+S184</f>
        <v>0</v>
      </c>
      <c r="T174" s="420">
        <f>T175+T178+T181+T184</f>
        <v>0</v>
      </c>
      <c r="U174" s="417">
        <f t="shared" si="126"/>
        <v>3913.2</v>
      </c>
      <c r="V174" s="417">
        <f t="shared" ref="V174:AA174" si="147">V175+V178+V181+V184</f>
        <v>3913.2</v>
      </c>
      <c r="W174" s="417">
        <f t="shared" si="147"/>
        <v>0</v>
      </c>
      <c r="X174" s="417">
        <f t="shared" si="147"/>
        <v>0</v>
      </c>
      <c r="Y174" s="417">
        <f t="shared" si="147"/>
        <v>0</v>
      </c>
      <c r="Z174" s="417">
        <f t="shared" si="147"/>
        <v>0</v>
      </c>
      <c r="AA174" s="417">
        <f t="shared" si="147"/>
        <v>0</v>
      </c>
      <c r="AB174" s="417">
        <f t="shared" si="127"/>
        <v>3913.2</v>
      </c>
      <c r="AC174" s="417">
        <f t="shared" ref="AC174:AP174" si="148">AC175+AC178+AC181+AC184</f>
        <v>3913.2</v>
      </c>
      <c r="AD174" s="331">
        <f t="shared" si="148"/>
        <v>0</v>
      </c>
      <c r="AE174" s="331">
        <f t="shared" si="148"/>
        <v>0</v>
      </c>
      <c r="AF174" s="331">
        <f t="shared" si="148"/>
        <v>0</v>
      </c>
      <c r="AG174" s="331">
        <f t="shared" si="148"/>
        <v>0</v>
      </c>
      <c r="AH174" s="331">
        <f t="shared" si="148"/>
        <v>0</v>
      </c>
      <c r="AI174" s="331">
        <f t="shared" si="148"/>
        <v>3913.2</v>
      </c>
      <c r="AJ174" s="331">
        <f t="shared" si="148"/>
        <v>3913.2</v>
      </c>
      <c r="AK174" s="331">
        <f t="shared" si="148"/>
        <v>0</v>
      </c>
      <c r="AL174" s="331">
        <f t="shared" si="148"/>
        <v>0</v>
      </c>
      <c r="AM174" s="331">
        <f t="shared" si="148"/>
        <v>0</v>
      </c>
      <c r="AN174" s="331">
        <f t="shared" si="148"/>
        <v>0</v>
      </c>
      <c r="AO174" s="331">
        <f t="shared" si="148"/>
        <v>0</v>
      </c>
      <c r="AP174" s="331">
        <f t="shared" si="148"/>
        <v>3913.2</v>
      </c>
      <c r="AQ174" s="406">
        <f t="shared" si="128"/>
        <v>3913.2</v>
      </c>
      <c r="AR174" s="331">
        <f>AR175+AR178+AR181+AR184</f>
        <v>0</v>
      </c>
      <c r="AS174" s="331">
        <f>AS175+AS178+AS181+AS184</f>
        <v>0</v>
      </c>
      <c r="AT174" s="331">
        <f>AT175+AT178+AT181+AT184</f>
        <v>0</v>
      </c>
      <c r="AU174" s="331">
        <f>AU175+AU178+AU181+AU184</f>
        <v>0</v>
      </c>
      <c r="AV174" s="331">
        <f>AV175+AV178+AV181+AV184</f>
        <v>0</v>
      </c>
      <c r="AW174" s="331">
        <f>BD174+BC174</f>
        <v>3913.2</v>
      </c>
      <c r="AX174" s="406">
        <f t="shared" si="129"/>
        <v>3913.2</v>
      </c>
      <c r="AY174" s="447"/>
      <c r="AZ174" s="447"/>
      <c r="BA174" s="447"/>
      <c r="BB174" s="447"/>
      <c r="BC174" s="447"/>
      <c r="BD174" s="332">
        <f>BD175+BD178+BD181+BD184</f>
        <v>3913.2</v>
      </c>
      <c r="BE174" s="331">
        <f>BE175+BE178+BE181+BE184</f>
        <v>3913.2</v>
      </c>
    </row>
    <row r="175" spans="1:57" ht="30.15" x14ac:dyDescent="0.2">
      <c r="A175" s="179" t="s">
        <v>891</v>
      </c>
      <c r="B175" s="238" t="s">
        <v>84</v>
      </c>
      <c r="C175" s="298" t="s">
        <v>20</v>
      </c>
      <c r="D175" s="298" t="s">
        <v>22</v>
      </c>
      <c r="E175" s="298" t="s">
        <v>887</v>
      </c>
      <c r="F175" s="238"/>
      <c r="G175" s="331">
        <f>M175+N175</f>
        <v>3052.5</v>
      </c>
      <c r="H175" s="331">
        <f t="shared" si="116"/>
        <v>3052.5</v>
      </c>
      <c r="I175" s="455">
        <f>I176+I177</f>
        <v>0</v>
      </c>
      <c r="J175" s="420">
        <f>J176+J177</f>
        <v>0</v>
      </c>
      <c r="K175" s="420">
        <f>K176+K177</f>
        <v>0</v>
      </c>
      <c r="L175" s="420">
        <f>L176+L177</f>
        <v>0</v>
      </c>
      <c r="M175" s="420">
        <f>M176+M177</f>
        <v>0</v>
      </c>
      <c r="N175" s="331">
        <f>T175+U175</f>
        <v>3052.5</v>
      </c>
      <c r="O175" s="332">
        <f t="shared" si="117"/>
        <v>3052.5</v>
      </c>
      <c r="P175" s="420">
        <f>P176+P177</f>
        <v>0</v>
      </c>
      <c r="Q175" s="420">
        <f>Q176+Q177</f>
        <v>0</v>
      </c>
      <c r="R175" s="420">
        <f>R176+R177</f>
        <v>0</v>
      </c>
      <c r="S175" s="420">
        <f>S176+S177</f>
        <v>0</v>
      </c>
      <c r="T175" s="420">
        <f>T176+T177</f>
        <v>0</v>
      </c>
      <c r="U175" s="417">
        <f t="shared" si="126"/>
        <v>3052.5</v>
      </c>
      <c r="V175" s="417">
        <f t="shared" ref="V175:AA175" si="149">V176+V177</f>
        <v>3052.5</v>
      </c>
      <c r="W175" s="417">
        <f t="shared" si="149"/>
        <v>0</v>
      </c>
      <c r="X175" s="417">
        <f t="shared" si="149"/>
        <v>0</v>
      </c>
      <c r="Y175" s="417">
        <f t="shared" si="149"/>
        <v>0</v>
      </c>
      <c r="Z175" s="417">
        <f t="shared" si="149"/>
        <v>0</v>
      </c>
      <c r="AA175" s="417">
        <f t="shared" si="149"/>
        <v>0</v>
      </c>
      <c r="AB175" s="417">
        <f t="shared" si="127"/>
        <v>3052.5</v>
      </c>
      <c r="AC175" s="417">
        <f t="shared" ref="AC175:AP175" si="150">AC176+AC177</f>
        <v>3052.5</v>
      </c>
      <c r="AD175" s="331">
        <f t="shared" si="150"/>
        <v>0</v>
      </c>
      <c r="AE175" s="331">
        <f t="shared" si="150"/>
        <v>0</v>
      </c>
      <c r="AF175" s="331">
        <f t="shared" si="150"/>
        <v>0</v>
      </c>
      <c r="AG175" s="331">
        <f t="shared" si="150"/>
        <v>0</v>
      </c>
      <c r="AH175" s="331">
        <f t="shared" si="150"/>
        <v>0</v>
      </c>
      <c r="AI175" s="331">
        <f t="shared" si="150"/>
        <v>3052.5</v>
      </c>
      <c r="AJ175" s="331">
        <f t="shared" si="150"/>
        <v>3052.5</v>
      </c>
      <c r="AK175" s="331">
        <f t="shared" si="150"/>
        <v>0</v>
      </c>
      <c r="AL175" s="331">
        <f t="shared" si="150"/>
        <v>0</v>
      </c>
      <c r="AM175" s="331">
        <f t="shared" si="150"/>
        <v>0</v>
      </c>
      <c r="AN175" s="331">
        <f t="shared" si="150"/>
        <v>0</v>
      </c>
      <c r="AO175" s="331">
        <f t="shared" si="150"/>
        <v>0</v>
      </c>
      <c r="AP175" s="331">
        <f t="shared" si="150"/>
        <v>3052.5</v>
      </c>
      <c r="AQ175" s="406">
        <f t="shared" si="128"/>
        <v>3052.5</v>
      </c>
      <c r="AR175" s="331">
        <f>AR176+AR177</f>
        <v>0</v>
      </c>
      <c r="AS175" s="331">
        <f>AS176+AS177</f>
        <v>0</v>
      </c>
      <c r="AT175" s="331">
        <f>AT176+AT177</f>
        <v>0</v>
      </c>
      <c r="AU175" s="331">
        <f>AU176+AU177</f>
        <v>0</v>
      </c>
      <c r="AV175" s="331">
        <f>AV176+AV177</f>
        <v>0</v>
      </c>
      <c r="AW175" s="331">
        <f>BD175+BC175</f>
        <v>3052.5</v>
      </c>
      <c r="AX175" s="406">
        <f t="shared" si="129"/>
        <v>3052.5</v>
      </c>
      <c r="AY175" s="447"/>
      <c r="AZ175" s="447"/>
      <c r="BA175" s="447"/>
      <c r="BB175" s="447"/>
      <c r="BC175" s="447"/>
      <c r="BD175" s="332">
        <f>BD177</f>
        <v>3052.5</v>
      </c>
      <c r="BE175" s="331">
        <f>BD175</f>
        <v>3052.5</v>
      </c>
    </row>
    <row r="176" spans="1:57" ht="30.15" x14ac:dyDescent="0.2">
      <c r="A176" s="179" t="s">
        <v>890</v>
      </c>
      <c r="B176" s="238" t="s">
        <v>84</v>
      </c>
      <c r="C176" s="298" t="s">
        <v>20</v>
      </c>
      <c r="D176" s="298" t="s">
        <v>22</v>
      </c>
      <c r="E176" s="298" t="s">
        <v>887</v>
      </c>
      <c r="F176" s="238" t="s">
        <v>889</v>
      </c>
      <c r="G176" s="331">
        <f>M176+N176</f>
        <v>3052.5</v>
      </c>
      <c r="H176" s="331">
        <f t="shared" si="116"/>
        <v>3052.5</v>
      </c>
      <c r="I176" s="453"/>
      <c r="J176" s="447"/>
      <c r="K176" s="447"/>
      <c r="L176" s="447"/>
      <c r="M176" s="447">
        <f>K176</f>
        <v>0</v>
      </c>
      <c r="N176" s="331">
        <f>T176+U176</f>
        <v>3052.5</v>
      </c>
      <c r="O176" s="332">
        <f t="shared" si="117"/>
        <v>3052.5</v>
      </c>
      <c r="P176" s="447"/>
      <c r="Q176" s="447"/>
      <c r="R176" s="447"/>
      <c r="S176" s="447"/>
      <c r="T176" s="447">
        <f>R176</f>
        <v>0</v>
      </c>
      <c r="U176" s="417">
        <f t="shared" si="126"/>
        <v>3052.5</v>
      </c>
      <c r="V176" s="421">
        <f>AC176</f>
        <v>3052.5</v>
      </c>
      <c r="W176" s="452"/>
      <c r="X176" s="452"/>
      <c r="Y176" s="452"/>
      <c r="Z176" s="452"/>
      <c r="AA176" s="452">
        <f>Y176</f>
        <v>0</v>
      </c>
      <c r="AB176" s="417">
        <f t="shared" si="127"/>
        <v>3052.5</v>
      </c>
      <c r="AC176" s="421">
        <f>AJ176</f>
        <v>3052.5</v>
      </c>
      <c r="AD176" s="447"/>
      <c r="AE176" s="447"/>
      <c r="AF176" s="447"/>
      <c r="AG176" s="447"/>
      <c r="AH176" s="447">
        <f>AF176</f>
        <v>0</v>
      </c>
      <c r="AI176" s="331">
        <f>AP176</f>
        <v>3052.5</v>
      </c>
      <c r="AJ176" s="332">
        <f>AQ176</f>
        <v>3052.5</v>
      </c>
      <c r="AK176" s="447"/>
      <c r="AL176" s="447"/>
      <c r="AM176" s="447"/>
      <c r="AN176" s="447"/>
      <c r="AO176" s="447">
        <f>AM176</f>
        <v>0</v>
      </c>
      <c r="AP176" s="331">
        <f>AV176</f>
        <v>3052.5</v>
      </c>
      <c r="AQ176" s="406">
        <f t="shared" si="128"/>
        <v>3052.5</v>
      </c>
      <c r="AR176" s="447"/>
      <c r="AS176" s="447"/>
      <c r="AT176" s="447">
        <v>3052.5</v>
      </c>
      <c r="AU176" s="447"/>
      <c r="AV176" s="447">
        <f>AT176</f>
        <v>3052.5</v>
      </c>
      <c r="AW176" s="331"/>
      <c r="AX176" s="406">
        <f t="shared" si="129"/>
        <v>0</v>
      </c>
      <c r="AY176" s="447"/>
      <c r="AZ176" s="447"/>
      <c r="BA176" s="447"/>
      <c r="BB176" s="447"/>
      <c r="BC176" s="447"/>
      <c r="BD176" s="332"/>
      <c r="BE176" s="331"/>
    </row>
    <row r="177" spans="1:57" ht="30.15" x14ac:dyDescent="0.2">
      <c r="A177" s="179" t="s">
        <v>888</v>
      </c>
      <c r="B177" s="238" t="s">
        <v>84</v>
      </c>
      <c r="C177" s="298" t="s">
        <v>20</v>
      </c>
      <c r="D177" s="298" t="s">
        <v>22</v>
      </c>
      <c r="E177" s="298" t="s">
        <v>887</v>
      </c>
      <c r="F177" s="238" t="s">
        <v>886</v>
      </c>
      <c r="G177" s="331">
        <f>T177+U177</f>
        <v>0</v>
      </c>
      <c r="H177" s="331">
        <f t="shared" si="116"/>
        <v>0</v>
      </c>
      <c r="I177" s="453"/>
      <c r="J177" s="447"/>
      <c r="K177" s="447"/>
      <c r="L177" s="447"/>
      <c r="M177" s="420">
        <f>I177+J177+K177+L177</f>
        <v>0</v>
      </c>
      <c r="N177" s="331">
        <f>AA177+AB177</f>
        <v>0</v>
      </c>
      <c r="O177" s="332">
        <f t="shared" si="117"/>
        <v>0</v>
      </c>
      <c r="P177" s="447"/>
      <c r="Q177" s="447"/>
      <c r="R177" s="447"/>
      <c r="S177" s="447"/>
      <c r="T177" s="420">
        <f>P177+Q177+R177+S177</f>
        <v>0</v>
      </c>
      <c r="U177" s="417">
        <f t="shared" si="126"/>
        <v>0</v>
      </c>
      <c r="V177" s="421">
        <f t="shared" ref="V177:V185" si="151">AC177+Y177</f>
        <v>0</v>
      </c>
      <c r="W177" s="452"/>
      <c r="X177" s="452"/>
      <c r="Y177" s="452"/>
      <c r="Z177" s="452"/>
      <c r="AA177" s="422">
        <f>W177+X177+Y177+Z177</f>
        <v>0</v>
      </c>
      <c r="AB177" s="417">
        <f t="shared" si="127"/>
        <v>0</v>
      </c>
      <c r="AC177" s="421">
        <f t="shared" ref="AC177:AC185" si="152">AJ177+AF177</f>
        <v>0</v>
      </c>
      <c r="AD177" s="447"/>
      <c r="AE177" s="447"/>
      <c r="AF177" s="447"/>
      <c r="AG177" s="447"/>
      <c r="AH177" s="420">
        <f>AD177+AE177+AF177+AG177</f>
        <v>0</v>
      </c>
      <c r="AI177" s="331">
        <f t="shared" ref="AI177:AI185" si="153">AP177+AO177</f>
        <v>0</v>
      </c>
      <c r="AJ177" s="332">
        <f t="shared" ref="AJ177:AJ185" si="154">AQ177+AM177</f>
        <v>0</v>
      </c>
      <c r="AK177" s="447"/>
      <c r="AL177" s="447"/>
      <c r="AM177" s="447"/>
      <c r="AN177" s="447"/>
      <c r="AO177" s="420">
        <f>AK177+AL177+AM177+AN177</f>
        <v>0</v>
      </c>
      <c r="AP177" s="331">
        <f t="shared" ref="AP177:AP185" si="155">AW177+AV177</f>
        <v>0</v>
      </c>
      <c r="AQ177" s="406">
        <f t="shared" si="128"/>
        <v>0</v>
      </c>
      <c r="AR177" s="447"/>
      <c r="AS177" s="447"/>
      <c r="AT177" s="447">
        <v>-3052.5</v>
      </c>
      <c r="AU177" s="447"/>
      <c r="AV177" s="420">
        <f>AR177+AS177+AT177+AU177</f>
        <v>-3052.5</v>
      </c>
      <c r="AW177" s="331">
        <f t="shared" ref="AW177:AW185" si="156">BD177+BC177</f>
        <v>3052.5</v>
      </c>
      <c r="AX177" s="406">
        <f t="shared" si="129"/>
        <v>3052.5</v>
      </c>
      <c r="AY177" s="447"/>
      <c r="AZ177" s="447"/>
      <c r="BA177" s="447"/>
      <c r="BB177" s="447"/>
      <c r="BC177" s="420">
        <f>AY177+AZ177+BA177+BB177</f>
        <v>0</v>
      </c>
      <c r="BD177" s="332">
        <v>3052.5</v>
      </c>
      <c r="BE177" s="331">
        <f>BD177</f>
        <v>3052.5</v>
      </c>
    </row>
    <row r="178" spans="1:57" ht="30.15" x14ac:dyDescent="0.2">
      <c r="A178" s="179" t="s">
        <v>885</v>
      </c>
      <c r="B178" s="238" t="s">
        <v>84</v>
      </c>
      <c r="C178" s="298" t="s">
        <v>20</v>
      </c>
      <c r="D178" s="298" t="s">
        <v>22</v>
      </c>
      <c r="E178" s="298" t="s">
        <v>884</v>
      </c>
      <c r="F178" s="238"/>
      <c r="G178" s="331">
        <f t="shared" ref="G178:G197" si="157">M178+N178</f>
        <v>3.5</v>
      </c>
      <c r="H178" s="331">
        <f t="shared" si="116"/>
        <v>3.5</v>
      </c>
      <c r="I178" s="453"/>
      <c r="J178" s="447"/>
      <c r="K178" s="447"/>
      <c r="L178" s="447"/>
      <c r="M178" s="447"/>
      <c r="N178" s="331">
        <f t="shared" ref="N178:N197" si="158">T178+U178</f>
        <v>3.5</v>
      </c>
      <c r="O178" s="332">
        <f t="shared" si="117"/>
        <v>3.5</v>
      </c>
      <c r="P178" s="447"/>
      <c r="Q178" s="447"/>
      <c r="R178" s="447"/>
      <c r="S178" s="447"/>
      <c r="T178" s="447"/>
      <c r="U178" s="417">
        <f t="shared" si="126"/>
        <v>3.5</v>
      </c>
      <c r="V178" s="421">
        <f t="shared" si="151"/>
        <v>3.5</v>
      </c>
      <c r="W178" s="452"/>
      <c r="X178" s="452"/>
      <c r="Y178" s="452"/>
      <c r="Z178" s="452"/>
      <c r="AA178" s="452"/>
      <c r="AB178" s="417">
        <f t="shared" si="127"/>
        <v>3.5</v>
      </c>
      <c r="AC178" s="421">
        <f t="shared" si="152"/>
        <v>3.5</v>
      </c>
      <c r="AD178" s="447"/>
      <c r="AE178" s="447"/>
      <c r="AF178" s="447"/>
      <c r="AG178" s="447"/>
      <c r="AH178" s="447"/>
      <c r="AI178" s="331">
        <f t="shared" si="153"/>
        <v>3.5</v>
      </c>
      <c r="AJ178" s="332">
        <f t="shared" si="154"/>
        <v>3.5</v>
      </c>
      <c r="AK178" s="447"/>
      <c r="AL178" s="447"/>
      <c r="AM178" s="447"/>
      <c r="AN178" s="447"/>
      <c r="AO178" s="447"/>
      <c r="AP178" s="331">
        <f t="shared" si="155"/>
        <v>3.5</v>
      </c>
      <c r="AQ178" s="406">
        <f t="shared" si="128"/>
        <v>3.5</v>
      </c>
      <c r="AR178" s="447"/>
      <c r="AS178" s="447"/>
      <c r="AT178" s="447"/>
      <c r="AU178" s="447"/>
      <c r="AV178" s="447"/>
      <c r="AW178" s="331">
        <f t="shared" si="156"/>
        <v>3.5</v>
      </c>
      <c r="AX178" s="406">
        <f t="shared" si="129"/>
        <v>3.5</v>
      </c>
      <c r="AY178" s="447"/>
      <c r="AZ178" s="447"/>
      <c r="BA178" s="447"/>
      <c r="BB178" s="447"/>
      <c r="BC178" s="447"/>
      <c r="BD178" s="332">
        <f>BD179+BD180</f>
        <v>3.5</v>
      </c>
      <c r="BE178" s="331">
        <f>BE179+BE180</f>
        <v>3.5</v>
      </c>
    </row>
    <row r="179" spans="1:57" ht="15.05" x14ac:dyDescent="0.2">
      <c r="A179" s="297" t="s">
        <v>882</v>
      </c>
      <c r="B179" s="238" t="s">
        <v>84</v>
      </c>
      <c r="C179" s="298" t="s">
        <v>20</v>
      </c>
      <c r="D179" s="298" t="s">
        <v>22</v>
      </c>
      <c r="E179" s="298" t="s">
        <v>884</v>
      </c>
      <c r="F179" s="238" t="s">
        <v>608</v>
      </c>
      <c r="G179" s="331">
        <f t="shared" si="157"/>
        <v>2.7</v>
      </c>
      <c r="H179" s="331">
        <f t="shared" si="116"/>
        <v>2.7</v>
      </c>
      <c r="I179" s="453"/>
      <c r="J179" s="447"/>
      <c r="K179" s="447"/>
      <c r="L179" s="447"/>
      <c r="M179" s="420">
        <f>I179+J179+K179+L179</f>
        <v>0</v>
      </c>
      <c r="N179" s="331">
        <f t="shared" si="158"/>
        <v>2.7</v>
      </c>
      <c r="O179" s="332">
        <f t="shared" si="117"/>
        <v>2.7</v>
      </c>
      <c r="P179" s="447"/>
      <c r="Q179" s="447"/>
      <c r="R179" s="447"/>
      <c r="S179" s="447"/>
      <c r="T179" s="420">
        <f>P179+Q179+R179+S179</f>
        <v>0</v>
      </c>
      <c r="U179" s="417">
        <f t="shared" si="126"/>
        <v>2.7</v>
      </c>
      <c r="V179" s="421">
        <f t="shared" si="151"/>
        <v>2.7</v>
      </c>
      <c r="W179" s="452"/>
      <c r="X179" s="452"/>
      <c r="Y179" s="452"/>
      <c r="Z179" s="452"/>
      <c r="AA179" s="422">
        <f>W179+X179+Y179+Z179</f>
        <v>0</v>
      </c>
      <c r="AB179" s="417">
        <f t="shared" si="127"/>
        <v>2.7</v>
      </c>
      <c r="AC179" s="421">
        <f t="shared" si="152"/>
        <v>2.7</v>
      </c>
      <c r="AD179" s="447"/>
      <c r="AE179" s="447"/>
      <c r="AF179" s="447"/>
      <c r="AG179" s="447"/>
      <c r="AH179" s="420">
        <f>AD179+AE179+AF179+AG179</f>
        <v>0</v>
      </c>
      <c r="AI179" s="331">
        <f t="shared" si="153"/>
        <v>2.7</v>
      </c>
      <c r="AJ179" s="332">
        <f t="shared" si="154"/>
        <v>2.7</v>
      </c>
      <c r="AK179" s="447"/>
      <c r="AL179" s="447"/>
      <c r="AM179" s="447"/>
      <c r="AN179" s="447"/>
      <c r="AO179" s="420">
        <f>AK179+AL179+AM179+AN179</f>
        <v>0</v>
      </c>
      <c r="AP179" s="331">
        <f t="shared" si="155"/>
        <v>2.7</v>
      </c>
      <c r="AQ179" s="406">
        <f t="shared" si="128"/>
        <v>2.7</v>
      </c>
      <c r="AR179" s="447"/>
      <c r="AS179" s="447"/>
      <c r="AT179" s="447"/>
      <c r="AU179" s="447"/>
      <c r="AV179" s="420">
        <f>AR179+AS179+AT179+AU179</f>
        <v>0</v>
      </c>
      <c r="AW179" s="331">
        <f t="shared" si="156"/>
        <v>2.7</v>
      </c>
      <c r="AX179" s="406">
        <f t="shared" si="129"/>
        <v>2.7</v>
      </c>
      <c r="AY179" s="447"/>
      <c r="AZ179" s="447"/>
      <c r="BA179" s="447"/>
      <c r="BB179" s="447"/>
      <c r="BC179" s="420">
        <f>AY179+AZ179+BA179+BB179</f>
        <v>0</v>
      </c>
      <c r="BD179" s="332">
        <v>2.7</v>
      </c>
      <c r="BE179" s="331">
        <f t="shared" ref="BE179:BE185" si="159">BD179</f>
        <v>2.7</v>
      </c>
    </row>
    <row r="180" spans="1:57" ht="30.15" x14ac:dyDescent="0.2">
      <c r="A180" s="297" t="s">
        <v>607</v>
      </c>
      <c r="B180" s="238" t="s">
        <v>84</v>
      </c>
      <c r="C180" s="298" t="s">
        <v>20</v>
      </c>
      <c r="D180" s="298" t="s">
        <v>22</v>
      </c>
      <c r="E180" s="298" t="s">
        <v>884</v>
      </c>
      <c r="F180" s="238" t="s">
        <v>606</v>
      </c>
      <c r="G180" s="331">
        <f t="shared" si="157"/>
        <v>0.8</v>
      </c>
      <c r="H180" s="331">
        <f t="shared" si="116"/>
        <v>0.8</v>
      </c>
      <c r="I180" s="453"/>
      <c r="J180" s="447"/>
      <c r="K180" s="447"/>
      <c r="L180" s="447"/>
      <c r="M180" s="420">
        <f>I180+J180+K180+L180</f>
        <v>0</v>
      </c>
      <c r="N180" s="331">
        <f t="shared" si="158"/>
        <v>0.8</v>
      </c>
      <c r="O180" s="332">
        <f t="shared" si="117"/>
        <v>0.8</v>
      </c>
      <c r="P180" s="447"/>
      <c r="Q180" s="447"/>
      <c r="R180" s="447"/>
      <c r="S180" s="447"/>
      <c r="T180" s="420">
        <f>P180+Q180+R180+S180</f>
        <v>0</v>
      </c>
      <c r="U180" s="417">
        <f t="shared" si="126"/>
        <v>0.8</v>
      </c>
      <c r="V180" s="421">
        <f t="shared" si="151"/>
        <v>0.8</v>
      </c>
      <c r="W180" s="452"/>
      <c r="X180" s="452"/>
      <c r="Y180" s="452"/>
      <c r="Z180" s="452"/>
      <c r="AA180" s="422">
        <f>W180+X180+Y180+Z180</f>
        <v>0</v>
      </c>
      <c r="AB180" s="417">
        <f t="shared" si="127"/>
        <v>0.8</v>
      </c>
      <c r="AC180" s="421">
        <f t="shared" si="152"/>
        <v>0.8</v>
      </c>
      <c r="AD180" s="447"/>
      <c r="AE180" s="447"/>
      <c r="AF180" s="447"/>
      <c r="AG180" s="447"/>
      <c r="AH180" s="420">
        <f>AD180+AE180+AF180+AG180</f>
        <v>0</v>
      </c>
      <c r="AI180" s="331">
        <f t="shared" si="153"/>
        <v>0.8</v>
      </c>
      <c r="AJ180" s="332">
        <f t="shared" si="154"/>
        <v>0.8</v>
      </c>
      <c r="AK180" s="447"/>
      <c r="AL180" s="447"/>
      <c r="AM180" s="447"/>
      <c r="AN180" s="447"/>
      <c r="AO180" s="420">
        <f>AK180+AL180+AM180+AN180</f>
        <v>0</v>
      </c>
      <c r="AP180" s="331">
        <f t="shared" si="155"/>
        <v>0.8</v>
      </c>
      <c r="AQ180" s="406">
        <f t="shared" si="128"/>
        <v>0.8</v>
      </c>
      <c r="AR180" s="447"/>
      <c r="AS180" s="447"/>
      <c r="AT180" s="447"/>
      <c r="AU180" s="447"/>
      <c r="AV180" s="420">
        <f>AR180+AS180+AT180+AU180</f>
        <v>0</v>
      </c>
      <c r="AW180" s="331">
        <f t="shared" si="156"/>
        <v>0.8</v>
      </c>
      <c r="AX180" s="406">
        <f t="shared" si="129"/>
        <v>0.8</v>
      </c>
      <c r="AY180" s="447"/>
      <c r="AZ180" s="447"/>
      <c r="BA180" s="447"/>
      <c r="BB180" s="447"/>
      <c r="BC180" s="420">
        <f>AY180+AZ180+BA180+BB180</f>
        <v>0</v>
      </c>
      <c r="BD180" s="332">
        <v>0.8</v>
      </c>
      <c r="BE180" s="331">
        <f t="shared" si="159"/>
        <v>0.8</v>
      </c>
    </row>
    <row r="181" spans="1:57" ht="30.15" x14ac:dyDescent="0.2">
      <c r="A181" s="179" t="s">
        <v>883</v>
      </c>
      <c r="B181" s="238" t="s">
        <v>84</v>
      </c>
      <c r="C181" s="298" t="s">
        <v>20</v>
      </c>
      <c r="D181" s="298" t="s">
        <v>22</v>
      </c>
      <c r="E181" s="298" t="s">
        <v>881</v>
      </c>
      <c r="F181" s="238"/>
      <c r="G181" s="331">
        <f t="shared" si="157"/>
        <v>12.7</v>
      </c>
      <c r="H181" s="331">
        <f t="shared" si="116"/>
        <v>12.7</v>
      </c>
      <c r="I181" s="453"/>
      <c r="J181" s="447"/>
      <c r="K181" s="447"/>
      <c r="L181" s="447"/>
      <c r="M181" s="447"/>
      <c r="N181" s="331">
        <f t="shared" si="158"/>
        <v>12.7</v>
      </c>
      <c r="O181" s="332">
        <f t="shared" si="117"/>
        <v>12.7</v>
      </c>
      <c r="P181" s="447"/>
      <c r="Q181" s="447"/>
      <c r="R181" s="447"/>
      <c r="S181" s="447"/>
      <c r="T181" s="447"/>
      <c r="U181" s="417">
        <f t="shared" si="126"/>
        <v>12.7</v>
      </c>
      <c r="V181" s="421">
        <f t="shared" si="151"/>
        <v>12.7</v>
      </c>
      <c r="W181" s="452"/>
      <c r="X181" s="452"/>
      <c r="Y181" s="452"/>
      <c r="Z181" s="452"/>
      <c r="AA181" s="452"/>
      <c r="AB181" s="417">
        <f t="shared" si="127"/>
        <v>12.7</v>
      </c>
      <c r="AC181" s="421">
        <f t="shared" si="152"/>
        <v>12.7</v>
      </c>
      <c r="AD181" s="447"/>
      <c r="AE181" s="447"/>
      <c r="AF181" s="447"/>
      <c r="AG181" s="447"/>
      <c r="AH181" s="447"/>
      <c r="AI181" s="331">
        <f t="shared" si="153"/>
        <v>12.7</v>
      </c>
      <c r="AJ181" s="332">
        <f t="shared" si="154"/>
        <v>12.7</v>
      </c>
      <c r="AK181" s="447"/>
      <c r="AL181" s="447"/>
      <c r="AM181" s="447"/>
      <c r="AN181" s="447"/>
      <c r="AO181" s="447"/>
      <c r="AP181" s="331">
        <f t="shared" si="155"/>
        <v>12.7</v>
      </c>
      <c r="AQ181" s="406">
        <f t="shared" si="128"/>
        <v>12.7</v>
      </c>
      <c r="AR181" s="447"/>
      <c r="AS181" s="447"/>
      <c r="AT181" s="447"/>
      <c r="AU181" s="447"/>
      <c r="AV181" s="447"/>
      <c r="AW181" s="331">
        <f t="shared" si="156"/>
        <v>12.7</v>
      </c>
      <c r="AX181" s="406">
        <f t="shared" si="129"/>
        <v>12.7</v>
      </c>
      <c r="AY181" s="447"/>
      <c r="AZ181" s="447"/>
      <c r="BA181" s="447"/>
      <c r="BB181" s="447"/>
      <c r="BC181" s="447"/>
      <c r="BD181" s="332">
        <f>BD182+BD183</f>
        <v>12.7</v>
      </c>
      <c r="BE181" s="331">
        <f t="shared" si="159"/>
        <v>12.7</v>
      </c>
    </row>
    <row r="182" spans="1:57" ht="15.05" x14ac:dyDescent="0.2">
      <c r="A182" s="297" t="s">
        <v>882</v>
      </c>
      <c r="B182" s="238" t="s">
        <v>84</v>
      </c>
      <c r="C182" s="298" t="s">
        <v>20</v>
      </c>
      <c r="D182" s="298" t="s">
        <v>22</v>
      </c>
      <c r="E182" s="298" t="s">
        <v>881</v>
      </c>
      <c r="F182" s="238" t="s">
        <v>608</v>
      </c>
      <c r="G182" s="331">
        <f t="shared" si="157"/>
        <v>9.6999999999999993</v>
      </c>
      <c r="H182" s="331">
        <f t="shared" si="116"/>
        <v>9.6999999999999993</v>
      </c>
      <c r="I182" s="453"/>
      <c r="J182" s="447"/>
      <c r="K182" s="447"/>
      <c r="L182" s="447"/>
      <c r="M182" s="420">
        <f>I182+J182+K182+L182</f>
        <v>0</v>
      </c>
      <c r="N182" s="331">
        <f t="shared" si="158"/>
        <v>9.6999999999999993</v>
      </c>
      <c r="O182" s="332">
        <f t="shared" si="117"/>
        <v>9.6999999999999993</v>
      </c>
      <c r="P182" s="447"/>
      <c r="Q182" s="447"/>
      <c r="R182" s="447"/>
      <c r="S182" s="447"/>
      <c r="T182" s="420">
        <f>P182+Q182+R182+S182</f>
        <v>0</v>
      </c>
      <c r="U182" s="417">
        <f t="shared" si="126"/>
        <v>9.6999999999999993</v>
      </c>
      <c r="V182" s="421">
        <f t="shared" si="151"/>
        <v>9.6999999999999993</v>
      </c>
      <c r="W182" s="452"/>
      <c r="X182" s="452"/>
      <c r="Y182" s="452"/>
      <c r="Z182" s="452"/>
      <c r="AA182" s="422">
        <f>W182+X182+Y182+Z182</f>
        <v>0</v>
      </c>
      <c r="AB182" s="417">
        <f t="shared" si="127"/>
        <v>9.6999999999999993</v>
      </c>
      <c r="AC182" s="421">
        <f t="shared" si="152"/>
        <v>9.6999999999999993</v>
      </c>
      <c r="AD182" s="447"/>
      <c r="AE182" s="447"/>
      <c r="AF182" s="447"/>
      <c r="AG182" s="447"/>
      <c r="AH182" s="420">
        <f>AD182+AE182+AF182+AG182</f>
        <v>0</v>
      </c>
      <c r="AI182" s="331">
        <f t="shared" si="153"/>
        <v>9.6999999999999993</v>
      </c>
      <c r="AJ182" s="332">
        <f t="shared" si="154"/>
        <v>9.6999999999999993</v>
      </c>
      <c r="AK182" s="447"/>
      <c r="AL182" s="447"/>
      <c r="AM182" s="447"/>
      <c r="AN182" s="447"/>
      <c r="AO182" s="420">
        <f>AK182+AL182+AM182+AN182</f>
        <v>0</v>
      </c>
      <c r="AP182" s="331">
        <f t="shared" si="155"/>
        <v>9.6999999999999993</v>
      </c>
      <c r="AQ182" s="406">
        <f t="shared" si="128"/>
        <v>9.6999999999999993</v>
      </c>
      <c r="AR182" s="447"/>
      <c r="AS182" s="447"/>
      <c r="AT182" s="447"/>
      <c r="AU182" s="447"/>
      <c r="AV182" s="420">
        <f>AR182+AS182+AT182+AU182</f>
        <v>0</v>
      </c>
      <c r="AW182" s="331">
        <f t="shared" si="156"/>
        <v>9.6999999999999993</v>
      </c>
      <c r="AX182" s="406">
        <f t="shared" si="129"/>
        <v>9.6999999999999993</v>
      </c>
      <c r="AY182" s="447"/>
      <c r="AZ182" s="447"/>
      <c r="BA182" s="447"/>
      <c r="BB182" s="447"/>
      <c r="BC182" s="420">
        <f>AY182+AZ182+BA182+BB182</f>
        <v>0</v>
      </c>
      <c r="BD182" s="332">
        <v>9.6999999999999993</v>
      </c>
      <c r="BE182" s="331">
        <f t="shared" si="159"/>
        <v>9.6999999999999993</v>
      </c>
    </row>
    <row r="183" spans="1:57" ht="30.15" x14ac:dyDescent="0.2">
      <c r="A183" s="297" t="s">
        <v>607</v>
      </c>
      <c r="B183" s="238" t="s">
        <v>84</v>
      </c>
      <c r="C183" s="298" t="s">
        <v>20</v>
      </c>
      <c r="D183" s="298" t="s">
        <v>22</v>
      </c>
      <c r="E183" s="298" t="s">
        <v>881</v>
      </c>
      <c r="F183" s="238" t="s">
        <v>606</v>
      </c>
      <c r="G183" s="331">
        <f t="shared" si="157"/>
        <v>3</v>
      </c>
      <c r="H183" s="331">
        <f t="shared" si="116"/>
        <v>3</v>
      </c>
      <c r="I183" s="453"/>
      <c r="J183" s="447"/>
      <c r="K183" s="447"/>
      <c r="L183" s="447"/>
      <c r="M183" s="420">
        <f>I183+J183+K183+L183</f>
        <v>0</v>
      </c>
      <c r="N183" s="331">
        <f t="shared" si="158"/>
        <v>3</v>
      </c>
      <c r="O183" s="332">
        <f t="shared" si="117"/>
        <v>3</v>
      </c>
      <c r="P183" s="447"/>
      <c r="Q183" s="447"/>
      <c r="R183" s="447"/>
      <c r="S183" s="447"/>
      <c r="T183" s="420">
        <f>P183+Q183+R183+S183</f>
        <v>0</v>
      </c>
      <c r="U183" s="417">
        <f t="shared" si="126"/>
        <v>3</v>
      </c>
      <c r="V183" s="421">
        <f t="shared" si="151"/>
        <v>3</v>
      </c>
      <c r="W183" s="452"/>
      <c r="X183" s="452"/>
      <c r="Y183" s="452"/>
      <c r="Z183" s="452"/>
      <c r="AA183" s="422">
        <f>W183+X183+Y183+Z183</f>
        <v>0</v>
      </c>
      <c r="AB183" s="417">
        <f t="shared" si="127"/>
        <v>3</v>
      </c>
      <c r="AC183" s="421">
        <f t="shared" si="152"/>
        <v>3</v>
      </c>
      <c r="AD183" s="447"/>
      <c r="AE183" s="447"/>
      <c r="AF183" s="447"/>
      <c r="AG183" s="447"/>
      <c r="AH183" s="420">
        <f>AD183+AE183+AF183+AG183</f>
        <v>0</v>
      </c>
      <c r="AI183" s="331">
        <f t="shared" si="153"/>
        <v>3</v>
      </c>
      <c r="AJ183" s="332">
        <f t="shared" si="154"/>
        <v>3</v>
      </c>
      <c r="AK183" s="447"/>
      <c r="AL183" s="447"/>
      <c r="AM183" s="447"/>
      <c r="AN183" s="447"/>
      <c r="AO183" s="420">
        <f>AK183+AL183+AM183+AN183</f>
        <v>0</v>
      </c>
      <c r="AP183" s="331">
        <f t="shared" si="155"/>
        <v>3</v>
      </c>
      <c r="AQ183" s="406">
        <f t="shared" si="128"/>
        <v>3</v>
      </c>
      <c r="AR183" s="447"/>
      <c r="AS183" s="447"/>
      <c r="AT183" s="447"/>
      <c r="AU183" s="447"/>
      <c r="AV183" s="420">
        <f>AR183+AS183+AT183+AU183</f>
        <v>0</v>
      </c>
      <c r="AW183" s="331">
        <f t="shared" si="156"/>
        <v>3</v>
      </c>
      <c r="AX183" s="406">
        <f t="shared" si="129"/>
        <v>3</v>
      </c>
      <c r="AY183" s="447"/>
      <c r="AZ183" s="447"/>
      <c r="BA183" s="447"/>
      <c r="BB183" s="447"/>
      <c r="BC183" s="420">
        <f>AY183+AZ183+BA183+BB183</f>
        <v>0</v>
      </c>
      <c r="BD183" s="332">
        <v>3</v>
      </c>
      <c r="BE183" s="331">
        <f t="shared" si="159"/>
        <v>3</v>
      </c>
    </row>
    <row r="184" spans="1:57" ht="30.15" x14ac:dyDescent="0.2">
      <c r="A184" s="179" t="s">
        <v>880</v>
      </c>
      <c r="B184" s="238" t="s">
        <v>84</v>
      </c>
      <c r="C184" s="298" t="s">
        <v>20</v>
      </c>
      <c r="D184" s="298" t="s">
        <v>22</v>
      </c>
      <c r="E184" s="298" t="s">
        <v>879</v>
      </c>
      <c r="F184" s="238"/>
      <c r="G184" s="331">
        <f t="shared" si="157"/>
        <v>844.5</v>
      </c>
      <c r="H184" s="331">
        <f t="shared" si="116"/>
        <v>844.5</v>
      </c>
      <c r="I184" s="453"/>
      <c r="J184" s="447"/>
      <c r="K184" s="447"/>
      <c r="L184" s="447"/>
      <c r="M184" s="447"/>
      <c r="N184" s="331">
        <f t="shared" si="158"/>
        <v>844.5</v>
      </c>
      <c r="O184" s="332">
        <f t="shared" si="117"/>
        <v>844.5</v>
      </c>
      <c r="P184" s="447"/>
      <c r="Q184" s="447"/>
      <c r="R184" s="447"/>
      <c r="S184" s="447"/>
      <c r="T184" s="447"/>
      <c r="U184" s="417">
        <f t="shared" si="126"/>
        <v>844.5</v>
      </c>
      <c r="V184" s="421">
        <f t="shared" si="151"/>
        <v>844.5</v>
      </c>
      <c r="W184" s="452"/>
      <c r="X184" s="452"/>
      <c r="Y184" s="452"/>
      <c r="Z184" s="452"/>
      <c r="AA184" s="452"/>
      <c r="AB184" s="417">
        <f t="shared" si="127"/>
        <v>844.5</v>
      </c>
      <c r="AC184" s="421">
        <f t="shared" si="152"/>
        <v>844.5</v>
      </c>
      <c r="AD184" s="447"/>
      <c r="AE184" s="447"/>
      <c r="AF184" s="447"/>
      <c r="AG184" s="447"/>
      <c r="AH184" s="447"/>
      <c r="AI184" s="331">
        <f t="shared" si="153"/>
        <v>844.5</v>
      </c>
      <c r="AJ184" s="332">
        <f t="shared" si="154"/>
        <v>844.5</v>
      </c>
      <c r="AK184" s="447"/>
      <c r="AL184" s="447"/>
      <c r="AM184" s="447"/>
      <c r="AN184" s="447"/>
      <c r="AO184" s="447"/>
      <c r="AP184" s="331">
        <f t="shared" si="155"/>
        <v>844.5</v>
      </c>
      <c r="AQ184" s="406">
        <f t="shared" si="128"/>
        <v>844.5</v>
      </c>
      <c r="AR184" s="447"/>
      <c r="AS184" s="447"/>
      <c r="AT184" s="447"/>
      <c r="AU184" s="447"/>
      <c r="AV184" s="447"/>
      <c r="AW184" s="331">
        <f t="shared" si="156"/>
        <v>844.5</v>
      </c>
      <c r="AX184" s="406">
        <f t="shared" si="129"/>
        <v>844.5</v>
      </c>
      <c r="AY184" s="447"/>
      <c r="AZ184" s="447"/>
      <c r="BA184" s="447"/>
      <c r="BB184" s="447"/>
      <c r="BC184" s="447"/>
      <c r="BD184" s="332">
        <f>BD185</f>
        <v>844.5</v>
      </c>
      <c r="BE184" s="331">
        <f t="shared" si="159"/>
        <v>844.5</v>
      </c>
    </row>
    <row r="185" spans="1:57" ht="15.05" x14ac:dyDescent="0.2">
      <c r="A185" s="423" t="s">
        <v>603</v>
      </c>
      <c r="B185" s="238" t="s">
        <v>84</v>
      </c>
      <c r="C185" s="298" t="s">
        <v>20</v>
      </c>
      <c r="D185" s="298" t="s">
        <v>22</v>
      </c>
      <c r="E185" s="298" t="s">
        <v>879</v>
      </c>
      <c r="F185" s="238" t="s">
        <v>602</v>
      </c>
      <c r="G185" s="331">
        <f t="shared" si="157"/>
        <v>844.5</v>
      </c>
      <c r="H185" s="331">
        <f t="shared" si="116"/>
        <v>844.5</v>
      </c>
      <c r="I185" s="453"/>
      <c r="J185" s="447"/>
      <c r="K185" s="447"/>
      <c r="L185" s="447"/>
      <c r="M185" s="420">
        <f>I185+J185+K185+L185</f>
        <v>0</v>
      </c>
      <c r="N185" s="331">
        <f t="shared" si="158"/>
        <v>844.5</v>
      </c>
      <c r="O185" s="332">
        <f t="shared" si="117"/>
        <v>844.5</v>
      </c>
      <c r="P185" s="447"/>
      <c r="Q185" s="447"/>
      <c r="R185" s="447"/>
      <c r="S185" s="447"/>
      <c r="T185" s="420">
        <f>P185+Q185+R185+S185</f>
        <v>0</v>
      </c>
      <c r="U185" s="417">
        <f t="shared" si="126"/>
        <v>844.5</v>
      </c>
      <c r="V185" s="421">
        <f t="shared" si="151"/>
        <v>844.5</v>
      </c>
      <c r="W185" s="452"/>
      <c r="X185" s="452"/>
      <c r="Y185" s="452"/>
      <c r="Z185" s="452"/>
      <c r="AA185" s="422">
        <f>W185+X185+Y185+Z185</f>
        <v>0</v>
      </c>
      <c r="AB185" s="417">
        <f t="shared" si="127"/>
        <v>844.5</v>
      </c>
      <c r="AC185" s="421">
        <f t="shared" si="152"/>
        <v>844.5</v>
      </c>
      <c r="AD185" s="447"/>
      <c r="AE185" s="447"/>
      <c r="AF185" s="447"/>
      <c r="AG185" s="447"/>
      <c r="AH185" s="420">
        <f>AD185+AE185+AF185+AG185</f>
        <v>0</v>
      </c>
      <c r="AI185" s="331">
        <f t="shared" si="153"/>
        <v>844.5</v>
      </c>
      <c r="AJ185" s="332">
        <f t="shared" si="154"/>
        <v>844.5</v>
      </c>
      <c r="AK185" s="447"/>
      <c r="AL185" s="447"/>
      <c r="AM185" s="447"/>
      <c r="AN185" s="447"/>
      <c r="AO185" s="420">
        <f>AK185+AL185+AM185+AN185</f>
        <v>0</v>
      </c>
      <c r="AP185" s="331">
        <f t="shared" si="155"/>
        <v>844.5</v>
      </c>
      <c r="AQ185" s="406">
        <f t="shared" si="128"/>
        <v>844.5</v>
      </c>
      <c r="AR185" s="447"/>
      <c r="AS185" s="447"/>
      <c r="AT185" s="447"/>
      <c r="AU185" s="447"/>
      <c r="AV185" s="420">
        <f>AR185+AS185+AT185+AU185</f>
        <v>0</v>
      </c>
      <c r="AW185" s="331">
        <f t="shared" si="156"/>
        <v>844.5</v>
      </c>
      <c r="AX185" s="406">
        <f t="shared" si="129"/>
        <v>844.5</v>
      </c>
      <c r="AY185" s="447"/>
      <c r="AZ185" s="447"/>
      <c r="BA185" s="447"/>
      <c r="BB185" s="447"/>
      <c r="BC185" s="420">
        <f>AY185+AZ185+BA185+BB185</f>
        <v>0</v>
      </c>
      <c r="BD185" s="332">
        <v>844.5</v>
      </c>
      <c r="BE185" s="331">
        <f t="shared" si="159"/>
        <v>844.5</v>
      </c>
    </row>
    <row r="186" spans="1:57" ht="15.75" x14ac:dyDescent="0.3">
      <c r="A186" s="481" t="s">
        <v>34</v>
      </c>
      <c r="B186" s="468" t="s">
        <v>84</v>
      </c>
      <c r="C186" s="507" t="s">
        <v>20</v>
      </c>
      <c r="D186" s="468" t="s">
        <v>31</v>
      </c>
      <c r="E186" s="475"/>
      <c r="F186" s="238"/>
      <c r="G186" s="331">
        <f t="shared" si="157"/>
        <v>758.4</v>
      </c>
      <c r="H186" s="331">
        <f t="shared" si="116"/>
        <v>0</v>
      </c>
      <c r="I186" s="476">
        <f>I191</f>
        <v>0</v>
      </c>
      <c r="J186" s="469">
        <f>J187+J193+J207</f>
        <v>0</v>
      </c>
      <c r="K186" s="469">
        <f>K187+K193+K200</f>
        <v>0</v>
      </c>
      <c r="L186" s="469">
        <f>L187+L193+L207</f>
        <v>0</v>
      </c>
      <c r="M186" s="416">
        <f>M191</f>
        <v>0</v>
      </c>
      <c r="N186" s="331">
        <f t="shared" si="158"/>
        <v>758.4</v>
      </c>
      <c r="O186" s="332">
        <f t="shared" si="117"/>
        <v>0</v>
      </c>
      <c r="P186" s="476">
        <f>P191</f>
        <v>0</v>
      </c>
      <c r="Q186" s="469">
        <f>Q187+Q193+Q207</f>
        <v>0</v>
      </c>
      <c r="R186" s="469">
        <f>R187+R193+R200</f>
        <v>0</v>
      </c>
      <c r="S186" s="469">
        <f>S187+S193+S207</f>
        <v>0</v>
      </c>
      <c r="T186" s="416">
        <f>T191</f>
        <v>0</v>
      </c>
      <c r="U186" s="417">
        <f t="shared" si="126"/>
        <v>758.4</v>
      </c>
      <c r="V186" s="421"/>
      <c r="W186" s="477">
        <f>W191</f>
        <v>0</v>
      </c>
      <c r="X186" s="470">
        <f>X187+X193+X207</f>
        <v>0</v>
      </c>
      <c r="Y186" s="470">
        <f>Y187+Y193+Y200</f>
        <v>0</v>
      </c>
      <c r="Z186" s="470">
        <f>Z187+Z193+Z207</f>
        <v>0</v>
      </c>
      <c r="AA186" s="441">
        <f>AA191</f>
        <v>0</v>
      </c>
      <c r="AB186" s="417">
        <f t="shared" si="127"/>
        <v>758.4</v>
      </c>
      <c r="AC186" s="421"/>
      <c r="AD186" s="478">
        <f>AD191</f>
        <v>758.4</v>
      </c>
      <c r="AE186" s="479">
        <f>AE187+AE193+AE207</f>
        <v>0</v>
      </c>
      <c r="AF186" s="480">
        <f>AF187+AF193+AF200</f>
        <v>0</v>
      </c>
      <c r="AG186" s="471">
        <f>AG187+AG193+AG207</f>
        <v>0</v>
      </c>
      <c r="AH186" s="414">
        <f>AH191</f>
        <v>758.4</v>
      </c>
      <c r="AI186" s="331"/>
      <c r="AJ186" s="332"/>
      <c r="AK186" s="447"/>
      <c r="AL186" s="447"/>
      <c r="AM186" s="447"/>
      <c r="AN186" s="447"/>
      <c r="AO186" s="420"/>
      <c r="AP186" s="331"/>
      <c r="AQ186" s="406">
        <f t="shared" si="128"/>
        <v>0</v>
      </c>
      <c r="AR186" s="447"/>
      <c r="AS186" s="447"/>
      <c r="AT186" s="447"/>
      <c r="AU186" s="447"/>
      <c r="AV186" s="420"/>
      <c r="AW186" s="331"/>
      <c r="AX186" s="406">
        <f t="shared" si="129"/>
        <v>0</v>
      </c>
      <c r="AY186" s="447"/>
      <c r="AZ186" s="447"/>
      <c r="BA186" s="447"/>
      <c r="BB186" s="447"/>
      <c r="BC186" s="420"/>
      <c r="BD186" s="332"/>
      <c r="BE186" s="331"/>
    </row>
    <row r="187" spans="1:57" ht="15.05" x14ac:dyDescent="0.2">
      <c r="A187" s="179" t="s">
        <v>208</v>
      </c>
      <c r="B187" s="238" t="s">
        <v>84</v>
      </c>
      <c r="C187" s="298" t="s">
        <v>20</v>
      </c>
      <c r="D187" s="238" t="s">
        <v>31</v>
      </c>
      <c r="E187" s="298" t="s">
        <v>209</v>
      </c>
      <c r="F187" s="238"/>
      <c r="G187" s="331">
        <f t="shared" si="157"/>
        <v>758.4</v>
      </c>
      <c r="H187" s="331">
        <f t="shared" ref="H187:H205" si="160">K187+O187</f>
        <v>0</v>
      </c>
      <c r="I187" s="453">
        <f t="shared" ref="I187:M190" si="161">I188</f>
        <v>0</v>
      </c>
      <c r="J187" s="447">
        <f t="shared" si="161"/>
        <v>0</v>
      </c>
      <c r="K187" s="447">
        <f t="shared" si="161"/>
        <v>0</v>
      </c>
      <c r="L187" s="447">
        <f t="shared" si="161"/>
        <v>0</v>
      </c>
      <c r="M187" s="420">
        <f t="shared" si="161"/>
        <v>0</v>
      </c>
      <c r="N187" s="331">
        <f t="shared" si="158"/>
        <v>758.4</v>
      </c>
      <c r="O187" s="332">
        <f t="shared" ref="O187:O205" si="162">R187+V187</f>
        <v>0</v>
      </c>
      <c r="P187" s="447">
        <f t="shared" ref="P187:T190" si="163">P188</f>
        <v>0</v>
      </c>
      <c r="Q187" s="447">
        <f t="shared" si="163"/>
        <v>0</v>
      </c>
      <c r="R187" s="447">
        <f t="shared" si="163"/>
        <v>0</v>
      </c>
      <c r="S187" s="447">
        <f t="shared" si="163"/>
        <v>0</v>
      </c>
      <c r="T187" s="420">
        <f t="shared" si="163"/>
        <v>0</v>
      </c>
      <c r="U187" s="417">
        <f t="shared" si="126"/>
        <v>758.4</v>
      </c>
      <c r="V187" s="421"/>
      <c r="W187" s="462">
        <f t="shared" ref="W187:AA190" si="164">W188</f>
        <v>0</v>
      </c>
      <c r="X187" s="462">
        <f t="shared" si="164"/>
        <v>0</v>
      </c>
      <c r="Y187" s="462">
        <f t="shared" si="164"/>
        <v>0</v>
      </c>
      <c r="Z187" s="462">
        <f t="shared" si="164"/>
        <v>0</v>
      </c>
      <c r="AA187" s="417">
        <f t="shared" si="164"/>
        <v>0</v>
      </c>
      <c r="AB187" s="417">
        <f t="shared" si="127"/>
        <v>758.4</v>
      </c>
      <c r="AC187" s="421"/>
      <c r="AD187" s="446">
        <f t="shared" ref="AD187:AH190" si="165">AD188</f>
        <v>758.4</v>
      </c>
      <c r="AE187" s="446">
        <f t="shared" si="165"/>
        <v>0</v>
      </c>
      <c r="AF187" s="446">
        <f t="shared" si="165"/>
        <v>0</v>
      </c>
      <c r="AG187" s="446">
        <f t="shared" si="165"/>
        <v>0</v>
      </c>
      <c r="AH187" s="331">
        <f t="shared" si="165"/>
        <v>758.4</v>
      </c>
      <c r="AI187" s="331"/>
      <c r="AJ187" s="332"/>
      <c r="AK187" s="447"/>
      <c r="AL187" s="447"/>
      <c r="AM187" s="447"/>
      <c r="AN187" s="447"/>
      <c r="AO187" s="420"/>
      <c r="AP187" s="331"/>
      <c r="AQ187" s="406">
        <f t="shared" si="128"/>
        <v>0</v>
      </c>
      <c r="AR187" s="447"/>
      <c r="AS187" s="447"/>
      <c r="AT187" s="447"/>
      <c r="AU187" s="447"/>
      <c r="AV187" s="420"/>
      <c r="AW187" s="331"/>
      <c r="AX187" s="406">
        <f t="shared" si="129"/>
        <v>0</v>
      </c>
      <c r="AY187" s="447"/>
      <c r="AZ187" s="447"/>
      <c r="BA187" s="447"/>
      <c r="BB187" s="447"/>
      <c r="BC187" s="420"/>
      <c r="BD187" s="332"/>
      <c r="BE187" s="331"/>
    </row>
    <row r="188" spans="1:57" ht="30.15" x14ac:dyDescent="0.2">
      <c r="A188" s="179" t="s">
        <v>210</v>
      </c>
      <c r="B188" s="238" t="s">
        <v>84</v>
      </c>
      <c r="C188" s="298" t="s">
        <v>20</v>
      </c>
      <c r="D188" s="238" t="s">
        <v>31</v>
      </c>
      <c r="E188" s="298" t="s">
        <v>211</v>
      </c>
      <c r="F188" s="238"/>
      <c r="G188" s="331">
        <f t="shared" si="157"/>
        <v>758.4</v>
      </c>
      <c r="H188" s="331">
        <f t="shared" si="160"/>
        <v>0</v>
      </c>
      <c r="I188" s="453">
        <f t="shared" si="161"/>
        <v>0</v>
      </c>
      <c r="J188" s="447">
        <f t="shared" si="161"/>
        <v>0</v>
      </c>
      <c r="K188" s="447">
        <f t="shared" si="161"/>
        <v>0</v>
      </c>
      <c r="L188" s="447">
        <f t="shared" si="161"/>
        <v>0</v>
      </c>
      <c r="M188" s="420">
        <f t="shared" si="161"/>
        <v>0</v>
      </c>
      <c r="N188" s="331">
        <f t="shared" si="158"/>
        <v>758.4</v>
      </c>
      <c r="O188" s="332">
        <f t="shared" si="162"/>
        <v>0</v>
      </c>
      <c r="P188" s="447">
        <f t="shared" si="163"/>
        <v>0</v>
      </c>
      <c r="Q188" s="447">
        <f t="shared" si="163"/>
        <v>0</v>
      </c>
      <c r="R188" s="447">
        <f t="shared" si="163"/>
        <v>0</v>
      </c>
      <c r="S188" s="447">
        <f t="shared" si="163"/>
        <v>0</v>
      </c>
      <c r="T188" s="420">
        <f t="shared" si="163"/>
        <v>0</v>
      </c>
      <c r="U188" s="417">
        <f t="shared" si="126"/>
        <v>758.4</v>
      </c>
      <c r="V188" s="421"/>
      <c r="W188" s="462">
        <f t="shared" si="164"/>
        <v>0</v>
      </c>
      <c r="X188" s="462">
        <f t="shared" si="164"/>
        <v>0</v>
      </c>
      <c r="Y188" s="462">
        <f t="shared" si="164"/>
        <v>0</v>
      </c>
      <c r="Z188" s="462">
        <f t="shared" si="164"/>
        <v>0</v>
      </c>
      <c r="AA188" s="417">
        <f t="shared" si="164"/>
        <v>0</v>
      </c>
      <c r="AB188" s="417">
        <f t="shared" si="127"/>
        <v>758.4</v>
      </c>
      <c r="AC188" s="421"/>
      <c r="AD188" s="446">
        <f t="shared" si="165"/>
        <v>758.4</v>
      </c>
      <c r="AE188" s="446">
        <f t="shared" si="165"/>
        <v>0</v>
      </c>
      <c r="AF188" s="446">
        <f t="shared" si="165"/>
        <v>0</v>
      </c>
      <c r="AG188" s="446">
        <f t="shared" si="165"/>
        <v>0</v>
      </c>
      <c r="AH188" s="331">
        <f t="shared" si="165"/>
        <v>758.4</v>
      </c>
      <c r="AI188" s="331"/>
      <c r="AJ188" s="332"/>
      <c r="AK188" s="447"/>
      <c r="AL188" s="447"/>
      <c r="AM188" s="447"/>
      <c r="AN188" s="447"/>
      <c r="AO188" s="420"/>
      <c r="AP188" s="331"/>
      <c r="AQ188" s="406">
        <f t="shared" si="128"/>
        <v>0</v>
      </c>
      <c r="AR188" s="447"/>
      <c r="AS188" s="447"/>
      <c r="AT188" s="447"/>
      <c r="AU188" s="447"/>
      <c r="AV188" s="420"/>
      <c r="AW188" s="331"/>
      <c r="AX188" s="406">
        <f t="shared" si="129"/>
        <v>0</v>
      </c>
      <c r="AY188" s="447"/>
      <c r="AZ188" s="447"/>
      <c r="BA188" s="447"/>
      <c r="BB188" s="447"/>
      <c r="BC188" s="420"/>
      <c r="BD188" s="332"/>
      <c r="BE188" s="331"/>
    </row>
    <row r="189" spans="1:57" ht="15.05" x14ac:dyDescent="0.2">
      <c r="A189" s="179" t="s">
        <v>620</v>
      </c>
      <c r="B189" s="238" t="s">
        <v>84</v>
      </c>
      <c r="C189" s="298" t="s">
        <v>20</v>
      </c>
      <c r="D189" s="238" t="s">
        <v>31</v>
      </c>
      <c r="E189" s="298" t="s">
        <v>747</v>
      </c>
      <c r="F189" s="238"/>
      <c r="G189" s="331">
        <f t="shared" si="157"/>
        <v>758.4</v>
      </c>
      <c r="H189" s="331">
        <f t="shared" si="160"/>
        <v>0</v>
      </c>
      <c r="I189" s="453">
        <f t="shared" si="161"/>
        <v>0</v>
      </c>
      <c r="J189" s="447">
        <f t="shared" si="161"/>
        <v>0</v>
      </c>
      <c r="K189" s="447">
        <f t="shared" si="161"/>
        <v>0</v>
      </c>
      <c r="L189" s="447">
        <f t="shared" si="161"/>
        <v>0</v>
      </c>
      <c r="M189" s="420">
        <f t="shared" si="161"/>
        <v>0</v>
      </c>
      <c r="N189" s="331">
        <f t="shared" si="158"/>
        <v>758.4</v>
      </c>
      <c r="O189" s="332">
        <f t="shared" si="162"/>
        <v>0</v>
      </c>
      <c r="P189" s="447">
        <f t="shared" si="163"/>
        <v>0</v>
      </c>
      <c r="Q189" s="447">
        <f t="shared" si="163"/>
        <v>0</v>
      </c>
      <c r="R189" s="447">
        <f t="shared" si="163"/>
        <v>0</v>
      </c>
      <c r="S189" s="447">
        <f t="shared" si="163"/>
        <v>0</v>
      </c>
      <c r="T189" s="420">
        <f t="shared" si="163"/>
        <v>0</v>
      </c>
      <c r="U189" s="417">
        <f t="shared" si="126"/>
        <v>758.4</v>
      </c>
      <c r="V189" s="421"/>
      <c r="W189" s="462">
        <f t="shared" si="164"/>
        <v>0</v>
      </c>
      <c r="X189" s="462">
        <f t="shared" si="164"/>
        <v>0</v>
      </c>
      <c r="Y189" s="462">
        <f t="shared" si="164"/>
        <v>0</v>
      </c>
      <c r="Z189" s="462">
        <f t="shared" si="164"/>
        <v>0</v>
      </c>
      <c r="AA189" s="417">
        <f t="shared" si="164"/>
        <v>0</v>
      </c>
      <c r="AB189" s="417">
        <f t="shared" si="127"/>
        <v>758.4</v>
      </c>
      <c r="AC189" s="421"/>
      <c r="AD189" s="446">
        <f t="shared" si="165"/>
        <v>758.4</v>
      </c>
      <c r="AE189" s="446">
        <f t="shared" si="165"/>
        <v>0</v>
      </c>
      <c r="AF189" s="446">
        <f t="shared" si="165"/>
        <v>0</v>
      </c>
      <c r="AG189" s="446">
        <f t="shared" si="165"/>
        <v>0</v>
      </c>
      <c r="AH189" s="331">
        <f t="shared" si="165"/>
        <v>758.4</v>
      </c>
      <c r="AI189" s="331"/>
      <c r="AJ189" s="332"/>
      <c r="AK189" s="447"/>
      <c r="AL189" s="447"/>
      <c r="AM189" s="447"/>
      <c r="AN189" s="447"/>
      <c r="AO189" s="420"/>
      <c r="AP189" s="331"/>
      <c r="AQ189" s="406">
        <f t="shared" si="128"/>
        <v>0</v>
      </c>
      <c r="AR189" s="447"/>
      <c r="AS189" s="447"/>
      <c r="AT189" s="447"/>
      <c r="AU189" s="447"/>
      <c r="AV189" s="420"/>
      <c r="AW189" s="331"/>
      <c r="AX189" s="406">
        <f t="shared" si="129"/>
        <v>0</v>
      </c>
      <c r="AY189" s="447"/>
      <c r="AZ189" s="447"/>
      <c r="BA189" s="447"/>
      <c r="BB189" s="447"/>
      <c r="BC189" s="420"/>
      <c r="BD189" s="332"/>
      <c r="BE189" s="331"/>
    </row>
    <row r="190" spans="1:57" ht="15.05" x14ac:dyDescent="0.2">
      <c r="A190" s="179" t="s">
        <v>212</v>
      </c>
      <c r="B190" s="238" t="s">
        <v>84</v>
      </c>
      <c r="C190" s="298" t="s">
        <v>20</v>
      </c>
      <c r="D190" s="238" t="s">
        <v>31</v>
      </c>
      <c r="E190" s="298" t="s">
        <v>213</v>
      </c>
      <c r="F190" s="238"/>
      <c r="G190" s="331">
        <f t="shared" si="157"/>
        <v>758.4</v>
      </c>
      <c r="H190" s="331">
        <f t="shared" si="160"/>
        <v>0</v>
      </c>
      <c r="I190" s="453">
        <f t="shared" si="161"/>
        <v>0</v>
      </c>
      <c r="J190" s="447">
        <f t="shared" si="161"/>
        <v>0</v>
      </c>
      <c r="K190" s="447">
        <f t="shared" si="161"/>
        <v>0</v>
      </c>
      <c r="L190" s="447">
        <f t="shared" si="161"/>
        <v>0</v>
      </c>
      <c r="M190" s="420">
        <f t="shared" si="161"/>
        <v>0</v>
      </c>
      <c r="N190" s="331">
        <f t="shared" si="158"/>
        <v>758.4</v>
      </c>
      <c r="O190" s="332">
        <f t="shared" si="162"/>
        <v>0</v>
      </c>
      <c r="P190" s="447">
        <f t="shared" si="163"/>
        <v>0</v>
      </c>
      <c r="Q190" s="447">
        <f t="shared" si="163"/>
        <v>0</v>
      </c>
      <c r="R190" s="447">
        <f t="shared" si="163"/>
        <v>0</v>
      </c>
      <c r="S190" s="447">
        <f t="shared" si="163"/>
        <v>0</v>
      </c>
      <c r="T190" s="420">
        <f t="shared" si="163"/>
        <v>0</v>
      </c>
      <c r="U190" s="417">
        <f t="shared" si="126"/>
        <v>758.4</v>
      </c>
      <c r="V190" s="421"/>
      <c r="W190" s="462">
        <f t="shared" si="164"/>
        <v>0</v>
      </c>
      <c r="X190" s="462">
        <f t="shared" si="164"/>
        <v>0</v>
      </c>
      <c r="Y190" s="462">
        <f t="shared" si="164"/>
        <v>0</v>
      </c>
      <c r="Z190" s="462">
        <f t="shared" si="164"/>
        <v>0</v>
      </c>
      <c r="AA190" s="417">
        <f t="shared" si="164"/>
        <v>0</v>
      </c>
      <c r="AB190" s="417">
        <f t="shared" si="127"/>
        <v>758.4</v>
      </c>
      <c r="AC190" s="421"/>
      <c r="AD190" s="446">
        <f t="shared" si="165"/>
        <v>758.4</v>
      </c>
      <c r="AE190" s="446">
        <f t="shared" si="165"/>
        <v>0</v>
      </c>
      <c r="AF190" s="446">
        <f t="shared" si="165"/>
        <v>0</v>
      </c>
      <c r="AG190" s="446">
        <f t="shared" si="165"/>
        <v>0</v>
      </c>
      <c r="AH190" s="331">
        <f t="shared" si="165"/>
        <v>758.4</v>
      </c>
      <c r="AI190" s="331"/>
      <c r="AJ190" s="332"/>
      <c r="AK190" s="447"/>
      <c r="AL190" s="447"/>
      <c r="AM190" s="447"/>
      <c r="AN190" s="447"/>
      <c r="AO190" s="420"/>
      <c r="AP190" s="331"/>
      <c r="AQ190" s="406">
        <f t="shared" si="128"/>
        <v>0</v>
      </c>
      <c r="AR190" s="447"/>
      <c r="AS190" s="447"/>
      <c r="AT190" s="447"/>
      <c r="AU190" s="447"/>
      <c r="AV190" s="420"/>
      <c r="AW190" s="331"/>
      <c r="AX190" s="406">
        <f t="shared" si="129"/>
        <v>0</v>
      </c>
      <c r="AY190" s="447"/>
      <c r="AZ190" s="447"/>
      <c r="BA190" s="447"/>
      <c r="BB190" s="447"/>
      <c r="BC190" s="420"/>
      <c r="BD190" s="332"/>
      <c r="BE190" s="331"/>
    </row>
    <row r="191" spans="1:57" ht="30.15" x14ac:dyDescent="0.2">
      <c r="A191" s="297" t="s">
        <v>645</v>
      </c>
      <c r="B191" s="238" t="s">
        <v>84</v>
      </c>
      <c r="C191" s="298" t="s">
        <v>20</v>
      </c>
      <c r="D191" s="238" t="s">
        <v>31</v>
      </c>
      <c r="E191" s="298" t="s">
        <v>213</v>
      </c>
      <c r="F191" s="238" t="s">
        <v>644</v>
      </c>
      <c r="G191" s="331">
        <f t="shared" si="157"/>
        <v>758.4</v>
      </c>
      <c r="H191" s="331">
        <f t="shared" si="160"/>
        <v>0</v>
      </c>
      <c r="I191" s="453"/>
      <c r="J191" s="447"/>
      <c r="K191" s="447"/>
      <c r="L191" s="447"/>
      <c r="M191" s="420">
        <f>I191</f>
        <v>0</v>
      </c>
      <c r="N191" s="331">
        <f t="shared" si="158"/>
        <v>758.4</v>
      </c>
      <c r="O191" s="332">
        <f t="shared" si="162"/>
        <v>0</v>
      </c>
      <c r="P191" s="447"/>
      <c r="Q191" s="447"/>
      <c r="R191" s="447"/>
      <c r="S191" s="447"/>
      <c r="T191" s="420">
        <f>P191</f>
        <v>0</v>
      </c>
      <c r="U191" s="417">
        <f t="shared" si="126"/>
        <v>758.4</v>
      </c>
      <c r="V191" s="421"/>
      <c r="W191" s="452"/>
      <c r="X191" s="452"/>
      <c r="Y191" s="452"/>
      <c r="Z191" s="452"/>
      <c r="AA191" s="422">
        <f>W191</f>
        <v>0</v>
      </c>
      <c r="AB191" s="417">
        <f t="shared" si="127"/>
        <v>758.4</v>
      </c>
      <c r="AC191" s="421"/>
      <c r="AD191" s="447">
        <v>758.4</v>
      </c>
      <c r="AE191" s="447"/>
      <c r="AF191" s="447"/>
      <c r="AG191" s="447"/>
      <c r="AH191" s="420">
        <f>AD191</f>
        <v>758.4</v>
      </c>
      <c r="AI191" s="331"/>
      <c r="AJ191" s="332"/>
      <c r="AK191" s="447"/>
      <c r="AL191" s="447"/>
      <c r="AM191" s="447"/>
      <c r="AN191" s="447"/>
      <c r="AO191" s="420"/>
      <c r="AP191" s="331"/>
      <c r="AQ191" s="406">
        <f t="shared" si="128"/>
        <v>0</v>
      </c>
      <c r="AR191" s="447"/>
      <c r="AS191" s="447"/>
      <c r="AT191" s="447"/>
      <c r="AU191" s="447"/>
      <c r="AV191" s="420"/>
      <c r="AW191" s="331"/>
      <c r="AX191" s="406">
        <f t="shared" si="129"/>
        <v>0</v>
      </c>
      <c r="AY191" s="447"/>
      <c r="AZ191" s="447"/>
      <c r="BA191" s="447"/>
      <c r="BB191" s="447"/>
      <c r="BC191" s="420"/>
      <c r="BD191" s="332"/>
      <c r="BE191" s="331"/>
    </row>
    <row r="192" spans="1:57" ht="15.75" x14ac:dyDescent="0.2">
      <c r="A192" s="481" t="s">
        <v>35</v>
      </c>
      <c r="B192" s="468" t="s">
        <v>84</v>
      </c>
      <c r="C192" s="507" t="s">
        <v>20</v>
      </c>
      <c r="D192" s="507" t="s">
        <v>36</v>
      </c>
      <c r="E192" s="545"/>
      <c r="F192" s="415"/>
      <c r="G192" s="331">
        <f t="shared" si="157"/>
        <v>2524.1999999999998</v>
      </c>
      <c r="H192" s="331">
        <f t="shared" si="160"/>
        <v>1999</v>
      </c>
      <c r="I192" s="445">
        <f>I193+I200+I214</f>
        <v>0</v>
      </c>
      <c r="J192" s="416">
        <f>J193+J200+J214</f>
        <v>0</v>
      </c>
      <c r="K192" s="416">
        <f>K193+K200+K214</f>
        <v>0</v>
      </c>
      <c r="L192" s="416">
        <f>L193+L200+L214</f>
        <v>0</v>
      </c>
      <c r="M192" s="416">
        <f>M193+M200+M214</f>
        <v>0</v>
      </c>
      <c r="N192" s="331">
        <f t="shared" si="158"/>
        <v>2524.1999999999998</v>
      </c>
      <c r="O192" s="332">
        <f t="shared" si="162"/>
        <v>1999</v>
      </c>
      <c r="P192" s="416">
        <f>P193+P200+P214</f>
        <v>0</v>
      </c>
      <c r="Q192" s="416">
        <f>Q193+Q200+Q214</f>
        <v>0</v>
      </c>
      <c r="R192" s="416">
        <f>R193+R200+R214</f>
        <v>0</v>
      </c>
      <c r="S192" s="416">
        <f>S193+S200+S214</f>
        <v>0</v>
      </c>
      <c r="T192" s="416">
        <f>T193+T200+T214</f>
        <v>0</v>
      </c>
      <c r="U192" s="417">
        <f t="shared" si="126"/>
        <v>2524.1999999999998</v>
      </c>
      <c r="V192" s="441">
        <f t="shared" ref="V192:AA192" si="166">V193+V200+V214</f>
        <v>1999</v>
      </c>
      <c r="W192" s="441">
        <f t="shared" si="166"/>
        <v>0</v>
      </c>
      <c r="X192" s="441">
        <f t="shared" si="166"/>
        <v>0</v>
      </c>
      <c r="Y192" s="441">
        <f t="shared" si="166"/>
        <v>0</v>
      </c>
      <c r="Z192" s="441">
        <f t="shared" si="166"/>
        <v>0</v>
      </c>
      <c r="AA192" s="441">
        <f t="shared" si="166"/>
        <v>0</v>
      </c>
      <c r="AB192" s="417">
        <f t="shared" si="127"/>
        <v>2524.1999999999998</v>
      </c>
      <c r="AC192" s="441">
        <f t="shared" ref="AC192:AP192" si="167">AC193+AC200+AC214</f>
        <v>2099</v>
      </c>
      <c r="AD192" s="482">
        <f t="shared" si="167"/>
        <v>0</v>
      </c>
      <c r="AE192" s="482">
        <f t="shared" si="167"/>
        <v>0</v>
      </c>
      <c r="AF192" s="483">
        <f t="shared" si="167"/>
        <v>0</v>
      </c>
      <c r="AG192" s="414">
        <f t="shared" si="167"/>
        <v>0</v>
      </c>
      <c r="AH192" s="414">
        <f t="shared" si="167"/>
        <v>0</v>
      </c>
      <c r="AI192" s="414">
        <f t="shared" si="167"/>
        <v>2524.1999999999998</v>
      </c>
      <c r="AJ192" s="414">
        <f t="shared" si="167"/>
        <v>2099</v>
      </c>
      <c r="AK192" s="482">
        <f t="shared" si="167"/>
        <v>0</v>
      </c>
      <c r="AL192" s="482">
        <f t="shared" si="167"/>
        <v>0</v>
      </c>
      <c r="AM192" s="482">
        <f t="shared" si="167"/>
        <v>1996.4</v>
      </c>
      <c r="AN192" s="414">
        <f t="shared" si="167"/>
        <v>70.2</v>
      </c>
      <c r="AO192" s="414">
        <f t="shared" si="167"/>
        <v>2066.6</v>
      </c>
      <c r="AP192" s="414">
        <f t="shared" si="167"/>
        <v>457.6</v>
      </c>
      <c r="AQ192" s="406">
        <f t="shared" si="128"/>
        <v>102.60000000000002</v>
      </c>
      <c r="AR192" s="482">
        <f t="shared" ref="AR192:AW192" si="168">AR193+AR200+AR214</f>
        <v>-305</v>
      </c>
      <c r="AS192" s="482">
        <f t="shared" si="168"/>
        <v>0</v>
      </c>
      <c r="AT192" s="482">
        <f t="shared" si="168"/>
        <v>-588.1</v>
      </c>
      <c r="AU192" s="414">
        <f t="shared" si="168"/>
        <v>0</v>
      </c>
      <c r="AV192" s="414">
        <f t="shared" si="168"/>
        <v>-893.1</v>
      </c>
      <c r="AW192" s="414">
        <f t="shared" si="168"/>
        <v>1350.6999999999998</v>
      </c>
      <c r="AX192" s="406">
        <f t="shared" si="129"/>
        <v>690.7</v>
      </c>
      <c r="AY192" s="414">
        <f>AY193+AY200+AY214</f>
        <v>0</v>
      </c>
      <c r="AZ192" s="414">
        <f>AZ193+AZ200+AZ214</f>
        <v>0</v>
      </c>
      <c r="BA192" s="414">
        <f>BA193+BA200+BA214</f>
        <v>688.1</v>
      </c>
      <c r="BB192" s="414">
        <f>BB193+BB200+BB214</f>
        <v>0</v>
      </c>
      <c r="BC192" s="414">
        <f>BC193+BC200+BC214</f>
        <v>688.1</v>
      </c>
      <c r="BD192" s="413">
        <f>BD193+BD214+BD200</f>
        <v>662.6</v>
      </c>
      <c r="BE192" s="414">
        <f>BE193+BE214+BE200</f>
        <v>2.6</v>
      </c>
    </row>
    <row r="193" spans="1:57" ht="15.75" x14ac:dyDescent="0.2">
      <c r="A193" s="179" t="s">
        <v>78</v>
      </c>
      <c r="B193" s="238">
        <v>912</v>
      </c>
      <c r="C193" s="298" t="s">
        <v>20</v>
      </c>
      <c r="D193" s="298" t="s">
        <v>36</v>
      </c>
      <c r="E193" s="502" t="s">
        <v>79</v>
      </c>
      <c r="F193" s="415"/>
      <c r="G193" s="331">
        <f t="shared" si="157"/>
        <v>2296.4</v>
      </c>
      <c r="H193" s="331">
        <f t="shared" si="160"/>
        <v>1996.4</v>
      </c>
      <c r="I193" s="455">
        <f>I194</f>
        <v>0</v>
      </c>
      <c r="J193" s="420">
        <f>J194</f>
        <v>0</v>
      </c>
      <c r="K193" s="420">
        <f>K194</f>
        <v>0</v>
      </c>
      <c r="L193" s="420">
        <f>L194</f>
        <v>0</v>
      </c>
      <c r="M193" s="420">
        <f>M194</f>
        <v>0</v>
      </c>
      <c r="N193" s="331">
        <f t="shared" si="158"/>
        <v>2296.4</v>
      </c>
      <c r="O193" s="332">
        <f t="shared" si="162"/>
        <v>1996.4</v>
      </c>
      <c r="P193" s="420">
        <f>P194</f>
        <v>0</v>
      </c>
      <c r="Q193" s="420">
        <f>Q194</f>
        <v>0</v>
      </c>
      <c r="R193" s="420">
        <f>R194</f>
        <v>0</v>
      </c>
      <c r="S193" s="420">
        <f>S194</f>
        <v>0</v>
      </c>
      <c r="T193" s="420">
        <f>T194</f>
        <v>0</v>
      </c>
      <c r="U193" s="417">
        <f t="shared" si="126"/>
        <v>2296.4</v>
      </c>
      <c r="V193" s="417">
        <f t="shared" ref="V193:AA193" si="169">V194</f>
        <v>1996.4</v>
      </c>
      <c r="W193" s="417">
        <f t="shared" si="169"/>
        <v>0</v>
      </c>
      <c r="X193" s="417">
        <f t="shared" si="169"/>
        <v>0</v>
      </c>
      <c r="Y193" s="417">
        <f t="shared" si="169"/>
        <v>0</v>
      </c>
      <c r="Z193" s="417">
        <f t="shared" si="169"/>
        <v>0</v>
      </c>
      <c r="AA193" s="417">
        <f t="shared" si="169"/>
        <v>0</v>
      </c>
      <c r="AB193" s="417">
        <f t="shared" si="127"/>
        <v>2296.4</v>
      </c>
      <c r="AC193" s="417">
        <f t="shared" ref="AC193:AP193" si="170">AC194</f>
        <v>1996.4</v>
      </c>
      <c r="AD193" s="331">
        <f t="shared" si="170"/>
        <v>0</v>
      </c>
      <c r="AE193" s="331">
        <f t="shared" si="170"/>
        <v>0</v>
      </c>
      <c r="AF193" s="331">
        <f t="shared" si="170"/>
        <v>0</v>
      </c>
      <c r="AG193" s="331">
        <f t="shared" si="170"/>
        <v>0</v>
      </c>
      <c r="AH193" s="331">
        <f t="shared" si="170"/>
        <v>0</v>
      </c>
      <c r="AI193" s="331">
        <f t="shared" si="170"/>
        <v>2296.4</v>
      </c>
      <c r="AJ193" s="331">
        <f t="shared" si="170"/>
        <v>1996.4</v>
      </c>
      <c r="AK193" s="331">
        <f t="shared" si="170"/>
        <v>0</v>
      </c>
      <c r="AL193" s="331">
        <f t="shared" si="170"/>
        <v>0</v>
      </c>
      <c r="AM193" s="331">
        <f t="shared" si="170"/>
        <v>1996.4</v>
      </c>
      <c r="AN193" s="331">
        <f t="shared" si="170"/>
        <v>0</v>
      </c>
      <c r="AO193" s="331">
        <f t="shared" si="170"/>
        <v>1996.4</v>
      </c>
      <c r="AP193" s="331">
        <f t="shared" si="170"/>
        <v>300</v>
      </c>
      <c r="AQ193" s="406">
        <f t="shared" si="128"/>
        <v>0</v>
      </c>
      <c r="AR193" s="331">
        <f>AR194</f>
        <v>0</v>
      </c>
      <c r="AS193" s="331">
        <f>AS194</f>
        <v>0</v>
      </c>
      <c r="AT193" s="331">
        <f>AT194</f>
        <v>0</v>
      </c>
      <c r="AU193" s="331">
        <f>AU194</f>
        <v>0</v>
      </c>
      <c r="AV193" s="416"/>
      <c r="AW193" s="331">
        <f>BD193+BC193</f>
        <v>300</v>
      </c>
      <c r="AX193" s="406">
        <f t="shared" si="129"/>
        <v>0</v>
      </c>
      <c r="AY193" s="416"/>
      <c r="AZ193" s="416"/>
      <c r="BA193" s="416"/>
      <c r="BB193" s="416"/>
      <c r="BC193" s="416"/>
      <c r="BD193" s="332">
        <f>BD194</f>
        <v>300</v>
      </c>
      <c r="BE193" s="331"/>
    </row>
    <row r="194" spans="1:57" ht="15.75" x14ac:dyDescent="0.2">
      <c r="A194" s="484" t="s">
        <v>97</v>
      </c>
      <c r="B194" s="238">
        <v>912</v>
      </c>
      <c r="C194" s="298" t="s">
        <v>20</v>
      </c>
      <c r="D194" s="298" t="s">
        <v>36</v>
      </c>
      <c r="E194" s="502" t="s">
        <v>98</v>
      </c>
      <c r="F194" s="415"/>
      <c r="G194" s="331">
        <f t="shared" si="157"/>
        <v>2296.4</v>
      </c>
      <c r="H194" s="331">
        <f t="shared" si="160"/>
        <v>1996.4</v>
      </c>
      <c r="I194" s="455">
        <f>I195+I198</f>
        <v>0</v>
      </c>
      <c r="J194" s="420">
        <f>J195+J198</f>
        <v>0</v>
      </c>
      <c r="K194" s="420">
        <f>K195+K198</f>
        <v>0</v>
      </c>
      <c r="L194" s="420">
        <f>L195+L198</f>
        <v>0</v>
      </c>
      <c r="M194" s="420">
        <f>M195+M198</f>
        <v>0</v>
      </c>
      <c r="N194" s="331">
        <f t="shared" si="158"/>
        <v>2296.4</v>
      </c>
      <c r="O194" s="332">
        <f t="shared" si="162"/>
        <v>1996.4</v>
      </c>
      <c r="P194" s="420">
        <f>P195+P198</f>
        <v>0</v>
      </c>
      <c r="Q194" s="420">
        <f>Q195+Q198</f>
        <v>0</v>
      </c>
      <c r="R194" s="420">
        <f>R195+R198</f>
        <v>0</v>
      </c>
      <c r="S194" s="420">
        <f>S195+S198</f>
        <v>0</v>
      </c>
      <c r="T194" s="420">
        <f>T195+T198</f>
        <v>0</v>
      </c>
      <c r="U194" s="417">
        <f t="shared" si="126"/>
        <v>2296.4</v>
      </c>
      <c r="V194" s="417">
        <f t="shared" ref="V194:AA194" si="171">V195+V198</f>
        <v>1996.4</v>
      </c>
      <c r="W194" s="417">
        <f t="shared" si="171"/>
        <v>0</v>
      </c>
      <c r="X194" s="417">
        <f t="shared" si="171"/>
        <v>0</v>
      </c>
      <c r="Y194" s="417">
        <f t="shared" si="171"/>
        <v>0</v>
      </c>
      <c r="Z194" s="417">
        <f t="shared" si="171"/>
        <v>0</v>
      </c>
      <c r="AA194" s="417">
        <f t="shared" si="171"/>
        <v>0</v>
      </c>
      <c r="AB194" s="417">
        <f t="shared" si="127"/>
        <v>2296.4</v>
      </c>
      <c r="AC194" s="417">
        <f t="shared" ref="AC194:AP194" si="172">AC195+AC198</f>
        <v>1996.4</v>
      </c>
      <c r="AD194" s="331">
        <f t="shared" si="172"/>
        <v>0</v>
      </c>
      <c r="AE194" s="331">
        <f t="shared" si="172"/>
        <v>0</v>
      </c>
      <c r="AF194" s="331">
        <f t="shared" si="172"/>
        <v>0</v>
      </c>
      <c r="AG194" s="331">
        <f t="shared" si="172"/>
        <v>0</v>
      </c>
      <c r="AH194" s="331">
        <f t="shared" si="172"/>
        <v>0</v>
      </c>
      <c r="AI194" s="331">
        <f t="shared" si="172"/>
        <v>2296.4</v>
      </c>
      <c r="AJ194" s="331">
        <f t="shared" si="172"/>
        <v>1996.4</v>
      </c>
      <c r="AK194" s="331">
        <f t="shared" si="172"/>
        <v>0</v>
      </c>
      <c r="AL194" s="331">
        <f t="shared" si="172"/>
        <v>0</v>
      </c>
      <c r="AM194" s="331">
        <f t="shared" si="172"/>
        <v>1996.4</v>
      </c>
      <c r="AN194" s="331">
        <f t="shared" si="172"/>
        <v>0</v>
      </c>
      <c r="AO194" s="331">
        <f t="shared" si="172"/>
        <v>1996.4</v>
      </c>
      <c r="AP194" s="331">
        <f t="shared" si="172"/>
        <v>300</v>
      </c>
      <c r="AQ194" s="406">
        <f t="shared" si="128"/>
        <v>0</v>
      </c>
      <c r="AR194" s="331">
        <f>AR195+AR198</f>
        <v>0</v>
      </c>
      <c r="AS194" s="331">
        <f>AS195+AS198</f>
        <v>0</v>
      </c>
      <c r="AT194" s="331">
        <f>AT195+AT198</f>
        <v>0</v>
      </c>
      <c r="AU194" s="331">
        <f>AU195+AU198</f>
        <v>0</v>
      </c>
      <c r="AV194" s="331">
        <f>AV195+AV198</f>
        <v>0</v>
      </c>
      <c r="AW194" s="331">
        <f>BD194+BC194</f>
        <v>300</v>
      </c>
      <c r="AX194" s="406">
        <f t="shared" si="129"/>
        <v>0</v>
      </c>
      <c r="AY194" s="416"/>
      <c r="AZ194" s="416"/>
      <c r="BA194" s="416"/>
      <c r="BB194" s="416"/>
      <c r="BC194" s="416"/>
      <c r="BD194" s="332">
        <f>BD198</f>
        <v>300</v>
      </c>
      <c r="BE194" s="331"/>
    </row>
    <row r="195" spans="1:57" ht="30.15" x14ac:dyDescent="0.2">
      <c r="A195" s="484" t="s">
        <v>99</v>
      </c>
      <c r="B195" s="238">
        <v>912</v>
      </c>
      <c r="C195" s="298" t="s">
        <v>20</v>
      </c>
      <c r="D195" s="298" t="s">
        <v>36</v>
      </c>
      <c r="E195" s="485" t="s">
        <v>100</v>
      </c>
      <c r="F195" s="419"/>
      <c r="G195" s="331">
        <f t="shared" si="157"/>
        <v>2296.4</v>
      </c>
      <c r="H195" s="331">
        <f t="shared" si="160"/>
        <v>1996.4</v>
      </c>
      <c r="I195" s="455">
        <f>I196+I197</f>
        <v>0</v>
      </c>
      <c r="J195" s="420">
        <f>J196+J197</f>
        <v>0</v>
      </c>
      <c r="K195" s="420">
        <f>K196+K197</f>
        <v>0</v>
      </c>
      <c r="L195" s="420">
        <f>L196+L197</f>
        <v>0</v>
      </c>
      <c r="M195" s="420">
        <f>M196+M197</f>
        <v>0</v>
      </c>
      <c r="N195" s="331">
        <f t="shared" si="158"/>
        <v>2296.4</v>
      </c>
      <c r="O195" s="332">
        <f t="shared" si="162"/>
        <v>1996.4</v>
      </c>
      <c r="P195" s="420">
        <f>P196+P197</f>
        <v>0</v>
      </c>
      <c r="Q195" s="420">
        <f>Q196+Q197</f>
        <v>0</v>
      </c>
      <c r="R195" s="420">
        <f>R196+R197</f>
        <v>0</v>
      </c>
      <c r="S195" s="420">
        <f>S196+S197</f>
        <v>0</v>
      </c>
      <c r="T195" s="420">
        <f>T196+T197</f>
        <v>0</v>
      </c>
      <c r="U195" s="417">
        <f t="shared" si="126"/>
        <v>2296.4</v>
      </c>
      <c r="V195" s="417">
        <f t="shared" ref="V195:AA195" si="173">V196+V197</f>
        <v>1996.4</v>
      </c>
      <c r="W195" s="417">
        <f t="shared" si="173"/>
        <v>0</v>
      </c>
      <c r="X195" s="417">
        <f t="shared" si="173"/>
        <v>0</v>
      </c>
      <c r="Y195" s="417">
        <f t="shared" si="173"/>
        <v>0</v>
      </c>
      <c r="Z195" s="417">
        <f t="shared" si="173"/>
        <v>0</v>
      </c>
      <c r="AA195" s="417">
        <f t="shared" si="173"/>
        <v>0</v>
      </c>
      <c r="AB195" s="417">
        <f t="shared" si="127"/>
        <v>2296.4</v>
      </c>
      <c r="AC195" s="417">
        <f t="shared" ref="AC195:AH195" si="174">AC196+AC197</f>
        <v>1996.4</v>
      </c>
      <c r="AD195" s="331">
        <f t="shared" si="174"/>
        <v>0</v>
      </c>
      <c r="AE195" s="331">
        <f t="shared" si="174"/>
        <v>0</v>
      </c>
      <c r="AF195" s="331">
        <f t="shared" si="174"/>
        <v>0</v>
      </c>
      <c r="AG195" s="331">
        <f t="shared" si="174"/>
        <v>0</v>
      </c>
      <c r="AH195" s="331">
        <f t="shared" si="174"/>
        <v>0</v>
      </c>
      <c r="AI195" s="331">
        <f t="shared" ref="AI195:AP195" si="175">AI196</f>
        <v>2296.4</v>
      </c>
      <c r="AJ195" s="331">
        <f t="shared" si="175"/>
        <v>1996.4</v>
      </c>
      <c r="AK195" s="331">
        <f t="shared" si="175"/>
        <v>0</v>
      </c>
      <c r="AL195" s="331">
        <f t="shared" si="175"/>
        <v>0</v>
      </c>
      <c r="AM195" s="331">
        <f t="shared" si="175"/>
        <v>1996.4</v>
      </c>
      <c r="AN195" s="331">
        <f t="shared" si="175"/>
        <v>0</v>
      </c>
      <c r="AO195" s="331">
        <f t="shared" si="175"/>
        <v>1996.4</v>
      </c>
      <c r="AP195" s="331">
        <f t="shared" si="175"/>
        <v>300</v>
      </c>
      <c r="AQ195" s="406">
        <f t="shared" si="128"/>
        <v>0</v>
      </c>
      <c r="AR195" s="331">
        <f>AR196</f>
        <v>0</v>
      </c>
      <c r="AS195" s="331">
        <f>AS196</f>
        <v>0</v>
      </c>
      <c r="AT195" s="331">
        <f>AT196</f>
        <v>0</v>
      </c>
      <c r="AU195" s="331">
        <f>AU196</f>
        <v>300</v>
      </c>
      <c r="AV195" s="331">
        <f>AV196</f>
        <v>300</v>
      </c>
      <c r="AW195" s="331"/>
      <c r="AX195" s="406">
        <f t="shared" si="129"/>
        <v>0</v>
      </c>
      <c r="AY195" s="420"/>
      <c r="AZ195" s="420"/>
      <c r="BA195" s="420"/>
      <c r="BB195" s="420"/>
      <c r="BC195" s="420"/>
      <c r="BD195" s="332"/>
      <c r="BE195" s="331"/>
    </row>
    <row r="196" spans="1:57" ht="15.05" x14ac:dyDescent="0.2">
      <c r="A196" s="484" t="s">
        <v>603</v>
      </c>
      <c r="B196" s="238">
        <v>912</v>
      </c>
      <c r="C196" s="298" t="s">
        <v>20</v>
      </c>
      <c r="D196" s="298" t="s">
        <v>36</v>
      </c>
      <c r="E196" s="485" t="s">
        <v>100</v>
      </c>
      <c r="F196" s="419" t="s">
        <v>602</v>
      </c>
      <c r="G196" s="331">
        <f t="shared" si="157"/>
        <v>2001</v>
      </c>
      <c r="H196" s="331">
        <f t="shared" si="160"/>
        <v>1739.4</v>
      </c>
      <c r="I196" s="455"/>
      <c r="J196" s="420"/>
      <c r="K196" s="420"/>
      <c r="L196" s="420"/>
      <c r="M196" s="420">
        <f>I196+J196+K196+L196</f>
        <v>0</v>
      </c>
      <c r="N196" s="331">
        <f t="shared" si="158"/>
        <v>2001</v>
      </c>
      <c r="O196" s="332">
        <f t="shared" si="162"/>
        <v>1739.4</v>
      </c>
      <c r="P196" s="420"/>
      <c r="Q196" s="420"/>
      <c r="R196" s="420"/>
      <c r="S196" s="420"/>
      <c r="T196" s="420">
        <f>P196+Q196+R196+S196</f>
        <v>0</v>
      </c>
      <c r="U196" s="417">
        <f t="shared" si="126"/>
        <v>2001</v>
      </c>
      <c r="V196" s="417">
        <f>Y196+AC196</f>
        <v>1739.4</v>
      </c>
      <c r="W196" s="422"/>
      <c r="X196" s="422"/>
      <c r="Y196" s="422"/>
      <c r="Z196" s="422"/>
      <c r="AA196" s="422">
        <f>W196+X196+Y196+Z196</f>
        <v>0</v>
      </c>
      <c r="AB196" s="417">
        <f t="shared" si="127"/>
        <v>2001</v>
      </c>
      <c r="AC196" s="417">
        <f>AF196+AJ196</f>
        <v>1739.4</v>
      </c>
      <c r="AD196" s="420">
        <v>-38.4</v>
      </c>
      <c r="AE196" s="420"/>
      <c r="AF196" s="420">
        <v>-257</v>
      </c>
      <c r="AG196" s="420"/>
      <c r="AH196" s="420">
        <f>AD196+AE196+AF196+AG196</f>
        <v>-295.39999999999998</v>
      </c>
      <c r="AI196" s="331">
        <f>AO196+AP196</f>
        <v>2296.4</v>
      </c>
      <c r="AJ196" s="332">
        <f>AM196</f>
        <v>1996.4</v>
      </c>
      <c r="AK196" s="420"/>
      <c r="AL196" s="420"/>
      <c r="AM196" s="420">
        <v>1996.4</v>
      </c>
      <c r="AN196" s="420"/>
      <c r="AO196" s="420">
        <f>AN196+AM196</f>
        <v>1996.4</v>
      </c>
      <c r="AP196" s="331">
        <f>AV196</f>
        <v>300</v>
      </c>
      <c r="AQ196" s="406">
        <f t="shared" si="128"/>
        <v>0</v>
      </c>
      <c r="AR196" s="420"/>
      <c r="AS196" s="420"/>
      <c r="AT196" s="420"/>
      <c r="AU196" s="420">
        <v>300</v>
      </c>
      <c r="AV196" s="420">
        <f>AU196</f>
        <v>300</v>
      </c>
      <c r="AW196" s="331"/>
      <c r="AX196" s="406">
        <f t="shared" si="129"/>
        <v>0</v>
      </c>
      <c r="AY196" s="420"/>
      <c r="AZ196" s="420"/>
      <c r="BA196" s="420"/>
      <c r="BB196" s="420"/>
      <c r="BC196" s="420"/>
      <c r="BD196" s="332"/>
      <c r="BE196" s="331"/>
    </row>
    <row r="197" spans="1:57" ht="15.05" x14ac:dyDescent="0.25">
      <c r="A197" s="625" t="s">
        <v>866</v>
      </c>
      <c r="B197" s="238" t="s">
        <v>84</v>
      </c>
      <c r="C197" s="298" t="s">
        <v>20</v>
      </c>
      <c r="D197" s="447">
        <v>12</v>
      </c>
      <c r="E197" s="485" t="s">
        <v>100</v>
      </c>
      <c r="F197" s="419" t="s">
        <v>598</v>
      </c>
      <c r="G197" s="331">
        <f t="shared" si="157"/>
        <v>295.39999999999998</v>
      </c>
      <c r="H197" s="331">
        <f t="shared" si="160"/>
        <v>257</v>
      </c>
      <c r="I197" s="455"/>
      <c r="J197" s="420"/>
      <c r="K197" s="420"/>
      <c r="L197" s="420"/>
      <c r="M197" s="420">
        <f>I197+J197+K197+L197</f>
        <v>0</v>
      </c>
      <c r="N197" s="331">
        <f t="shared" si="158"/>
        <v>295.39999999999998</v>
      </c>
      <c r="O197" s="332">
        <f t="shared" si="162"/>
        <v>257</v>
      </c>
      <c r="P197" s="420"/>
      <c r="Q197" s="420"/>
      <c r="R197" s="420"/>
      <c r="S197" s="420"/>
      <c r="T197" s="420">
        <f>P197+Q197+R197+S197</f>
        <v>0</v>
      </c>
      <c r="U197" s="417">
        <f t="shared" si="126"/>
        <v>295.39999999999998</v>
      </c>
      <c r="V197" s="417">
        <f>Y197+AC197</f>
        <v>257</v>
      </c>
      <c r="W197" s="422"/>
      <c r="X197" s="422"/>
      <c r="Y197" s="422"/>
      <c r="Z197" s="422"/>
      <c r="AA197" s="422">
        <f>W197+X197+Y197+Z197</f>
        <v>0</v>
      </c>
      <c r="AB197" s="417">
        <f t="shared" si="127"/>
        <v>295.39999999999998</v>
      </c>
      <c r="AC197" s="417">
        <f>AF197</f>
        <v>257</v>
      </c>
      <c r="AD197" s="420">
        <v>38.4</v>
      </c>
      <c r="AE197" s="420"/>
      <c r="AF197" s="420">
        <v>257</v>
      </c>
      <c r="AG197" s="420"/>
      <c r="AH197" s="420">
        <f>AD197+AE197+AF197+AG197</f>
        <v>295.39999999999998</v>
      </c>
      <c r="AI197" s="331"/>
      <c r="AJ197" s="332"/>
      <c r="AK197" s="420"/>
      <c r="AL197" s="420"/>
      <c r="AM197" s="420"/>
      <c r="AN197" s="420"/>
      <c r="AO197" s="420"/>
      <c r="AP197" s="331"/>
      <c r="AQ197" s="406">
        <f t="shared" si="128"/>
        <v>0</v>
      </c>
      <c r="AR197" s="420"/>
      <c r="AS197" s="420"/>
      <c r="AT197" s="420"/>
      <c r="AU197" s="420"/>
      <c r="AV197" s="420"/>
      <c r="AW197" s="331"/>
      <c r="AX197" s="406">
        <f t="shared" si="129"/>
        <v>0</v>
      </c>
      <c r="AY197" s="420"/>
      <c r="AZ197" s="420"/>
      <c r="BA197" s="420"/>
      <c r="BB197" s="420"/>
      <c r="BC197" s="420"/>
      <c r="BD197" s="332"/>
      <c r="BE197" s="331"/>
    </row>
    <row r="198" spans="1:57" ht="30.15" x14ac:dyDescent="0.2">
      <c r="A198" s="179" t="s">
        <v>183</v>
      </c>
      <c r="B198" s="238">
        <v>912</v>
      </c>
      <c r="C198" s="298" t="s">
        <v>20</v>
      </c>
      <c r="D198" s="298" t="s">
        <v>36</v>
      </c>
      <c r="E198" s="485" t="s">
        <v>878</v>
      </c>
      <c r="F198" s="415"/>
      <c r="G198" s="331">
        <f>T198+U198</f>
        <v>0</v>
      </c>
      <c r="H198" s="331">
        <f t="shared" si="160"/>
        <v>0</v>
      </c>
      <c r="I198" s="455">
        <f>I199</f>
        <v>0</v>
      </c>
      <c r="J198" s="420">
        <f>J199</f>
        <v>0</v>
      </c>
      <c r="K198" s="420">
        <f>K199</f>
        <v>0</v>
      </c>
      <c r="L198" s="420">
        <f>L199</f>
        <v>0</v>
      </c>
      <c r="M198" s="420">
        <f>M199</f>
        <v>0</v>
      </c>
      <c r="N198" s="331">
        <f>AA198+AB198</f>
        <v>0</v>
      </c>
      <c r="O198" s="332">
        <f t="shared" si="162"/>
        <v>0</v>
      </c>
      <c r="P198" s="420">
        <f>P199</f>
        <v>0</v>
      </c>
      <c r="Q198" s="420">
        <f>Q199</f>
        <v>0</v>
      </c>
      <c r="R198" s="420">
        <f>R199</f>
        <v>0</v>
      </c>
      <c r="S198" s="420">
        <f>S199</f>
        <v>0</v>
      </c>
      <c r="T198" s="420">
        <f>T199</f>
        <v>0</v>
      </c>
      <c r="U198" s="417">
        <f t="shared" si="126"/>
        <v>0</v>
      </c>
      <c r="V198" s="417">
        <f t="shared" ref="V198:AA198" si="176">V199</f>
        <v>0</v>
      </c>
      <c r="W198" s="417">
        <f t="shared" si="176"/>
        <v>0</v>
      </c>
      <c r="X198" s="417">
        <f t="shared" si="176"/>
        <v>0</v>
      </c>
      <c r="Y198" s="417">
        <f t="shared" si="176"/>
        <v>0</v>
      </c>
      <c r="Z198" s="417">
        <f t="shared" si="176"/>
        <v>0</v>
      </c>
      <c r="AA198" s="417">
        <f t="shared" si="176"/>
        <v>0</v>
      </c>
      <c r="AB198" s="417">
        <f t="shared" si="127"/>
        <v>0</v>
      </c>
      <c r="AC198" s="417">
        <f t="shared" ref="AC198:AP198" si="177">AC199</f>
        <v>0</v>
      </c>
      <c r="AD198" s="331">
        <f t="shared" si="177"/>
        <v>0</v>
      </c>
      <c r="AE198" s="331">
        <f t="shared" si="177"/>
        <v>0</v>
      </c>
      <c r="AF198" s="331">
        <f t="shared" si="177"/>
        <v>0</v>
      </c>
      <c r="AG198" s="331">
        <f t="shared" si="177"/>
        <v>0</v>
      </c>
      <c r="AH198" s="331">
        <f t="shared" si="177"/>
        <v>0</v>
      </c>
      <c r="AI198" s="331">
        <f t="shared" si="177"/>
        <v>0</v>
      </c>
      <c r="AJ198" s="331">
        <f t="shared" si="177"/>
        <v>0</v>
      </c>
      <c r="AK198" s="331">
        <f t="shared" si="177"/>
        <v>0</v>
      </c>
      <c r="AL198" s="331">
        <f t="shared" si="177"/>
        <v>0</v>
      </c>
      <c r="AM198" s="331">
        <f t="shared" si="177"/>
        <v>0</v>
      </c>
      <c r="AN198" s="331">
        <f t="shared" si="177"/>
        <v>0</v>
      </c>
      <c r="AO198" s="331">
        <f t="shared" si="177"/>
        <v>0</v>
      </c>
      <c r="AP198" s="331">
        <f t="shared" si="177"/>
        <v>0</v>
      </c>
      <c r="AQ198" s="406">
        <f t="shared" si="128"/>
        <v>0</v>
      </c>
      <c r="AR198" s="331">
        <f>AR199</f>
        <v>0</v>
      </c>
      <c r="AS198" s="331">
        <f>AS199</f>
        <v>0</v>
      </c>
      <c r="AT198" s="331">
        <f>AT199</f>
        <v>0</v>
      </c>
      <c r="AU198" s="331">
        <f>AU199</f>
        <v>-300</v>
      </c>
      <c r="AV198" s="331">
        <f>AV199</f>
        <v>-300</v>
      </c>
      <c r="AW198" s="331">
        <f>BD198+BC198</f>
        <v>300</v>
      </c>
      <c r="AX198" s="406">
        <f t="shared" si="129"/>
        <v>0</v>
      </c>
      <c r="AY198" s="416"/>
      <c r="AZ198" s="416"/>
      <c r="BA198" s="416"/>
      <c r="BB198" s="416"/>
      <c r="BC198" s="416"/>
      <c r="BD198" s="332">
        <f>BD199</f>
        <v>300</v>
      </c>
      <c r="BE198" s="331"/>
    </row>
    <row r="199" spans="1:57" ht="15.05" x14ac:dyDescent="0.2">
      <c r="A199" s="484" t="s">
        <v>603</v>
      </c>
      <c r="B199" s="238">
        <v>912</v>
      </c>
      <c r="C199" s="298" t="s">
        <v>20</v>
      </c>
      <c r="D199" s="298" t="s">
        <v>36</v>
      </c>
      <c r="E199" s="502" t="s">
        <v>878</v>
      </c>
      <c r="F199" s="419" t="s">
        <v>602</v>
      </c>
      <c r="G199" s="331">
        <f>T199+U199</f>
        <v>0</v>
      </c>
      <c r="H199" s="331">
        <f t="shared" si="160"/>
        <v>0</v>
      </c>
      <c r="I199" s="455"/>
      <c r="J199" s="420"/>
      <c r="K199" s="420"/>
      <c r="L199" s="420"/>
      <c r="M199" s="420">
        <f>I199+J199+K199+L199</f>
        <v>0</v>
      </c>
      <c r="N199" s="331">
        <f>AA199+AB199</f>
        <v>0</v>
      </c>
      <c r="O199" s="332">
        <f t="shared" si="162"/>
        <v>0</v>
      </c>
      <c r="P199" s="420"/>
      <c r="Q199" s="420"/>
      <c r="R199" s="420"/>
      <c r="S199" s="420"/>
      <c r="T199" s="420">
        <f>P199+Q199+R199+S199</f>
        <v>0</v>
      </c>
      <c r="U199" s="417">
        <f t="shared" si="126"/>
        <v>0</v>
      </c>
      <c r="V199" s="421"/>
      <c r="W199" s="422"/>
      <c r="X199" s="422"/>
      <c r="Y199" s="422"/>
      <c r="Z199" s="422"/>
      <c r="AA199" s="422">
        <f>W199+X199+Y199+Z199</f>
        <v>0</v>
      </c>
      <c r="AB199" s="417">
        <f t="shared" si="127"/>
        <v>0</v>
      </c>
      <c r="AC199" s="421"/>
      <c r="AD199" s="420"/>
      <c r="AE199" s="420"/>
      <c r="AF199" s="420"/>
      <c r="AG199" s="420"/>
      <c r="AH199" s="420">
        <f>AD199+AE199+AF199+AG199</f>
        <v>0</v>
      </c>
      <c r="AI199" s="331">
        <f>AP199+AO199</f>
        <v>0</v>
      </c>
      <c r="AJ199" s="332"/>
      <c r="AK199" s="420"/>
      <c r="AL199" s="420"/>
      <c r="AM199" s="420"/>
      <c r="AN199" s="420"/>
      <c r="AO199" s="420">
        <f>AK199+AL199+AM199+AN199</f>
        <v>0</v>
      </c>
      <c r="AP199" s="331">
        <f>AW199+AV199</f>
        <v>0</v>
      </c>
      <c r="AQ199" s="406">
        <f t="shared" si="128"/>
        <v>0</v>
      </c>
      <c r="AR199" s="420"/>
      <c r="AS199" s="420"/>
      <c r="AT199" s="420"/>
      <c r="AU199" s="420">
        <v>-300</v>
      </c>
      <c r="AV199" s="420">
        <f>AR199+AS199+AT199+AU199</f>
        <v>-300</v>
      </c>
      <c r="AW199" s="331">
        <f>BD199+BC199</f>
        <v>300</v>
      </c>
      <c r="AX199" s="406">
        <f t="shared" si="129"/>
        <v>0</v>
      </c>
      <c r="AY199" s="420"/>
      <c r="AZ199" s="420"/>
      <c r="BA199" s="420"/>
      <c r="BB199" s="420"/>
      <c r="BC199" s="420">
        <f>AY199+AZ199+BA199+BB199</f>
        <v>0</v>
      </c>
      <c r="BD199" s="332">
        <v>300</v>
      </c>
      <c r="BE199" s="331"/>
    </row>
    <row r="200" spans="1:57" ht="30.15" x14ac:dyDescent="0.2">
      <c r="A200" s="179" t="s">
        <v>175</v>
      </c>
      <c r="B200" s="238" t="s">
        <v>84</v>
      </c>
      <c r="C200" s="298" t="s">
        <v>20</v>
      </c>
      <c r="D200" s="298" t="s">
        <v>36</v>
      </c>
      <c r="E200" s="298" t="s">
        <v>176</v>
      </c>
      <c r="F200" s="419"/>
      <c r="G200" s="331">
        <f t="shared" ref="G200:G210" si="178">M200+N200</f>
        <v>225.2</v>
      </c>
      <c r="H200" s="331">
        <f t="shared" si="160"/>
        <v>0</v>
      </c>
      <c r="I200" s="455">
        <f>I207+I211+I203+I201</f>
        <v>0</v>
      </c>
      <c r="J200" s="420">
        <f>J207+J211</f>
        <v>0</v>
      </c>
      <c r="K200" s="420">
        <f>K207+K211</f>
        <v>0</v>
      </c>
      <c r="L200" s="420">
        <f>L207+L211</f>
        <v>0</v>
      </c>
      <c r="M200" s="420">
        <f>M207+M211+M203+M201</f>
        <v>0</v>
      </c>
      <c r="N200" s="331">
        <f t="shared" ref="N200:N210" si="179">T200+U200</f>
        <v>225.2</v>
      </c>
      <c r="O200" s="332">
        <f t="shared" si="162"/>
        <v>0</v>
      </c>
      <c r="P200" s="420">
        <f>P207+P211+P203+P201</f>
        <v>0</v>
      </c>
      <c r="Q200" s="420">
        <f>Q207+Q211</f>
        <v>0</v>
      </c>
      <c r="R200" s="420">
        <f>R207+R211</f>
        <v>0</v>
      </c>
      <c r="S200" s="420">
        <f>S207+S211</f>
        <v>0</v>
      </c>
      <c r="T200" s="420">
        <f>T207+T211+T203+T201</f>
        <v>0</v>
      </c>
      <c r="U200" s="417">
        <f t="shared" si="126"/>
        <v>225.2</v>
      </c>
      <c r="V200" s="417">
        <f>V207+V211</f>
        <v>0</v>
      </c>
      <c r="W200" s="417">
        <f>W207+W211+W203+W201</f>
        <v>0</v>
      </c>
      <c r="X200" s="417">
        <f>X207+X211</f>
        <v>0</v>
      </c>
      <c r="Y200" s="417">
        <f>Y207+Y211</f>
        <v>0</v>
      </c>
      <c r="Z200" s="417">
        <f>Z207+Z211</f>
        <v>0</v>
      </c>
      <c r="AA200" s="417">
        <f>AA207+AA211+AA203+AA201</f>
        <v>0</v>
      </c>
      <c r="AB200" s="417">
        <f t="shared" si="127"/>
        <v>225.2</v>
      </c>
      <c r="AC200" s="417">
        <f>AC207+AC211</f>
        <v>100</v>
      </c>
      <c r="AD200" s="331">
        <f>AD207+AD211+AD203+AD201</f>
        <v>0</v>
      </c>
      <c r="AE200" s="331">
        <f>AE207+AE211+AE203+AE201</f>
        <v>0</v>
      </c>
      <c r="AF200" s="331">
        <f>AF207+AF211+AF203+AF201</f>
        <v>0</v>
      </c>
      <c r="AG200" s="331">
        <f>AG207+AG211+AG203+AG201</f>
        <v>0</v>
      </c>
      <c r="AH200" s="331">
        <f>AH207+AH211+AH203+AH201</f>
        <v>0</v>
      </c>
      <c r="AI200" s="331">
        <f t="shared" ref="AI200:AP200" si="180">AI207+AI211</f>
        <v>225.2</v>
      </c>
      <c r="AJ200" s="331">
        <f t="shared" si="180"/>
        <v>100</v>
      </c>
      <c r="AK200" s="331">
        <f t="shared" si="180"/>
        <v>0</v>
      </c>
      <c r="AL200" s="331">
        <f t="shared" si="180"/>
        <v>0</v>
      </c>
      <c r="AM200" s="331">
        <f t="shared" si="180"/>
        <v>0</v>
      </c>
      <c r="AN200" s="331">
        <f t="shared" si="180"/>
        <v>70.2</v>
      </c>
      <c r="AO200" s="331">
        <f t="shared" si="180"/>
        <v>70.2</v>
      </c>
      <c r="AP200" s="331">
        <f t="shared" si="180"/>
        <v>155</v>
      </c>
      <c r="AQ200" s="406">
        <f t="shared" si="128"/>
        <v>100</v>
      </c>
      <c r="AR200" s="331">
        <f t="shared" ref="AR200:AW200" si="181">AR207+AR211</f>
        <v>-305</v>
      </c>
      <c r="AS200" s="331">
        <f t="shared" si="181"/>
        <v>0</v>
      </c>
      <c r="AT200" s="331">
        <f t="shared" si="181"/>
        <v>-588.1</v>
      </c>
      <c r="AU200" s="331">
        <f t="shared" si="181"/>
        <v>0</v>
      </c>
      <c r="AV200" s="331">
        <f t="shared" si="181"/>
        <v>-893.1</v>
      </c>
      <c r="AW200" s="331">
        <f t="shared" si="181"/>
        <v>1048.0999999999999</v>
      </c>
      <c r="AX200" s="406">
        <f t="shared" si="129"/>
        <v>688.1</v>
      </c>
      <c r="AY200" s="331">
        <f>AY207+AY211</f>
        <v>0</v>
      </c>
      <c r="AZ200" s="331">
        <f>AZ207+AZ211</f>
        <v>0</v>
      </c>
      <c r="BA200" s="331">
        <f>BA207+BA211</f>
        <v>688.1</v>
      </c>
      <c r="BB200" s="331">
        <f>BB207+BB211</f>
        <v>0</v>
      </c>
      <c r="BC200" s="331">
        <f>BC207+BC211</f>
        <v>688.1</v>
      </c>
      <c r="BD200" s="332">
        <f>BD207</f>
        <v>360</v>
      </c>
      <c r="BE200" s="331"/>
    </row>
    <row r="201" spans="1:57" ht="15.05" x14ac:dyDescent="0.2">
      <c r="A201" s="179" t="s">
        <v>177</v>
      </c>
      <c r="B201" s="238" t="s">
        <v>84</v>
      </c>
      <c r="C201" s="298" t="s">
        <v>20</v>
      </c>
      <c r="D201" s="298" t="s">
        <v>36</v>
      </c>
      <c r="E201" s="298" t="s">
        <v>178</v>
      </c>
      <c r="F201" s="419"/>
      <c r="G201" s="331">
        <f t="shared" si="178"/>
        <v>70.2</v>
      </c>
      <c r="H201" s="331">
        <f t="shared" si="160"/>
        <v>0</v>
      </c>
      <c r="I201" s="455">
        <f>I202</f>
        <v>0</v>
      </c>
      <c r="J201" s="420"/>
      <c r="K201" s="420"/>
      <c r="L201" s="420"/>
      <c r="M201" s="420">
        <f>M202</f>
        <v>0</v>
      </c>
      <c r="N201" s="331">
        <f t="shared" si="179"/>
        <v>70.2</v>
      </c>
      <c r="O201" s="332">
        <f t="shared" si="162"/>
        <v>0</v>
      </c>
      <c r="P201" s="420">
        <f>P202</f>
        <v>0</v>
      </c>
      <c r="Q201" s="420"/>
      <c r="R201" s="420"/>
      <c r="S201" s="420"/>
      <c r="T201" s="420">
        <f>T202</f>
        <v>0</v>
      </c>
      <c r="U201" s="417">
        <f t="shared" si="126"/>
        <v>70.2</v>
      </c>
      <c r="V201" s="421"/>
      <c r="W201" s="417">
        <f>W202</f>
        <v>0</v>
      </c>
      <c r="X201" s="417"/>
      <c r="Y201" s="417"/>
      <c r="Z201" s="417"/>
      <c r="AA201" s="417">
        <f>AA202</f>
        <v>0</v>
      </c>
      <c r="AB201" s="417">
        <f t="shared" si="127"/>
        <v>70.2</v>
      </c>
      <c r="AC201" s="421"/>
      <c r="AD201" s="331">
        <f>AD202</f>
        <v>70.2</v>
      </c>
      <c r="AE201" s="331">
        <f>AE202</f>
        <v>0</v>
      </c>
      <c r="AF201" s="331">
        <f>AF202</f>
        <v>0</v>
      </c>
      <c r="AG201" s="331">
        <f>AG202</f>
        <v>0</v>
      </c>
      <c r="AH201" s="331">
        <f>AH202</f>
        <v>70.2</v>
      </c>
      <c r="AI201" s="331"/>
      <c r="AJ201" s="332"/>
      <c r="AK201" s="331"/>
      <c r="AL201" s="331"/>
      <c r="AM201" s="331"/>
      <c r="AN201" s="331"/>
      <c r="AO201" s="331"/>
      <c r="AP201" s="331"/>
      <c r="AQ201" s="406">
        <f t="shared" si="128"/>
        <v>0</v>
      </c>
      <c r="AR201" s="331"/>
      <c r="AS201" s="331"/>
      <c r="AT201" s="331"/>
      <c r="AU201" s="331"/>
      <c r="AV201" s="331"/>
      <c r="AW201" s="331"/>
      <c r="AX201" s="406">
        <f t="shared" si="129"/>
        <v>0</v>
      </c>
      <c r="AY201" s="331"/>
      <c r="AZ201" s="331"/>
      <c r="BA201" s="331"/>
      <c r="BB201" s="331"/>
      <c r="BC201" s="331"/>
      <c r="BD201" s="332"/>
      <c r="BE201" s="331"/>
    </row>
    <row r="202" spans="1:57" ht="15.05" x14ac:dyDescent="0.2">
      <c r="A202" s="423" t="s">
        <v>603</v>
      </c>
      <c r="B202" s="238" t="s">
        <v>84</v>
      </c>
      <c r="C202" s="298" t="s">
        <v>20</v>
      </c>
      <c r="D202" s="298" t="s">
        <v>36</v>
      </c>
      <c r="E202" s="298" t="s">
        <v>180</v>
      </c>
      <c r="F202" s="419" t="s">
        <v>602</v>
      </c>
      <c r="G202" s="331">
        <f t="shared" si="178"/>
        <v>70.2</v>
      </c>
      <c r="H202" s="331">
        <f t="shared" si="160"/>
        <v>0</v>
      </c>
      <c r="I202" s="455"/>
      <c r="J202" s="420"/>
      <c r="K202" s="420"/>
      <c r="L202" s="420"/>
      <c r="M202" s="420">
        <f>I202</f>
        <v>0</v>
      </c>
      <c r="N202" s="331">
        <f t="shared" si="179"/>
        <v>70.2</v>
      </c>
      <c r="O202" s="332">
        <f t="shared" si="162"/>
        <v>0</v>
      </c>
      <c r="P202" s="420"/>
      <c r="Q202" s="420"/>
      <c r="R202" s="420"/>
      <c r="S202" s="420"/>
      <c r="T202" s="420">
        <f>P202</f>
        <v>0</v>
      </c>
      <c r="U202" s="417">
        <f t="shared" si="126"/>
        <v>70.2</v>
      </c>
      <c r="V202" s="421"/>
      <c r="W202" s="417"/>
      <c r="X202" s="417"/>
      <c r="Y202" s="417"/>
      <c r="Z202" s="417"/>
      <c r="AA202" s="417">
        <f>W202</f>
        <v>0</v>
      </c>
      <c r="AB202" s="417">
        <f t="shared" si="127"/>
        <v>70.2</v>
      </c>
      <c r="AC202" s="421"/>
      <c r="AD202" s="331">
        <v>70.2</v>
      </c>
      <c r="AE202" s="331"/>
      <c r="AF202" s="331"/>
      <c r="AG202" s="331"/>
      <c r="AH202" s="331">
        <f>AD202</f>
        <v>70.2</v>
      </c>
      <c r="AI202" s="331"/>
      <c r="AJ202" s="332"/>
      <c r="AK202" s="331"/>
      <c r="AL202" s="331"/>
      <c r="AM202" s="331"/>
      <c r="AN202" s="331"/>
      <c r="AO202" s="331"/>
      <c r="AP202" s="331"/>
      <c r="AQ202" s="406">
        <f t="shared" si="128"/>
        <v>0</v>
      </c>
      <c r="AR202" s="331"/>
      <c r="AS202" s="331"/>
      <c r="AT202" s="331"/>
      <c r="AU202" s="331"/>
      <c r="AV202" s="331"/>
      <c r="AW202" s="331"/>
      <c r="AX202" s="406">
        <f t="shared" si="129"/>
        <v>0</v>
      </c>
      <c r="AY202" s="331"/>
      <c r="AZ202" s="331"/>
      <c r="BA202" s="331"/>
      <c r="BB202" s="331"/>
      <c r="BC202" s="331"/>
      <c r="BD202" s="332"/>
      <c r="BE202" s="331"/>
    </row>
    <row r="203" spans="1:57" ht="15.05" x14ac:dyDescent="0.2">
      <c r="A203" s="423" t="s">
        <v>181</v>
      </c>
      <c r="B203" s="238" t="s">
        <v>84</v>
      </c>
      <c r="C203" s="298" t="s">
        <v>20</v>
      </c>
      <c r="D203" s="298" t="s">
        <v>36</v>
      </c>
      <c r="E203" s="298" t="s">
        <v>182</v>
      </c>
      <c r="F203" s="419"/>
      <c r="G203" s="331">
        <f t="shared" si="178"/>
        <v>10</v>
      </c>
      <c r="H203" s="331">
        <f t="shared" si="160"/>
        <v>0</v>
      </c>
      <c r="I203" s="455">
        <f>I204</f>
        <v>0</v>
      </c>
      <c r="J203" s="420">
        <f>J204</f>
        <v>0</v>
      </c>
      <c r="K203" s="420">
        <f>K204</f>
        <v>0</v>
      </c>
      <c r="L203" s="420">
        <f>L204</f>
        <v>0</v>
      </c>
      <c r="M203" s="420">
        <f>M204</f>
        <v>0</v>
      </c>
      <c r="N203" s="331">
        <f t="shared" si="179"/>
        <v>10</v>
      </c>
      <c r="O203" s="332">
        <f t="shared" si="162"/>
        <v>0</v>
      </c>
      <c r="P203" s="420">
        <f>P204</f>
        <v>0</v>
      </c>
      <c r="Q203" s="420">
        <f>Q204</f>
        <v>0</v>
      </c>
      <c r="R203" s="420">
        <f>R204</f>
        <v>0</v>
      </c>
      <c r="S203" s="420">
        <f>S204</f>
        <v>0</v>
      </c>
      <c r="T203" s="420">
        <f>T204</f>
        <v>0</v>
      </c>
      <c r="U203" s="417">
        <f t="shared" si="126"/>
        <v>10</v>
      </c>
      <c r="V203" s="421"/>
      <c r="W203" s="417">
        <f>W205</f>
        <v>0</v>
      </c>
      <c r="X203" s="417"/>
      <c r="Y203" s="417"/>
      <c r="Z203" s="417"/>
      <c r="AA203" s="417">
        <f>AA205</f>
        <v>0</v>
      </c>
      <c r="AB203" s="417">
        <f t="shared" si="127"/>
        <v>10</v>
      </c>
      <c r="AC203" s="421"/>
      <c r="AD203" s="331">
        <f>AD204</f>
        <v>10</v>
      </c>
      <c r="AE203" s="331"/>
      <c r="AF203" s="331"/>
      <c r="AG203" s="331"/>
      <c r="AH203" s="331">
        <f>AH205</f>
        <v>10</v>
      </c>
      <c r="AI203" s="331"/>
      <c r="AJ203" s="332"/>
      <c r="AK203" s="331"/>
      <c r="AL203" s="331"/>
      <c r="AM203" s="331"/>
      <c r="AN203" s="331"/>
      <c r="AO203" s="331"/>
      <c r="AP203" s="331"/>
      <c r="AQ203" s="406">
        <f t="shared" si="128"/>
        <v>0</v>
      </c>
      <c r="AR203" s="331"/>
      <c r="AS203" s="331"/>
      <c r="AT203" s="331"/>
      <c r="AU203" s="331"/>
      <c r="AV203" s="331"/>
      <c r="AW203" s="331"/>
      <c r="AX203" s="406">
        <f t="shared" si="129"/>
        <v>0</v>
      </c>
      <c r="AY203" s="331"/>
      <c r="AZ203" s="331"/>
      <c r="BA203" s="331"/>
      <c r="BB203" s="331"/>
      <c r="BC203" s="331"/>
      <c r="BD203" s="332"/>
      <c r="BE203" s="331"/>
    </row>
    <row r="204" spans="1:57" ht="30.15" x14ac:dyDescent="0.2">
      <c r="A204" s="486" t="s">
        <v>183</v>
      </c>
      <c r="B204" s="238" t="s">
        <v>84</v>
      </c>
      <c r="C204" s="298" t="s">
        <v>20</v>
      </c>
      <c r="D204" s="298" t="s">
        <v>36</v>
      </c>
      <c r="E204" s="298" t="s">
        <v>184</v>
      </c>
      <c r="F204" s="419"/>
      <c r="G204" s="331">
        <f t="shared" si="178"/>
        <v>10</v>
      </c>
      <c r="H204" s="331">
        <f t="shared" si="160"/>
        <v>0</v>
      </c>
      <c r="I204" s="455">
        <f>I206+I205</f>
        <v>0</v>
      </c>
      <c r="J204" s="420"/>
      <c r="K204" s="420"/>
      <c r="L204" s="420"/>
      <c r="M204" s="420">
        <f>I204</f>
        <v>0</v>
      </c>
      <c r="N204" s="331">
        <f t="shared" si="179"/>
        <v>10</v>
      </c>
      <c r="O204" s="332">
        <f t="shared" si="162"/>
        <v>0</v>
      </c>
      <c r="P204" s="420">
        <f>P206+P205</f>
        <v>0</v>
      </c>
      <c r="Q204" s="420"/>
      <c r="R204" s="420"/>
      <c r="S204" s="420"/>
      <c r="T204" s="420">
        <f>P204</f>
        <v>0</v>
      </c>
      <c r="U204" s="417">
        <f t="shared" si="126"/>
        <v>10</v>
      </c>
      <c r="V204" s="421"/>
      <c r="W204" s="417">
        <f>W205</f>
        <v>0</v>
      </c>
      <c r="X204" s="417"/>
      <c r="Y204" s="417"/>
      <c r="Z204" s="417"/>
      <c r="AA204" s="417">
        <f>W204</f>
        <v>0</v>
      </c>
      <c r="AB204" s="417">
        <f t="shared" si="127"/>
        <v>10</v>
      </c>
      <c r="AC204" s="421"/>
      <c r="AD204" s="331">
        <f>AD205</f>
        <v>10</v>
      </c>
      <c r="AE204" s="331"/>
      <c r="AF204" s="331"/>
      <c r="AG204" s="331"/>
      <c r="AH204" s="331">
        <f>AD204</f>
        <v>10</v>
      </c>
      <c r="AI204" s="331"/>
      <c r="AJ204" s="332"/>
      <c r="AK204" s="331"/>
      <c r="AL204" s="331"/>
      <c r="AM204" s="331"/>
      <c r="AN204" s="331"/>
      <c r="AO204" s="331"/>
      <c r="AP204" s="331"/>
      <c r="AQ204" s="406">
        <f t="shared" si="128"/>
        <v>0</v>
      </c>
      <c r="AR204" s="331"/>
      <c r="AS204" s="331"/>
      <c r="AT204" s="331"/>
      <c r="AU204" s="331"/>
      <c r="AV204" s="331"/>
      <c r="AW204" s="331"/>
      <c r="AX204" s="406">
        <f t="shared" si="129"/>
        <v>0</v>
      </c>
      <c r="AY204" s="331"/>
      <c r="AZ204" s="331"/>
      <c r="BA204" s="331"/>
      <c r="BB204" s="331"/>
      <c r="BC204" s="331"/>
      <c r="BD204" s="332"/>
      <c r="BE204" s="331"/>
    </row>
    <row r="205" spans="1:57" ht="15.05" x14ac:dyDescent="0.2">
      <c r="A205" s="423" t="s">
        <v>603</v>
      </c>
      <c r="B205" s="238" t="s">
        <v>84</v>
      </c>
      <c r="C205" s="298" t="s">
        <v>20</v>
      </c>
      <c r="D205" s="298" t="s">
        <v>36</v>
      </c>
      <c r="E205" s="298" t="s">
        <v>184</v>
      </c>
      <c r="F205" s="419" t="s">
        <v>602</v>
      </c>
      <c r="G205" s="331">
        <f t="shared" si="178"/>
        <v>0</v>
      </c>
      <c r="H205" s="331">
        <f t="shared" si="160"/>
        <v>0</v>
      </c>
      <c r="I205" s="455"/>
      <c r="J205" s="420"/>
      <c r="K205" s="420"/>
      <c r="L205" s="420"/>
      <c r="M205" s="420">
        <f>I205</f>
        <v>0</v>
      </c>
      <c r="N205" s="331">
        <f t="shared" si="179"/>
        <v>0</v>
      </c>
      <c r="O205" s="332">
        <f t="shared" si="162"/>
        <v>0</v>
      </c>
      <c r="P205" s="420">
        <v>-10</v>
      </c>
      <c r="Q205" s="420"/>
      <c r="R205" s="420"/>
      <c r="S205" s="420"/>
      <c r="T205" s="420">
        <f>P205</f>
        <v>-10</v>
      </c>
      <c r="U205" s="417">
        <f t="shared" si="126"/>
        <v>10</v>
      </c>
      <c r="V205" s="421"/>
      <c r="W205" s="417"/>
      <c r="X205" s="417"/>
      <c r="Y205" s="417"/>
      <c r="Z205" s="417"/>
      <c r="AA205" s="417">
        <f>W205</f>
        <v>0</v>
      </c>
      <c r="AB205" s="417">
        <f t="shared" si="127"/>
        <v>10</v>
      </c>
      <c r="AC205" s="421"/>
      <c r="AD205" s="331">
        <v>10</v>
      </c>
      <c r="AE205" s="331"/>
      <c r="AF205" s="331"/>
      <c r="AG205" s="331"/>
      <c r="AH205" s="331">
        <f>AD205</f>
        <v>10</v>
      </c>
      <c r="AI205" s="331"/>
      <c r="AJ205" s="332"/>
      <c r="AK205" s="331"/>
      <c r="AL205" s="331"/>
      <c r="AM205" s="331"/>
      <c r="AN205" s="331"/>
      <c r="AO205" s="331"/>
      <c r="AP205" s="331"/>
      <c r="AQ205" s="406">
        <f t="shared" si="128"/>
        <v>0</v>
      </c>
      <c r="AR205" s="331"/>
      <c r="AS205" s="331"/>
      <c r="AT205" s="331"/>
      <c r="AU205" s="331"/>
      <c r="AV205" s="331"/>
      <c r="AW205" s="331"/>
      <c r="AX205" s="406">
        <f t="shared" si="129"/>
        <v>0</v>
      </c>
      <c r="AY205" s="331"/>
      <c r="AZ205" s="331"/>
      <c r="BA205" s="331"/>
      <c r="BB205" s="331"/>
      <c r="BC205" s="331"/>
      <c r="BD205" s="332"/>
      <c r="BE205" s="331"/>
    </row>
    <row r="206" spans="1:57" ht="15.05" x14ac:dyDescent="0.2">
      <c r="A206" s="423" t="s">
        <v>600</v>
      </c>
      <c r="B206" s="238" t="s">
        <v>84</v>
      </c>
      <c r="C206" s="298" t="s">
        <v>20</v>
      </c>
      <c r="D206" s="298" t="s">
        <v>36</v>
      </c>
      <c r="E206" s="298" t="s">
        <v>184</v>
      </c>
      <c r="F206" s="419" t="s">
        <v>598</v>
      </c>
      <c r="G206" s="331">
        <f t="shared" si="178"/>
        <v>10</v>
      </c>
      <c r="H206" s="331"/>
      <c r="I206" s="455"/>
      <c r="J206" s="420"/>
      <c r="K206" s="420"/>
      <c r="L206" s="420"/>
      <c r="M206" s="420">
        <f>I206</f>
        <v>0</v>
      </c>
      <c r="N206" s="331">
        <f t="shared" si="179"/>
        <v>10</v>
      </c>
      <c r="O206" s="332"/>
      <c r="P206" s="420">
        <v>10</v>
      </c>
      <c r="Q206" s="420"/>
      <c r="R206" s="420"/>
      <c r="S206" s="420"/>
      <c r="T206" s="420">
        <f>P206</f>
        <v>10</v>
      </c>
      <c r="U206" s="417"/>
      <c r="V206" s="421"/>
      <c r="W206" s="417"/>
      <c r="X206" s="417"/>
      <c r="Y206" s="417"/>
      <c r="Z206" s="417"/>
      <c r="AA206" s="417"/>
      <c r="AB206" s="417"/>
      <c r="AC206" s="421"/>
      <c r="AD206" s="331"/>
      <c r="AE206" s="331"/>
      <c r="AF206" s="331"/>
      <c r="AG206" s="331"/>
      <c r="AH206" s="331"/>
      <c r="AI206" s="331"/>
      <c r="AJ206" s="332"/>
      <c r="AK206" s="331"/>
      <c r="AL206" s="331"/>
      <c r="AM206" s="331"/>
      <c r="AN206" s="331"/>
      <c r="AO206" s="331"/>
      <c r="AP206" s="331"/>
      <c r="AQ206" s="406"/>
      <c r="AR206" s="331"/>
      <c r="AS206" s="331"/>
      <c r="AT206" s="331"/>
      <c r="AU206" s="331"/>
      <c r="AV206" s="331"/>
      <c r="AW206" s="331"/>
      <c r="AX206" s="406"/>
      <c r="AY206" s="331"/>
      <c r="AZ206" s="331"/>
      <c r="BA206" s="331"/>
      <c r="BB206" s="331"/>
      <c r="BC206" s="331"/>
      <c r="BD206" s="332"/>
      <c r="BE206" s="331"/>
    </row>
    <row r="207" spans="1:57" ht="15.05" x14ac:dyDescent="0.2">
      <c r="A207" s="486" t="s">
        <v>188</v>
      </c>
      <c r="B207" s="238" t="s">
        <v>84</v>
      </c>
      <c r="C207" s="298" t="s">
        <v>20</v>
      </c>
      <c r="D207" s="298" t="s">
        <v>36</v>
      </c>
      <c r="E207" s="298" t="s">
        <v>189</v>
      </c>
      <c r="F207" s="238"/>
      <c r="G207" s="331">
        <f t="shared" si="178"/>
        <v>145</v>
      </c>
      <c r="H207" s="331">
        <f t="shared" ref="H207:H238" si="182">K207+O207</f>
        <v>0</v>
      </c>
      <c r="I207" s="453">
        <f>I208</f>
        <v>0</v>
      </c>
      <c r="J207" s="447">
        <f>J208</f>
        <v>0</v>
      </c>
      <c r="K207" s="447">
        <f>K208</f>
        <v>0</v>
      </c>
      <c r="L207" s="447">
        <f>L208</f>
        <v>0</v>
      </c>
      <c r="M207" s="447">
        <f>M210+M209</f>
        <v>0</v>
      </c>
      <c r="N207" s="331">
        <f t="shared" si="179"/>
        <v>145</v>
      </c>
      <c r="O207" s="332">
        <f t="shared" ref="O207:O238" si="183">R207+V207</f>
        <v>0</v>
      </c>
      <c r="P207" s="447">
        <f>P208</f>
        <v>0</v>
      </c>
      <c r="Q207" s="447">
        <f>Q208</f>
        <v>0</v>
      </c>
      <c r="R207" s="447">
        <f>R208</f>
        <v>0</v>
      </c>
      <c r="S207" s="447">
        <f>S208</f>
        <v>0</v>
      </c>
      <c r="T207" s="447">
        <f>T210+T209</f>
        <v>0</v>
      </c>
      <c r="U207" s="417">
        <f t="shared" ref="U207:U238" si="184">AA207+AB207</f>
        <v>145</v>
      </c>
      <c r="V207" s="421">
        <f>V208</f>
        <v>0</v>
      </c>
      <c r="W207" s="452">
        <f>W208</f>
        <v>0</v>
      </c>
      <c r="X207" s="452">
        <f>X208</f>
        <v>0</v>
      </c>
      <c r="Y207" s="452">
        <f>Y208</f>
        <v>0</v>
      </c>
      <c r="Z207" s="452">
        <f>Z208</f>
        <v>0</v>
      </c>
      <c r="AA207" s="452">
        <f>AA210+AA209</f>
        <v>0</v>
      </c>
      <c r="AB207" s="417">
        <f t="shared" ref="AB207:AB238" si="185">AH207+AI207</f>
        <v>145</v>
      </c>
      <c r="AC207" s="421">
        <f>AC208</f>
        <v>100</v>
      </c>
      <c r="AD207" s="447">
        <f>AD208</f>
        <v>-80.2</v>
      </c>
      <c r="AE207" s="447">
        <f>AE208</f>
        <v>0</v>
      </c>
      <c r="AF207" s="447">
        <f>AF208</f>
        <v>100</v>
      </c>
      <c r="AG207" s="447">
        <f>AG208</f>
        <v>0</v>
      </c>
      <c r="AH207" s="447">
        <f>AH210+AH209</f>
        <v>19.799999999999997</v>
      </c>
      <c r="AI207" s="331">
        <f>AP207+AO207</f>
        <v>125.2</v>
      </c>
      <c r="AJ207" s="332"/>
      <c r="AK207" s="447">
        <f t="shared" ref="AK207:AO208" si="186">AK208</f>
        <v>0</v>
      </c>
      <c r="AL207" s="447">
        <f t="shared" si="186"/>
        <v>0</v>
      </c>
      <c r="AM207" s="447">
        <f t="shared" si="186"/>
        <v>0</v>
      </c>
      <c r="AN207" s="447">
        <f t="shared" si="186"/>
        <v>70.2</v>
      </c>
      <c r="AO207" s="447">
        <f t="shared" si="186"/>
        <v>70.2</v>
      </c>
      <c r="AP207" s="331">
        <f>AW207+AV207</f>
        <v>55</v>
      </c>
      <c r="AQ207" s="406">
        <f t="shared" ref="AQ207:AQ238" si="187">AT207+AX207</f>
        <v>0</v>
      </c>
      <c r="AR207" s="447">
        <f t="shared" ref="AR207:AV208" si="188">AR208</f>
        <v>-305</v>
      </c>
      <c r="AS207" s="447">
        <f t="shared" si="188"/>
        <v>0</v>
      </c>
      <c r="AT207" s="447">
        <f t="shared" si="188"/>
        <v>0</v>
      </c>
      <c r="AU207" s="447">
        <f t="shared" si="188"/>
        <v>0</v>
      </c>
      <c r="AV207" s="447">
        <f t="shared" si="188"/>
        <v>-305</v>
      </c>
      <c r="AW207" s="331">
        <f>BD207+BC207</f>
        <v>360</v>
      </c>
      <c r="AX207" s="406">
        <f t="shared" ref="AX207:AX238" si="189">BE207+BA207</f>
        <v>0</v>
      </c>
      <c r="AY207" s="447"/>
      <c r="AZ207" s="447"/>
      <c r="BA207" s="447"/>
      <c r="BB207" s="447"/>
      <c r="BC207" s="447"/>
      <c r="BD207" s="332">
        <f>BD208</f>
        <v>360</v>
      </c>
      <c r="BE207" s="331"/>
    </row>
    <row r="208" spans="1:57" ht="30.15" x14ac:dyDescent="0.2">
      <c r="A208" s="486" t="s">
        <v>183</v>
      </c>
      <c r="B208" s="238" t="s">
        <v>84</v>
      </c>
      <c r="C208" s="298" t="s">
        <v>20</v>
      </c>
      <c r="D208" s="298" t="s">
        <v>36</v>
      </c>
      <c r="E208" s="298" t="s">
        <v>190</v>
      </c>
      <c r="F208" s="238"/>
      <c r="G208" s="331">
        <f t="shared" si="178"/>
        <v>145</v>
      </c>
      <c r="H208" s="331">
        <f t="shared" si="182"/>
        <v>0</v>
      </c>
      <c r="I208" s="453">
        <f>I209+I210</f>
        <v>0</v>
      </c>
      <c r="J208" s="447">
        <f>J209+J210</f>
        <v>0</v>
      </c>
      <c r="K208" s="447">
        <f>K209+K210</f>
        <v>0</v>
      </c>
      <c r="L208" s="447">
        <f>L209+L210</f>
        <v>0</v>
      </c>
      <c r="M208" s="447">
        <f>M209+M210</f>
        <v>0</v>
      </c>
      <c r="N208" s="331">
        <f t="shared" si="179"/>
        <v>145</v>
      </c>
      <c r="O208" s="332">
        <f t="shared" si="183"/>
        <v>0</v>
      </c>
      <c r="P208" s="447">
        <f>P209+P210</f>
        <v>0</v>
      </c>
      <c r="Q208" s="447">
        <f>Q209+Q210</f>
        <v>0</v>
      </c>
      <c r="R208" s="447">
        <f>R209+R210</f>
        <v>0</v>
      </c>
      <c r="S208" s="447">
        <f>S209+S210</f>
        <v>0</v>
      </c>
      <c r="T208" s="447">
        <f>T209+T210</f>
        <v>0</v>
      </c>
      <c r="U208" s="417">
        <f t="shared" si="184"/>
        <v>145</v>
      </c>
      <c r="V208" s="421">
        <f t="shared" ref="V208:AA208" si="190">V209+V210</f>
        <v>0</v>
      </c>
      <c r="W208" s="452">
        <f t="shared" si="190"/>
        <v>0</v>
      </c>
      <c r="X208" s="452">
        <f t="shared" si="190"/>
        <v>0</v>
      </c>
      <c r="Y208" s="452">
        <f t="shared" si="190"/>
        <v>0</v>
      </c>
      <c r="Z208" s="452">
        <f t="shared" si="190"/>
        <v>0</v>
      </c>
      <c r="AA208" s="452">
        <f t="shared" si="190"/>
        <v>0</v>
      </c>
      <c r="AB208" s="417">
        <f t="shared" si="185"/>
        <v>145</v>
      </c>
      <c r="AC208" s="421">
        <f t="shared" ref="AC208:AH208" si="191">AC209+AC210</f>
        <v>100</v>
      </c>
      <c r="AD208" s="447">
        <f t="shared" si="191"/>
        <v>-80.2</v>
      </c>
      <c r="AE208" s="447">
        <f t="shared" si="191"/>
        <v>0</v>
      </c>
      <c r="AF208" s="447">
        <f t="shared" si="191"/>
        <v>100</v>
      </c>
      <c r="AG208" s="447">
        <f t="shared" si="191"/>
        <v>0</v>
      </c>
      <c r="AH208" s="447">
        <f t="shared" si="191"/>
        <v>19.799999999999997</v>
      </c>
      <c r="AI208" s="331">
        <f>AP208+AO208</f>
        <v>125.2</v>
      </c>
      <c r="AJ208" s="332"/>
      <c r="AK208" s="447">
        <f t="shared" si="186"/>
        <v>0</v>
      </c>
      <c r="AL208" s="447">
        <f t="shared" si="186"/>
        <v>0</v>
      </c>
      <c r="AM208" s="447">
        <f t="shared" si="186"/>
        <v>0</v>
      </c>
      <c r="AN208" s="447">
        <f t="shared" si="186"/>
        <v>70.2</v>
      </c>
      <c r="AO208" s="447">
        <f t="shared" si="186"/>
        <v>70.2</v>
      </c>
      <c r="AP208" s="331">
        <f>AW208+AV208</f>
        <v>55</v>
      </c>
      <c r="AQ208" s="406">
        <f t="shared" si="187"/>
        <v>0</v>
      </c>
      <c r="AR208" s="447">
        <f t="shared" si="188"/>
        <v>-305</v>
      </c>
      <c r="AS208" s="447">
        <f t="shared" si="188"/>
        <v>0</v>
      </c>
      <c r="AT208" s="447">
        <f t="shared" si="188"/>
        <v>0</v>
      </c>
      <c r="AU208" s="447">
        <f t="shared" si="188"/>
        <v>0</v>
      </c>
      <c r="AV208" s="447">
        <f t="shared" si="188"/>
        <v>-305</v>
      </c>
      <c r="AW208" s="331">
        <f>BD208+BC208</f>
        <v>360</v>
      </c>
      <c r="AX208" s="406">
        <f t="shared" si="189"/>
        <v>0</v>
      </c>
      <c r="AY208" s="447"/>
      <c r="AZ208" s="447"/>
      <c r="BA208" s="447"/>
      <c r="BB208" s="447"/>
      <c r="BC208" s="447"/>
      <c r="BD208" s="332">
        <f>BD209</f>
        <v>360</v>
      </c>
      <c r="BE208" s="331"/>
    </row>
    <row r="209" spans="1:57" ht="15.05" x14ac:dyDescent="0.2">
      <c r="A209" s="423" t="s">
        <v>603</v>
      </c>
      <c r="B209" s="238" t="s">
        <v>84</v>
      </c>
      <c r="C209" s="298" t="s">
        <v>20</v>
      </c>
      <c r="D209" s="298" t="s">
        <v>36</v>
      </c>
      <c r="E209" s="298" t="s">
        <v>190</v>
      </c>
      <c r="F209" s="238" t="s">
        <v>602</v>
      </c>
      <c r="G209" s="331">
        <f t="shared" si="178"/>
        <v>45</v>
      </c>
      <c r="H209" s="331">
        <f t="shared" si="182"/>
        <v>0</v>
      </c>
      <c r="I209" s="453"/>
      <c r="J209" s="447"/>
      <c r="K209" s="447"/>
      <c r="L209" s="447"/>
      <c r="M209" s="420">
        <f>I209+J209+K209+L209</f>
        <v>0</v>
      </c>
      <c r="N209" s="331">
        <f t="shared" si="179"/>
        <v>45</v>
      </c>
      <c r="O209" s="332">
        <f t="shared" si="183"/>
        <v>0</v>
      </c>
      <c r="P209" s="447"/>
      <c r="Q209" s="447"/>
      <c r="R209" s="447"/>
      <c r="S209" s="447"/>
      <c r="T209" s="420">
        <f>P209+Q209+R209+S209</f>
        <v>0</v>
      </c>
      <c r="U209" s="417">
        <f t="shared" si="184"/>
        <v>45</v>
      </c>
      <c r="V209" s="421"/>
      <c r="W209" s="452"/>
      <c r="X209" s="452"/>
      <c r="Y209" s="452"/>
      <c r="Z209" s="452"/>
      <c r="AA209" s="422">
        <f>W209+X209+Y209+Z209</f>
        <v>0</v>
      </c>
      <c r="AB209" s="417">
        <f t="shared" si="185"/>
        <v>45</v>
      </c>
      <c r="AC209" s="421"/>
      <c r="AD209" s="447">
        <v>-80.2</v>
      </c>
      <c r="AE209" s="447"/>
      <c r="AF209" s="447"/>
      <c r="AG209" s="447"/>
      <c r="AH209" s="420">
        <f>AD209+AE209+AF209+AG209</f>
        <v>-80.2</v>
      </c>
      <c r="AI209" s="331">
        <f>AP209+AO209</f>
        <v>125.2</v>
      </c>
      <c r="AJ209" s="332"/>
      <c r="AK209" s="447"/>
      <c r="AL209" s="447"/>
      <c r="AM209" s="447"/>
      <c r="AN209" s="447">
        <v>70.2</v>
      </c>
      <c r="AO209" s="420">
        <f>AK209+AL209+AM209+AN209</f>
        <v>70.2</v>
      </c>
      <c r="AP209" s="331">
        <f>AW209+AV209</f>
        <v>55</v>
      </c>
      <c r="AQ209" s="406">
        <f t="shared" si="187"/>
        <v>0</v>
      </c>
      <c r="AR209" s="447">
        <v>-305</v>
      </c>
      <c r="AS209" s="447"/>
      <c r="AT209" s="447"/>
      <c r="AU209" s="447"/>
      <c r="AV209" s="420">
        <f>AR209+AS209+AT209+AU209</f>
        <v>-305</v>
      </c>
      <c r="AW209" s="331">
        <f>BD209+BC209</f>
        <v>360</v>
      </c>
      <c r="AX209" s="406">
        <f t="shared" si="189"/>
        <v>0</v>
      </c>
      <c r="AY209" s="447"/>
      <c r="AZ209" s="447"/>
      <c r="BA209" s="447"/>
      <c r="BB209" s="447"/>
      <c r="BC209" s="420">
        <f>AY209+AZ209+BA209+BB209</f>
        <v>0</v>
      </c>
      <c r="BD209" s="332">
        <v>360</v>
      </c>
      <c r="BE209" s="331"/>
    </row>
    <row r="210" spans="1:57" ht="15.05" x14ac:dyDescent="0.2">
      <c r="A210" s="423" t="s">
        <v>600</v>
      </c>
      <c r="B210" s="238" t="s">
        <v>84</v>
      </c>
      <c r="C210" s="298" t="s">
        <v>20</v>
      </c>
      <c r="D210" s="447">
        <v>12</v>
      </c>
      <c r="E210" s="298" t="s">
        <v>190</v>
      </c>
      <c r="F210" s="238" t="s">
        <v>598</v>
      </c>
      <c r="G210" s="331">
        <f t="shared" si="178"/>
        <v>100</v>
      </c>
      <c r="H210" s="331">
        <f t="shared" si="182"/>
        <v>0</v>
      </c>
      <c r="I210" s="453"/>
      <c r="J210" s="447"/>
      <c r="K210" s="447"/>
      <c r="L210" s="447"/>
      <c r="M210" s="420">
        <f>K210</f>
        <v>0</v>
      </c>
      <c r="N210" s="331">
        <f t="shared" si="179"/>
        <v>100</v>
      </c>
      <c r="O210" s="332">
        <f t="shared" si="183"/>
        <v>0</v>
      </c>
      <c r="P210" s="447"/>
      <c r="Q210" s="447"/>
      <c r="R210" s="447"/>
      <c r="S210" s="447"/>
      <c r="T210" s="420">
        <f>R210</f>
        <v>0</v>
      </c>
      <c r="U210" s="417">
        <f t="shared" si="184"/>
        <v>100</v>
      </c>
      <c r="V210" s="421">
        <f>Y210</f>
        <v>0</v>
      </c>
      <c r="W210" s="452"/>
      <c r="X210" s="452"/>
      <c r="Y210" s="452"/>
      <c r="Z210" s="452"/>
      <c r="AA210" s="422">
        <f>Y210</f>
        <v>0</v>
      </c>
      <c r="AB210" s="417">
        <f t="shared" si="185"/>
        <v>100</v>
      </c>
      <c r="AC210" s="421">
        <f>AF210</f>
        <v>100</v>
      </c>
      <c r="AD210" s="447"/>
      <c r="AE210" s="447"/>
      <c r="AF210" s="447">
        <v>100</v>
      </c>
      <c r="AG210" s="447"/>
      <c r="AH210" s="420">
        <f>AF210</f>
        <v>100</v>
      </c>
      <c r="AI210" s="331"/>
      <c r="AJ210" s="332"/>
      <c r="AK210" s="447"/>
      <c r="AL210" s="447"/>
      <c r="AM210" s="447"/>
      <c r="AN210" s="447"/>
      <c r="AO210" s="420"/>
      <c r="AP210" s="331"/>
      <c r="AQ210" s="406">
        <f t="shared" si="187"/>
        <v>0</v>
      </c>
      <c r="AR210" s="447"/>
      <c r="AS210" s="447"/>
      <c r="AT210" s="447"/>
      <c r="AU210" s="447"/>
      <c r="AV210" s="420"/>
      <c r="AW210" s="331"/>
      <c r="AX210" s="406">
        <f t="shared" si="189"/>
        <v>0</v>
      </c>
      <c r="AY210" s="447"/>
      <c r="AZ210" s="447"/>
      <c r="BA210" s="447"/>
      <c r="BB210" s="447"/>
      <c r="BC210" s="420"/>
      <c r="BD210" s="332"/>
      <c r="BE210" s="331"/>
    </row>
    <row r="211" spans="1:57" ht="30.15" x14ac:dyDescent="0.25">
      <c r="A211" s="488" t="s">
        <v>191</v>
      </c>
      <c r="B211" s="199" t="s">
        <v>84</v>
      </c>
      <c r="C211" s="151" t="s">
        <v>20</v>
      </c>
      <c r="D211" s="151" t="s">
        <v>36</v>
      </c>
      <c r="E211" s="151" t="s">
        <v>192</v>
      </c>
      <c r="F211" s="199"/>
      <c r="G211" s="331">
        <f>T211+U211</f>
        <v>0</v>
      </c>
      <c r="H211" s="331">
        <f t="shared" si="182"/>
        <v>0</v>
      </c>
      <c r="I211" s="455">
        <f t="shared" ref="I211:M212" si="192">I212</f>
        <v>0</v>
      </c>
      <c r="J211" s="420">
        <f t="shared" si="192"/>
        <v>0</v>
      </c>
      <c r="K211" s="420">
        <f t="shared" si="192"/>
        <v>0</v>
      </c>
      <c r="L211" s="420">
        <f t="shared" si="192"/>
        <v>0</v>
      </c>
      <c r="M211" s="420">
        <f t="shared" si="192"/>
        <v>0</v>
      </c>
      <c r="N211" s="331">
        <f>AA211+AB211</f>
        <v>0</v>
      </c>
      <c r="O211" s="332">
        <f t="shared" si="183"/>
        <v>0</v>
      </c>
      <c r="P211" s="420">
        <f t="shared" ref="P211:T212" si="193">P212</f>
        <v>0</v>
      </c>
      <c r="Q211" s="420">
        <f t="shared" si="193"/>
        <v>0</v>
      </c>
      <c r="R211" s="420">
        <f t="shared" si="193"/>
        <v>0</v>
      </c>
      <c r="S211" s="420">
        <f t="shared" si="193"/>
        <v>0</v>
      </c>
      <c r="T211" s="420">
        <f t="shared" si="193"/>
        <v>0</v>
      </c>
      <c r="U211" s="417">
        <f t="shared" si="184"/>
        <v>0</v>
      </c>
      <c r="V211" s="417">
        <f t="shared" ref="V211:AA212" si="194">V212</f>
        <v>0</v>
      </c>
      <c r="W211" s="417">
        <f t="shared" si="194"/>
        <v>0</v>
      </c>
      <c r="X211" s="417">
        <f t="shared" si="194"/>
        <v>0</v>
      </c>
      <c r="Y211" s="417">
        <f t="shared" si="194"/>
        <v>0</v>
      </c>
      <c r="Z211" s="417">
        <f t="shared" si="194"/>
        <v>0</v>
      </c>
      <c r="AA211" s="417">
        <f t="shared" si="194"/>
        <v>0</v>
      </c>
      <c r="AB211" s="417">
        <f t="shared" si="185"/>
        <v>0</v>
      </c>
      <c r="AC211" s="417">
        <f t="shared" ref="AC211:AP212" si="195">AC212</f>
        <v>0</v>
      </c>
      <c r="AD211" s="331">
        <f t="shared" si="195"/>
        <v>0</v>
      </c>
      <c r="AE211" s="331">
        <f t="shared" si="195"/>
        <v>0</v>
      </c>
      <c r="AF211" s="331">
        <f t="shared" si="195"/>
        <v>-100</v>
      </c>
      <c r="AG211" s="331">
        <f t="shared" si="195"/>
        <v>0</v>
      </c>
      <c r="AH211" s="331">
        <f t="shared" si="195"/>
        <v>-100</v>
      </c>
      <c r="AI211" s="331">
        <f t="shared" si="195"/>
        <v>100</v>
      </c>
      <c r="AJ211" s="331">
        <f t="shared" si="195"/>
        <v>100</v>
      </c>
      <c r="AK211" s="331">
        <f t="shared" si="195"/>
        <v>0</v>
      </c>
      <c r="AL211" s="331">
        <f t="shared" si="195"/>
        <v>0</v>
      </c>
      <c r="AM211" s="331">
        <f t="shared" si="195"/>
        <v>0</v>
      </c>
      <c r="AN211" s="331">
        <f t="shared" si="195"/>
        <v>0</v>
      </c>
      <c r="AO211" s="331">
        <f t="shared" si="195"/>
        <v>0</v>
      </c>
      <c r="AP211" s="331">
        <f t="shared" si="195"/>
        <v>100</v>
      </c>
      <c r="AQ211" s="406">
        <f t="shared" si="187"/>
        <v>100</v>
      </c>
      <c r="AR211" s="331">
        <f t="shared" ref="AR211:AW212" si="196">AR212</f>
        <v>0</v>
      </c>
      <c r="AS211" s="331">
        <f t="shared" si="196"/>
        <v>0</v>
      </c>
      <c r="AT211" s="331">
        <f t="shared" si="196"/>
        <v>-588.1</v>
      </c>
      <c r="AU211" s="331">
        <f t="shared" si="196"/>
        <v>0</v>
      </c>
      <c r="AV211" s="331">
        <f t="shared" si="196"/>
        <v>-588.1</v>
      </c>
      <c r="AW211" s="331">
        <f t="shared" si="196"/>
        <v>688.1</v>
      </c>
      <c r="AX211" s="406">
        <f t="shared" si="189"/>
        <v>688.1</v>
      </c>
      <c r="AY211" s="331">
        <f t="shared" ref="AY211:BC212" si="197">AY212</f>
        <v>0</v>
      </c>
      <c r="AZ211" s="331">
        <f t="shared" si="197"/>
        <v>0</v>
      </c>
      <c r="BA211" s="331">
        <f t="shared" si="197"/>
        <v>688.1</v>
      </c>
      <c r="BB211" s="331">
        <f t="shared" si="197"/>
        <v>0</v>
      </c>
      <c r="BC211" s="331">
        <f t="shared" si="197"/>
        <v>688.1</v>
      </c>
      <c r="BD211" s="332"/>
      <c r="BE211" s="331"/>
    </row>
    <row r="212" spans="1:57" ht="30.15" x14ac:dyDescent="0.25">
      <c r="A212" s="488" t="s">
        <v>183</v>
      </c>
      <c r="B212" s="199" t="s">
        <v>84</v>
      </c>
      <c r="C212" s="151" t="s">
        <v>20</v>
      </c>
      <c r="D212" s="151" t="s">
        <v>36</v>
      </c>
      <c r="E212" s="151" t="s">
        <v>193</v>
      </c>
      <c r="F212" s="199"/>
      <c r="G212" s="331">
        <f>T212+U212</f>
        <v>0</v>
      </c>
      <c r="H212" s="331">
        <f t="shared" si="182"/>
        <v>0</v>
      </c>
      <c r="I212" s="455">
        <f t="shared" si="192"/>
        <v>0</v>
      </c>
      <c r="J212" s="420">
        <f t="shared" si="192"/>
        <v>0</v>
      </c>
      <c r="K212" s="420">
        <f t="shared" si="192"/>
        <v>0</v>
      </c>
      <c r="L212" s="420">
        <f t="shared" si="192"/>
        <v>0</v>
      </c>
      <c r="M212" s="420">
        <f t="shared" si="192"/>
        <v>0</v>
      </c>
      <c r="N212" s="331">
        <f>AA212+AB212</f>
        <v>0</v>
      </c>
      <c r="O212" s="332">
        <f t="shared" si="183"/>
        <v>0</v>
      </c>
      <c r="P212" s="420">
        <f t="shared" si="193"/>
        <v>0</v>
      </c>
      <c r="Q212" s="420">
        <f t="shared" si="193"/>
        <v>0</v>
      </c>
      <c r="R212" s="420">
        <f t="shared" si="193"/>
        <v>0</v>
      </c>
      <c r="S212" s="420">
        <f t="shared" si="193"/>
        <v>0</v>
      </c>
      <c r="T212" s="420">
        <f t="shared" si="193"/>
        <v>0</v>
      </c>
      <c r="U212" s="417">
        <f t="shared" si="184"/>
        <v>0</v>
      </c>
      <c r="V212" s="417">
        <f t="shared" si="194"/>
        <v>0</v>
      </c>
      <c r="W212" s="417">
        <f t="shared" si="194"/>
        <v>0</v>
      </c>
      <c r="X212" s="417">
        <f t="shared" si="194"/>
        <v>0</v>
      </c>
      <c r="Y212" s="417">
        <f t="shared" si="194"/>
        <v>0</v>
      </c>
      <c r="Z212" s="417">
        <f t="shared" si="194"/>
        <v>0</v>
      </c>
      <c r="AA212" s="417">
        <f t="shared" si="194"/>
        <v>0</v>
      </c>
      <c r="AB212" s="417">
        <f t="shared" si="185"/>
        <v>0</v>
      </c>
      <c r="AC212" s="417">
        <f t="shared" si="195"/>
        <v>0</v>
      </c>
      <c r="AD212" s="331">
        <f t="shared" si="195"/>
        <v>0</v>
      </c>
      <c r="AE212" s="331">
        <f t="shared" si="195"/>
        <v>0</v>
      </c>
      <c r="AF212" s="331">
        <f t="shared" si="195"/>
        <v>-100</v>
      </c>
      <c r="AG212" s="331">
        <f t="shared" si="195"/>
        <v>0</v>
      </c>
      <c r="AH212" s="331">
        <f t="shared" si="195"/>
        <v>-100</v>
      </c>
      <c r="AI212" s="331">
        <f t="shared" si="195"/>
        <v>100</v>
      </c>
      <c r="AJ212" s="331">
        <f t="shared" si="195"/>
        <v>100</v>
      </c>
      <c r="AK212" s="331">
        <f t="shared" si="195"/>
        <v>0</v>
      </c>
      <c r="AL212" s="331">
        <f t="shared" si="195"/>
        <v>0</v>
      </c>
      <c r="AM212" s="331">
        <f t="shared" si="195"/>
        <v>0</v>
      </c>
      <c r="AN212" s="331">
        <f t="shared" si="195"/>
        <v>0</v>
      </c>
      <c r="AO212" s="331">
        <f t="shared" si="195"/>
        <v>0</v>
      </c>
      <c r="AP212" s="331">
        <f t="shared" si="195"/>
        <v>100</v>
      </c>
      <c r="AQ212" s="406">
        <f t="shared" si="187"/>
        <v>100</v>
      </c>
      <c r="AR212" s="331">
        <f t="shared" si="196"/>
        <v>0</v>
      </c>
      <c r="AS212" s="331">
        <f t="shared" si="196"/>
        <v>0</v>
      </c>
      <c r="AT212" s="331">
        <f t="shared" si="196"/>
        <v>-588.1</v>
      </c>
      <c r="AU212" s="331">
        <f t="shared" si="196"/>
        <v>0</v>
      </c>
      <c r="AV212" s="331">
        <f t="shared" si="196"/>
        <v>-588.1</v>
      </c>
      <c r="AW212" s="331">
        <f t="shared" si="196"/>
        <v>688.1</v>
      </c>
      <c r="AX212" s="406">
        <f t="shared" si="189"/>
        <v>688.1</v>
      </c>
      <c r="AY212" s="331">
        <f t="shared" si="197"/>
        <v>0</v>
      </c>
      <c r="AZ212" s="331">
        <f t="shared" si="197"/>
        <v>0</v>
      </c>
      <c r="BA212" s="331">
        <f t="shared" si="197"/>
        <v>688.1</v>
      </c>
      <c r="BB212" s="331">
        <f t="shared" si="197"/>
        <v>0</v>
      </c>
      <c r="BC212" s="331">
        <f t="shared" si="197"/>
        <v>688.1</v>
      </c>
      <c r="BD212" s="332"/>
      <c r="BE212" s="331"/>
    </row>
    <row r="213" spans="1:57" ht="15.05" x14ac:dyDescent="0.25">
      <c r="A213" s="489" t="s">
        <v>603</v>
      </c>
      <c r="B213" s="199" t="s">
        <v>84</v>
      </c>
      <c r="C213" s="151" t="s">
        <v>20</v>
      </c>
      <c r="D213" s="151" t="s">
        <v>36</v>
      </c>
      <c r="E213" s="151" t="s">
        <v>193</v>
      </c>
      <c r="F213" s="199" t="s">
        <v>602</v>
      </c>
      <c r="G213" s="331">
        <f>T213+U213</f>
        <v>0</v>
      </c>
      <c r="H213" s="331">
        <f t="shared" si="182"/>
        <v>0</v>
      </c>
      <c r="I213" s="453"/>
      <c r="J213" s="447"/>
      <c r="K213" s="447"/>
      <c r="L213" s="447"/>
      <c r="M213" s="420">
        <f>K213</f>
        <v>0</v>
      </c>
      <c r="N213" s="331">
        <f>AA213+AB213</f>
        <v>0</v>
      </c>
      <c r="O213" s="332">
        <f t="shared" si="183"/>
        <v>0</v>
      </c>
      <c r="P213" s="447"/>
      <c r="Q213" s="447"/>
      <c r="R213" s="447"/>
      <c r="S213" s="447"/>
      <c r="T213" s="420">
        <f>R213</f>
        <v>0</v>
      </c>
      <c r="U213" s="417">
        <f t="shared" si="184"/>
        <v>0</v>
      </c>
      <c r="V213" s="421">
        <f>U213</f>
        <v>0</v>
      </c>
      <c r="W213" s="452"/>
      <c r="X213" s="452"/>
      <c r="Y213" s="452"/>
      <c r="Z213" s="452"/>
      <c r="AA213" s="422">
        <f>Y213</f>
        <v>0</v>
      </c>
      <c r="AB213" s="417">
        <f t="shared" si="185"/>
        <v>0</v>
      </c>
      <c r="AC213" s="421">
        <f>AB213</f>
        <v>0</v>
      </c>
      <c r="AD213" s="447"/>
      <c r="AE213" s="447"/>
      <c r="AF213" s="447">
        <v>-100</v>
      </c>
      <c r="AG213" s="447"/>
      <c r="AH213" s="420">
        <f>AF213</f>
        <v>-100</v>
      </c>
      <c r="AI213" s="331">
        <f t="shared" ref="AI213:AI224" si="198">AP213+AO213</f>
        <v>100</v>
      </c>
      <c r="AJ213" s="332">
        <f>AI213</f>
        <v>100</v>
      </c>
      <c r="AK213" s="447"/>
      <c r="AL213" s="447"/>
      <c r="AM213" s="447"/>
      <c r="AN213" s="447"/>
      <c r="AO213" s="420">
        <f>AM213</f>
        <v>0</v>
      </c>
      <c r="AP213" s="331">
        <f t="shared" ref="AP213:AP224" si="199">AW213+AV213</f>
        <v>100</v>
      </c>
      <c r="AQ213" s="406">
        <f t="shared" si="187"/>
        <v>100</v>
      </c>
      <c r="AR213" s="447"/>
      <c r="AS213" s="447"/>
      <c r="AT213" s="447">
        <v>-588.1</v>
      </c>
      <c r="AU213" s="447"/>
      <c r="AV213" s="420">
        <f>AT213</f>
        <v>-588.1</v>
      </c>
      <c r="AW213" s="331">
        <f>BA213</f>
        <v>688.1</v>
      </c>
      <c r="AX213" s="406">
        <f t="shared" si="189"/>
        <v>688.1</v>
      </c>
      <c r="AY213" s="447"/>
      <c r="AZ213" s="447"/>
      <c r="BA213" s="447">
        <v>688.1</v>
      </c>
      <c r="BB213" s="447"/>
      <c r="BC213" s="420">
        <f>BA213</f>
        <v>688.1</v>
      </c>
      <c r="BD213" s="332"/>
      <c r="BE213" s="331"/>
    </row>
    <row r="214" spans="1:57" ht="15.05" x14ac:dyDescent="0.2">
      <c r="A214" s="444" t="s">
        <v>672</v>
      </c>
      <c r="B214" s="419" t="s">
        <v>84</v>
      </c>
      <c r="C214" s="419" t="s">
        <v>20</v>
      </c>
      <c r="D214" s="419" t="s">
        <v>36</v>
      </c>
      <c r="E214" s="419" t="s">
        <v>671</v>
      </c>
      <c r="F214" s="238"/>
      <c r="G214" s="331">
        <f t="shared" ref="G214:G277" si="200">M214+N214</f>
        <v>2.6</v>
      </c>
      <c r="H214" s="331">
        <f t="shared" si="182"/>
        <v>2.6</v>
      </c>
      <c r="I214" s="453"/>
      <c r="J214" s="447"/>
      <c r="K214" s="447"/>
      <c r="L214" s="447"/>
      <c r="M214" s="447"/>
      <c r="N214" s="331">
        <f t="shared" ref="N214:N245" si="201">T214+U214</f>
        <v>2.6</v>
      </c>
      <c r="O214" s="332">
        <f t="shared" si="183"/>
        <v>2.6</v>
      </c>
      <c r="P214" s="447"/>
      <c r="Q214" s="447"/>
      <c r="R214" s="447"/>
      <c r="S214" s="447"/>
      <c r="T214" s="447"/>
      <c r="U214" s="417">
        <f t="shared" si="184"/>
        <v>2.6</v>
      </c>
      <c r="V214" s="421">
        <f t="shared" ref="V214:V224" si="202">AC214+Y214</f>
        <v>2.6</v>
      </c>
      <c r="W214" s="452"/>
      <c r="X214" s="452"/>
      <c r="Y214" s="452"/>
      <c r="Z214" s="452"/>
      <c r="AA214" s="452"/>
      <c r="AB214" s="417">
        <f t="shared" si="185"/>
        <v>2.6</v>
      </c>
      <c r="AC214" s="421">
        <f t="shared" ref="AC214:AC224" si="203">AJ214+AF214</f>
        <v>2.6</v>
      </c>
      <c r="AD214" s="447"/>
      <c r="AE214" s="447"/>
      <c r="AF214" s="447"/>
      <c r="AG214" s="447"/>
      <c r="AH214" s="447"/>
      <c r="AI214" s="331">
        <f t="shared" si="198"/>
        <v>2.6</v>
      </c>
      <c r="AJ214" s="332">
        <f t="shared" ref="AJ214:AJ224" si="204">AQ214+AM214</f>
        <v>2.6</v>
      </c>
      <c r="AK214" s="447"/>
      <c r="AL214" s="447"/>
      <c r="AM214" s="447"/>
      <c r="AN214" s="447"/>
      <c r="AO214" s="447"/>
      <c r="AP214" s="331">
        <f t="shared" si="199"/>
        <v>2.6</v>
      </c>
      <c r="AQ214" s="406">
        <f t="shared" si="187"/>
        <v>2.6</v>
      </c>
      <c r="AR214" s="447"/>
      <c r="AS214" s="447"/>
      <c r="AT214" s="447"/>
      <c r="AU214" s="447"/>
      <c r="AV214" s="447"/>
      <c r="AW214" s="331">
        <f t="shared" ref="AW214:AW224" si="205">BD214+BC214</f>
        <v>2.6</v>
      </c>
      <c r="AX214" s="406">
        <f t="shared" si="189"/>
        <v>2.6</v>
      </c>
      <c r="AY214" s="447"/>
      <c r="AZ214" s="447"/>
      <c r="BA214" s="447"/>
      <c r="BB214" s="447"/>
      <c r="BC214" s="447"/>
      <c r="BD214" s="332">
        <f>BD215</f>
        <v>2.6</v>
      </c>
      <c r="BE214" s="331">
        <f>BD214</f>
        <v>2.6</v>
      </c>
    </row>
    <row r="215" spans="1:57" ht="15.05" x14ac:dyDescent="0.2">
      <c r="A215" s="179" t="s">
        <v>624</v>
      </c>
      <c r="B215" s="419" t="s">
        <v>84</v>
      </c>
      <c r="C215" s="419" t="s">
        <v>20</v>
      </c>
      <c r="D215" s="419" t="s">
        <v>36</v>
      </c>
      <c r="E215" s="419" t="s">
        <v>877</v>
      </c>
      <c r="F215" s="238"/>
      <c r="G215" s="331">
        <f t="shared" si="200"/>
        <v>2.6</v>
      </c>
      <c r="H215" s="331">
        <f t="shared" si="182"/>
        <v>2.6</v>
      </c>
      <c r="I215" s="453"/>
      <c r="J215" s="447"/>
      <c r="K215" s="447"/>
      <c r="L215" s="447"/>
      <c r="M215" s="447"/>
      <c r="N215" s="331">
        <f t="shared" si="201"/>
        <v>2.6</v>
      </c>
      <c r="O215" s="332">
        <f t="shared" si="183"/>
        <v>2.6</v>
      </c>
      <c r="P215" s="447"/>
      <c r="Q215" s="447"/>
      <c r="R215" s="447"/>
      <c r="S215" s="447"/>
      <c r="T215" s="447"/>
      <c r="U215" s="417">
        <f t="shared" si="184"/>
        <v>2.6</v>
      </c>
      <c r="V215" s="421">
        <f t="shared" si="202"/>
        <v>2.6</v>
      </c>
      <c r="W215" s="452"/>
      <c r="X215" s="452"/>
      <c r="Y215" s="452"/>
      <c r="Z215" s="452"/>
      <c r="AA215" s="452"/>
      <c r="AB215" s="417">
        <f t="shared" si="185"/>
        <v>2.6</v>
      </c>
      <c r="AC215" s="421">
        <f t="shared" si="203"/>
        <v>2.6</v>
      </c>
      <c r="AD215" s="447"/>
      <c r="AE215" s="447"/>
      <c r="AF215" s="447"/>
      <c r="AG215" s="447"/>
      <c r="AH215" s="447"/>
      <c r="AI215" s="331">
        <f t="shared" si="198"/>
        <v>2.6</v>
      </c>
      <c r="AJ215" s="332">
        <f t="shared" si="204"/>
        <v>2.6</v>
      </c>
      <c r="AK215" s="447"/>
      <c r="AL215" s="447"/>
      <c r="AM215" s="447"/>
      <c r="AN215" s="447"/>
      <c r="AO215" s="447"/>
      <c r="AP215" s="331">
        <f t="shared" si="199"/>
        <v>2.6</v>
      </c>
      <c r="AQ215" s="406">
        <f t="shared" si="187"/>
        <v>2.6</v>
      </c>
      <c r="AR215" s="447"/>
      <c r="AS215" s="447"/>
      <c r="AT215" s="447"/>
      <c r="AU215" s="447"/>
      <c r="AV215" s="447"/>
      <c r="AW215" s="331">
        <f t="shared" si="205"/>
        <v>2.6</v>
      </c>
      <c r="AX215" s="406">
        <f t="shared" si="189"/>
        <v>2.6</v>
      </c>
      <c r="AY215" s="447"/>
      <c r="AZ215" s="447"/>
      <c r="BA215" s="447"/>
      <c r="BB215" s="447"/>
      <c r="BC215" s="447"/>
      <c r="BD215" s="332">
        <f>BD216</f>
        <v>2.6</v>
      </c>
      <c r="BE215" s="331">
        <f>BD215</f>
        <v>2.6</v>
      </c>
    </row>
    <row r="216" spans="1:57" ht="45.2" x14ac:dyDescent="0.2">
      <c r="A216" s="444" t="s">
        <v>876</v>
      </c>
      <c r="B216" s="419" t="s">
        <v>84</v>
      </c>
      <c r="C216" s="419" t="s">
        <v>20</v>
      </c>
      <c r="D216" s="419" t="s">
        <v>36</v>
      </c>
      <c r="E216" s="419" t="s">
        <v>875</v>
      </c>
      <c r="F216" s="419"/>
      <c r="G216" s="331">
        <f t="shared" si="200"/>
        <v>2.6</v>
      </c>
      <c r="H216" s="331">
        <f t="shared" si="182"/>
        <v>2.6</v>
      </c>
      <c r="I216" s="455"/>
      <c r="J216" s="420"/>
      <c r="K216" s="420"/>
      <c r="L216" s="420"/>
      <c r="M216" s="420"/>
      <c r="N216" s="331">
        <f t="shared" si="201"/>
        <v>2.6</v>
      </c>
      <c r="O216" s="332">
        <f t="shared" si="183"/>
        <v>2.6</v>
      </c>
      <c r="P216" s="420"/>
      <c r="Q216" s="420"/>
      <c r="R216" s="420"/>
      <c r="S216" s="420"/>
      <c r="T216" s="420"/>
      <c r="U216" s="417">
        <f t="shared" si="184"/>
        <v>2.6</v>
      </c>
      <c r="V216" s="421">
        <f t="shared" si="202"/>
        <v>2.6</v>
      </c>
      <c r="W216" s="422"/>
      <c r="X216" s="422"/>
      <c r="Y216" s="422"/>
      <c r="Z216" s="422"/>
      <c r="AA216" s="422"/>
      <c r="AB216" s="417">
        <f t="shared" si="185"/>
        <v>2.6</v>
      </c>
      <c r="AC216" s="421">
        <f t="shared" si="203"/>
        <v>2.6</v>
      </c>
      <c r="AD216" s="420"/>
      <c r="AE216" s="420"/>
      <c r="AF216" s="420"/>
      <c r="AG216" s="420"/>
      <c r="AH216" s="420"/>
      <c r="AI216" s="331">
        <f t="shared" si="198"/>
        <v>2.6</v>
      </c>
      <c r="AJ216" s="332">
        <f t="shared" si="204"/>
        <v>2.6</v>
      </c>
      <c r="AK216" s="420"/>
      <c r="AL216" s="420"/>
      <c r="AM216" s="420"/>
      <c r="AN216" s="420"/>
      <c r="AO216" s="420"/>
      <c r="AP216" s="331">
        <f t="shared" si="199"/>
        <v>2.6</v>
      </c>
      <c r="AQ216" s="406">
        <f t="shared" si="187"/>
        <v>2.6</v>
      </c>
      <c r="AR216" s="420"/>
      <c r="AS216" s="420"/>
      <c r="AT216" s="420"/>
      <c r="AU216" s="420"/>
      <c r="AV216" s="420"/>
      <c r="AW216" s="331">
        <f t="shared" si="205"/>
        <v>2.6</v>
      </c>
      <c r="AX216" s="406">
        <f t="shared" si="189"/>
        <v>2.6</v>
      </c>
      <c r="AY216" s="420"/>
      <c r="AZ216" s="420"/>
      <c r="BA216" s="420"/>
      <c r="BB216" s="420"/>
      <c r="BC216" s="420"/>
      <c r="BD216" s="332">
        <f>BD217</f>
        <v>2.6</v>
      </c>
      <c r="BE216" s="331">
        <f>BD216</f>
        <v>2.6</v>
      </c>
    </row>
    <row r="217" spans="1:57" ht="15.05" x14ac:dyDescent="0.2">
      <c r="A217" s="423" t="s">
        <v>603</v>
      </c>
      <c r="B217" s="419" t="s">
        <v>84</v>
      </c>
      <c r="C217" s="419" t="s">
        <v>20</v>
      </c>
      <c r="D217" s="419" t="s">
        <v>36</v>
      </c>
      <c r="E217" s="419" t="s">
        <v>875</v>
      </c>
      <c r="F217" s="419" t="s">
        <v>602</v>
      </c>
      <c r="G217" s="331">
        <f t="shared" si="200"/>
        <v>2.6</v>
      </c>
      <c r="H217" s="331">
        <f t="shared" si="182"/>
        <v>2.6</v>
      </c>
      <c r="I217" s="455"/>
      <c r="J217" s="420"/>
      <c r="K217" s="420"/>
      <c r="L217" s="420"/>
      <c r="M217" s="420">
        <f>I217+J217+K217+L217</f>
        <v>0</v>
      </c>
      <c r="N217" s="331">
        <f t="shared" si="201"/>
        <v>2.6</v>
      </c>
      <c r="O217" s="332">
        <f t="shared" si="183"/>
        <v>2.6</v>
      </c>
      <c r="P217" s="420"/>
      <c r="Q217" s="420"/>
      <c r="R217" s="420"/>
      <c r="S217" s="420"/>
      <c r="T217" s="420">
        <f>P217+Q217+R217+S217</f>
        <v>0</v>
      </c>
      <c r="U217" s="417">
        <f t="shared" si="184"/>
        <v>2.6</v>
      </c>
      <c r="V217" s="421">
        <f t="shared" si="202"/>
        <v>2.6</v>
      </c>
      <c r="W217" s="422"/>
      <c r="X217" s="422"/>
      <c r="Y217" s="422"/>
      <c r="Z217" s="422"/>
      <c r="AA217" s="422">
        <f>W217+X217+Y217+Z217</f>
        <v>0</v>
      </c>
      <c r="AB217" s="417">
        <f t="shared" si="185"/>
        <v>2.6</v>
      </c>
      <c r="AC217" s="421">
        <f t="shared" si="203"/>
        <v>2.6</v>
      </c>
      <c r="AD217" s="420"/>
      <c r="AE217" s="420"/>
      <c r="AF217" s="420"/>
      <c r="AG217" s="420"/>
      <c r="AH217" s="420">
        <f>AD217+AE217+AF217+AG217</f>
        <v>0</v>
      </c>
      <c r="AI217" s="331">
        <f t="shared" si="198"/>
        <v>2.6</v>
      </c>
      <c r="AJ217" s="332">
        <f t="shared" si="204"/>
        <v>2.6</v>
      </c>
      <c r="AK217" s="420"/>
      <c r="AL217" s="420"/>
      <c r="AM217" s="420"/>
      <c r="AN217" s="420"/>
      <c r="AO217" s="420">
        <f>AK217+AL217+AM217+AN217</f>
        <v>0</v>
      </c>
      <c r="AP217" s="331">
        <f t="shared" si="199"/>
        <v>2.6</v>
      </c>
      <c r="AQ217" s="406">
        <f t="shared" si="187"/>
        <v>2.6</v>
      </c>
      <c r="AR217" s="420"/>
      <c r="AS217" s="420"/>
      <c r="AT217" s="420"/>
      <c r="AU217" s="420"/>
      <c r="AV217" s="420">
        <f>AR217+AS217+AT217+AU217</f>
        <v>0</v>
      </c>
      <c r="AW217" s="331">
        <f t="shared" si="205"/>
        <v>2.6</v>
      </c>
      <c r="AX217" s="406">
        <f t="shared" si="189"/>
        <v>2.6</v>
      </c>
      <c r="AY217" s="420"/>
      <c r="AZ217" s="420"/>
      <c r="BA217" s="420"/>
      <c r="BB217" s="420"/>
      <c r="BC217" s="420">
        <f>AY217+AZ217+BA217+BB217</f>
        <v>0</v>
      </c>
      <c r="BD217" s="332">
        <v>2.6</v>
      </c>
      <c r="BE217" s="331">
        <f>BD217</f>
        <v>2.6</v>
      </c>
    </row>
    <row r="218" spans="1:57" ht="15.05" x14ac:dyDescent="0.2">
      <c r="A218" s="724" t="s">
        <v>700</v>
      </c>
      <c r="B218" s="408" t="s">
        <v>84</v>
      </c>
      <c r="C218" s="498" t="s">
        <v>45</v>
      </c>
      <c r="D218" s="725"/>
      <c r="E218" s="405" t="s">
        <v>597</v>
      </c>
      <c r="F218" s="405"/>
      <c r="G218" s="406">
        <f t="shared" si="200"/>
        <v>360</v>
      </c>
      <c r="H218" s="331">
        <f t="shared" si="182"/>
        <v>180</v>
      </c>
      <c r="I218" s="429">
        <f t="shared" ref="I218:M221" si="206">I219</f>
        <v>0</v>
      </c>
      <c r="J218" s="408">
        <f t="shared" si="206"/>
        <v>0</v>
      </c>
      <c r="K218" s="408">
        <f t="shared" si="206"/>
        <v>0</v>
      </c>
      <c r="L218" s="408">
        <f t="shared" si="206"/>
        <v>0</v>
      </c>
      <c r="M218" s="408">
        <f t="shared" si="206"/>
        <v>0</v>
      </c>
      <c r="N218" s="406">
        <f t="shared" si="201"/>
        <v>360</v>
      </c>
      <c r="O218" s="332">
        <f t="shared" si="183"/>
        <v>180</v>
      </c>
      <c r="P218" s="408">
        <f t="shared" ref="P218:T221" si="207">P219</f>
        <v>0</v>
      </c>
      <c r="Q218" s="408">
        <f t="shared" si="207"/>
        <v>0</v>
      </c>
      <c r="R218" s="408">
        <f t="shared" si="207"/>
        <v>0</v>
      </c>
      <c r="S218" s="408">
        <f t="shared" si="207"/>
        <v>0</v>
      </c>
      <c r="T218" s="408">
        <f t="shared" si="207"/>
        <v>0</v>
      </c>
      <c r="U218" s="409">
        <f t="shared" si="184"/>
        <v>360</v>
      </c>
      <c r="V218" s="410">
        <f t="shared" si="202"/>
        <v>180</v>
      </c>
      <c r="W218" s="411">
        <f t="shared" ref="W218:AA221" si="208">W219</f>
        <v>0</v>
      </c>
      <c r="X218" s="411">
        <f t="shared" si="208"/>
        <v>0</v>
      </c>
      <c r="Y218" s="411">
        <f t="shared" si="208"/>
        <v>0</v>
      </c>
      <c r="Z218" s="411">
        <f t="shared" si="208"/>
        <v>0</v>
      </c>
      <c r="AA218" s="411">
        <f t="shared" si="208"/>
        <v>0</v>
      </c>
      <c r="AB218" s="409">
        <f t="shared" si="185"/>
        <v>360</v>
      </c>
      <c r="AC218" s="410">
        <f t="shared" si="203"/>
        <v>180</v>
      </c>
      <c r="AD218" s="408">
        <f t="shared" ref="AD218:AH221" si="209">AD219</f>
        <v>0</v>
      </c>
      <c r="AE218" s="408">
        <f t="shared" si="209"/>
        <v>0</v>
      </c>
      <c r="AF218" s="408">
        <f t="shared" si="209"/>
        <v>0</v>
      </c>
      <c r="AG218" s="408">
        <f t="shared" si="209"/>
        <v>0</v>
      </c>
      <c r="AH218" s="408">
        <f t="shared" si="209"/>
        <v>0</v>
      </c>
      <c r="AI218" s="406">
        <f t="shared" si="198"/>
        <v>360</v>
      </c>
      <c r="AJ218" s="407">
        <f t="shared" si="204"/>
        <v>180</v>
      </c>
      <c r="AK218" s="408"/>
      <c r="AL218" s="408"/>
      <c r="AM218" s="408"/>
      <c r="AN218" s="408"/>
      <c r="AO218" s="408"/>
      <c r="AP218" s="406">
        <f t="shared" si="199"/>
        <v>360</v>
      </c>
      <c r="AQ218" s="406">
        <f t="shared" si="187"/>
        <v>180</v>
      </c>
      <c r="AR218" s="408"/>
      <c r="AS218" s="408"/>
      <c r="AT218" s="408"/>
      <c r="AU218" s="408"/>
      <c r="AV218" s="408"/>
      <c r="AW218" s="406">
        <f t="shared" si="205"/>
        <v>360</v>
      </c>
      <c r="AX218" s="406">
        <f t="shared" si="189"/>
        <v>180</v>
      </c>
      <c r="AY218" s="408"/>
      <c r="AZ218" s="408"/>
      <c r="BA218" s="408"/>
      <c r="BB218" s="408"/>
      <c r="BC218" s="408"/>
      <c r="BD218" s="407">
        <f t="shared" ref="BD218:BE221" si="210">BD219</f>
        <v>360</v>
      </c>
      <c r="BE218" s="406">
        <f t="shared" si="210"/>
        <v>180</v>
      </c>
    </row>
    <row r="219" spans="1:57" ht="15.75" x14ac:dyDescent="0.2">
      <c r="A219" s="726" t="s">
        <v>49</v>
      </c>
      <c r="B219" s="416" t="s">
        <v>84</v>
      </c>
      <c r="C219" s="501" t="s">
        <v>45</v>
      </c>
      <c r="D219" s="415" t="s">
        <v>22</v>
      </c>
      <c r="E219" s="666"/>
      <c r="F219" s="419"/>
      <c r="G219" s="414">
        <f t="shared" si="200"/>
        <v>360</v>
      </c>
      <c r="H219" s="414">
        <f t="shared" si="182"/>
        <v>180</v>
      </c>
      <c r="I219" s="455">
        <f t="shared" si="206"/>
        <v>0</v>
      </c>
      <c r="J219" s="420">
        <f t="shared" si="206"/>
        <v>0</v>
      </c>
      <c r="K219" s="420">
        <f t="shared" si="206"/>
        <v>0</v>
      </c>
      <c r="L219" s="420">
        <f t="shared" si="206"/>
        <v>0</v>
      </c>
      <c r="M219" s="420">
        <f t="shared" si="206"/>
        <v>0</v>
      </c>
      <c r="N219" s="414">
        <f t="shared" si="201"/>
        <v>360</v>
      </c>
      <c r="O219" s="413">
        <f t="shared" si="183"/>
        <v>180</v>
      </c>
      <c r="P219" s="420">
        <f t="shared" si="207"/>
        <v>0</v>
      </c>
      <c r="Q219" s="420">
        <f t="shared" si="207"/>
        <v>0</v>
      </c>
      <c r="R219" s="420">
        <f t="shared" si="207"/>
        <v>0</v>
      </c>
      <c r="S219" s="420">
        <f t="shared" si="207"/>
        <v>0</v>
      </c>
      <c r="T219" s="420">
        <f t="shared" si="207"/>
        <v>0</v>
      </c>
      <c r="U219" s="409">
        <f t="shared" si="184"/>
        <v>360</v>
      </c>
      <c r="V219" s="412">
        <f t="shared" si="202"/>
        <v>180</v>
      </c>
      <c r="W219" s="422">
        <f t="shared" si="208"/>
        <v>0</v>
      </c>
      <c r="X219" s="422">
        <f t="shared" si="208"/>
        <v>0</v>
      </c>
      <c r="Y219" s="422">
        <f t="shared" si="208"/>
        <v>0</v>
      </c>
      <c r="Z219" s="422">
        <f t="shared" si="208"/>
        <v>0</v>
      </c>
      <c r="AA219" s="422">
        <f t="shared" si="208"/>
        <v>0</v>
      </c>
      <c r="AB219" s="409">
        <f t="shared" si="185"/>
        <v>360</v>
      </c>
      <c r="AC219" s="412">
        <f t="shared" si="203"/>
        <v>180</v>
      </c>
      <c r="AD219" s="420">
        <f t="shared" si="209"/>
        <v>0</v>
      </c>
      <c r="AE219" s="420">
        <f t="shared" si="209"/>
        <v>0</v>
      </c>
      <c r="AF219" s="420">
        <f t="shared" si="209"/>
        <v>0</v>
      </c>
      <c r="AG219" s="420">
        <f t="shared" si="209"/>
        <v>0</v>
      </c>
      <c r="AH219" s="420">
        <f t="shared" si="209"/>
        <v>0</v>
      </c>
      <c r="AI219" s="414">
        <f t="shared" si="198"/>
        <v>360</v>
      </c>
      <c r="AJ219" s="413">
        <f t="shared" si="204"/>
        <v>180</v>
      </c>
      <c r="AK219" s="420"/>
      <c r="AL219" s="420"/>
      <c r="AM219" s="420"/>
      <c r="AN219" s="420"/>
      <c r="AO219" s="420"/>
      <c r="AP219" s="414">
        <f t="shared" si="199"/>
        <v>360</v>
      </c>
      <c r="AQ219" s="406">
        <f t="shared" si="187"/>
        <v>180</v>
      </c>
      <c r="AR219" s="420"/>
      <c r="AS219" s="420"/>
      <c r="AT219" s="420"/>
      <c r="AU219" s="420"/>
      <c r="AV219" s="420"/>
      <c r="AW219" s="414">
        <f t="shared" si="205"/>
        <v>360</v>
      </c>
      <c r="AX219" s="406">
        <f t="shared" si="189"/>
        <v>180</v>
      </c>
      <c r="AY219" s="420"/>
      <c r="AZ219" s="420"/>
      <c r="BA219" s="420"/>
      <c r="BB219" s="420"/>
      <c r="BC219" s="420"/>
      <c r="BD219" s="413">
        <f t="shared" si="210"/>
        <v>360</v>
      </c>
      <c r="BE219" s="414">
        <f t="shared" si="210"/>
        <v>180</v>
      </c>
    </row>
    <row r="220" spans="1:57" ht="15.05" x14ac:dyDescent="0.2">
      <c r="A220" s="511" t="s">
        <v>127</v>
      </c>
      <c r="B220" s="420">
        <v>912</v>
      </c>
      <c r="C220" s="502" t="s">
        <v>45</v>
      </c>
      <c r="D220" s="419" t="s">
        <v>22</v>
      </c>
      <c r="E220" s="502" t="s">
        <v>128</v>
      </c>
      <c r="F220" s="419"/>
      <c r="G220" s="331">
        <f t="shared" si="200"/>
        <v>360</v>
      </c>
      <c r="H220" s="331">
        <f t="shared" si="182"/>
        <v>180</v>
      </c>
      <c r="I220" s="455">
        <f t="shared" si="206"/>
        <v>0</v>
      </c>
      <c r="J220" s="420">
        <f t="shared" si="206"/>
        <v>0</v>
      </c>
      <c r="K220" s="420">
        <f t="shared" si="206"/>
        <v>0</v>
      </c>
      <c r="L220" s="420">
        <f t="shared" si="206"/>
        <v>0</v>
      </c>
      <c r="M220" s="420">
        <f t="shared" si="206"/>
        <v>0</v>
      </c>
      <c r="N220" s="331">
        <f t="shared" si="201"/>
        <v>360</v>
      </c>
      <c r="O220" s="332">
        <f t="shared" si="183"/>
        <v>180</v>
      </c>
      <c r="P220" s="420">
        <f t="shared" si="207"/>
        <v>0</v>
      </c>
      <c r="Q220" s="420">
        <f t="shared" si="207"/>
        <v>0</v>
      </c>
      <c r="R220" s="420">
        <f t="shared" si="207"/>
        <v>0</v>
      </c>
      <c r="S220" s="420">
        <f t="shared" si="207"/>
        <v>0</v>
      </c>
      <c r="T220" s="420">
        <f t="shared" si="207"/>
        <v>0</v>
      </c>
      <c r="U220" s="417">
        <f t="shared" si="184"/>
        <v>360</v>
      </c>
      <c r="V220" s="421">
        <f t="shared" si="202"/>
        <v>180</v>
      </c>
      <c r="W220" s="422">
        <f t="shared" si="208"/>
        <v>0</v>
      </c>
      <c r="X220" s="422">
        <f t="shared" si="208"/>
        <v>0</v>
      </c>
      <c r="Y220" s="422">
        <f t="shared" si="208"/>
        <v>0</v>
      </c>
      <c r="Z220" s="422">
        <f t="shared" si="208"/>
        <v>0</v>
      </c>
      <c r="AA220" s="422">
        <f t="shared" si="208"/>
        <v>0</v>
      </c>
      <c r="AB220" s="417">
        <f t="shared" si="185"/>
        <v>360</v>
      </c>
      <c r="AC220" s="421">
        <f t="shared" si="203"/>
        <v>180</v>
      </c>
      <c r="AD220" s="420">
        <f t="shared" si="209"/>
        <v>0</v>
      </c>
      <c r="AE220" s="420">
        <f t="shared" si="209"/>
        <v>0</v>
      </c>
      <c r="AF220" s="420">
        <f t="shared" si="209"/>
        <v>0</v>
      </c>
      <c r="AG220" s="420">
        <f t="shared" si="209"/>
        <v>0</v>
      </c>
      <c r="AH220" s="420">
        <f t="shared" si="209"/>
        <v>0</v>
      </c>
      <c r="AI220" s="331">
        <f t="shared" si="198"/>
        <v>360</v>
      </c>
      <c r="AJ220" s="332">
        <f t="shared" si="204"/>
        <v>180</v>
      </c>
      <c r="AK220" s="420"/>
      <c r="AL220" s="420"/>
      <c r="AM220" s="420"/>
      <c r="AN220" s="420"/>
      <c r="AO220" s="420"/>
      <c r="AP220" s="331">
        <f t="shared" si="199"/>
        <v>360</v>
      </c>
      <c r="AQ220" s="406">
        <f t="shared" si="187"/>
        <v>180</v>
      </c>
      <c r="AR220" s="420"/>
      <c r="AS220" s="420"/>
      <c r="AT220" s="420"/>
      <c r="AU220" s="420"/>
      <c r="AV220" s="420"/>
      <c r="AW220" s="331">
        <f t="shared" si="205"/>
        <v>360</v>
      </c>
      <c r="AX220" s="406">
        <f t="shared" si="189"/>
        <v>180</v>
      </c>
      <c r="AY220" s="420"/>
      <c r="AZ220" s="420"/>
      <c r="BA220" s="420"/>
      <c r="BB220" s="420"/>
      <c r="BC220" s="420"/>
      <c r="BD220" s="332">
        <f t="shared" si="210"/>
        <v>360</v>
      </c>
      <c r="BE220" s="331">
        <f t="shared" si="210"/>
        <v>180</v>
      </c>
    </row>
    <row r="221" spans="1:57" ht="15.05" x14ac:dyDescent="0.2">
      <c r="A221" s="511" t="s">
        <v>129</v>
      </c>
      <c r="B221" s="419">
        <v>912</v>
      </c>
      <c r="C221" s="502" t="s">
        <v>45</v>
      </c>
      <c r="D221" s="419" t="s">
        <v>22</v>
      </c>
      <c r="E221" s="502" t="s">
        <v>130</v>
      </c>
      <c r="F221" s="423"/>
      <c r="G221" s="331">
        <f t="shared" si="200"/>
        <v>360</v>
      </c>
      <c r="H221" s="331">
        <f t="shared" si="182"/>
        <v>180</v>
      </c>
      <c r="I221" s="455">
        <f t="shared" si="206"/>
        <v>0</v>
      </c>
      <c r="J221" s="420">
        <f t="shared" si="206"/>
        <v>0</v>
      </c>
      <c r="K221" s="420">
        <f t="shared" si="206"/>
        <v>0</v>
      </c>
      <c r="L221" s="420">
        <f t="shared" si="206"/>
        <v>0</v>
      </c>
      <c r="M221" s="420">
        <f t="shared" si="206"/>
        <v>0</v>
      </c>
      <c r="N221" s="331">
        <f t="shared" si="201"/>
        <v>360</v>
      </c>
      <c r="O221" s="332">
        <f t="shared" si="183"/>
        <v>180</v>
      </c>
      <c r="P221" s="420">
        <f t="shared" si="207"/>
        <v>0</v>
      </c>
      <c r="Q221" s="420">
        <f t="shared" si="207"/>
        <v>0</v>
      </c>
      <c r="R221" s="420">
        <f t="shared" si="207"/>
        <v>0</v>
      </c>
      <c r="S221" s="420">
        <f t="shared" si="207"/>
        <v>0</v>
      </c>
      <c r="T221" s="420">
        <f t="shared" si="207"/>
        <v>0</v>
      </c>
      <c r="U221" s="417">
        <f t="shared" si="184"/>
        <v>360</v>
      </c>
      <c r="V221" s="421">
        <f t="shared" si="202"/>
        <v>180</v>
      </c>
      <c r="W221" s="460">
        <f t="shared" si="208"/>
        <v>0</v>
      </c>
      <c r="X221" s="460">
        <f t="shared" si="208"/>
        <v>0</v>
      </c>
      <c r="Y221" s="460">
        <f t="shared" si="208"/>
        <v>0</v>
      </c>
      <c r="Z221" s="460">
        <f t="shared" si="208"/>
        <v>0</v>
      </c>
      <c r="AA221" s="460">
        <f t="shared" si="208"/>
        <v>0</v>
      </c>
      <c r="AB221" s="417">
        <f t="shared" si="185"/>
        <v>360</v>
      </c>
      <c r="AC221" s="421">
        <f t="shared" si="203"/>
        <v>180</v>
      </c>
      <c r="AD221" s="423">
        <f t="shared" si="209"/>
        <v>0</v>
      </c>
      <c r="AE221" s="423">
        <f t="shared" si="209"/>
        <v>0</v>
      </c>
      <c r="AF221" s="423">
        <f t="shared" si="209"/>
        <v>0</v>
      </c>
      <c r="AG221" s="423">
        <f t="shared" si="209"/>
        <v>0</v>
      </c>
      <c r="AH221" s="423">
        <f t="shared" si="209"/>
        <v>0</v>
      </c>
      <c r="AI221" s="331">
        <f t="shared" si="198"/>
        <v>360</v>
      </c>
      <c r="AJ221" s="332">
        <f t="shared" si="204"/>
        <v>180</v>
      </c>
      <c r="AK221" s="423"/>
      <c r="AL221" s="423"/>
      <c r="AM221" s="423"/>
      <c r="AN221" s="423"/>
      <c r="AO221" s="423"/>
      <c r="AP221" s="331">
        <f t="shared" si="199"/>
        <v>360</v>
      </c>
      <c r="AQ221" s="406">
        <f t="shared" si="187"/>
        <v>180</v>
      </c>
      <c r="AR221" s="423"/>
      <c r="AS221" s="423"/>
      <c r="AT221" s="423"/>
      <c r="AU221" s="423"/>
      <c r="AV221" s="423"/>
      <c r="AW221" s="331">
        <f t="shared" si="205"/>
        <v>360</v>
      </c>
      <c r="AX221" s="406">
        <f t="shared" si="189"/>
        <v>180</v>
      </c>
      <c r="AY221" s="423"/>
      <c r="AZ221" s="423"/>
      <c r="BA221" s="423"/>
      <c r="BB221" s="423"/>
      <c r="BC221" s="423"/>
      <c r="BD221" s="332">
        <f t="shared" si="210"/>
        <v>360</v>
      </c>
      <c r="BE221" s="331">
        <f t="shared" si="210"/>
        <v>180</v>
      </c>
    </row>
    <row r="222" spans="1:57" ht="30.15" x14ac:dyDescent="0.2">
      <c r="A222" s="511" t="s">
        <v>159</v>
      </c>
      <c r="B222" s="419">
        <v>912</v>
      </c>
      <c r="C222" s="502" t="s">
        <v>45</v>
      </c>
      <c r="D222" s="419" t="s">
        <v>22</v>
      </c>
      <c r="E222" s="502" t="s">
        <v>160</v>
      </c>
      <c r="F222" s="423"/>
      <c r="G222" s="331">
        <f t="shared" si="200"/>
        <v>360</v>
      </c>
      <c r="H222" s="331">
        <f t="shared" si="182"/>
        <v>180</v>
      </c>
      <c r="I222" s="455">
        <f>I223+I224</f>
        <v>0</v>
      </c>
      <c r="J222" s="420">
        <f>J223+J224</f>
        <v>0</v>
      </c>
      <c r="K222" s="420">
        <f>K223+K224</f>
        <v>0</v>
      </c>
      <c r="L222" s="420">
        <f>L223+L224</f>
        <v>0</v>
      </c>
      <c r="M222" s="420">
        <f>M223+M224</f>
        <v>0</v>
      </c>
      <c r="N222" s="331">
        <f t="shared" si="201"/>
        <v>360</v>
      </c>
      <c r="O222" s="332">
        <f t="shared" si="183"/>
        <v>180</v>
      </c>
      <c r="P222" s="420">
        <f>P223+P224</f>
        <v>0</v>
      </c>
      <c r="Q222" s="420">
        <f>Q223+Q224</f>
        <v>0</v>
      </c>
      <c r="R222" s="420">
        <f>R223+R224</f>
        <v>0</v>
      </c>
      <c r="S222" s="420">
        <f>S223+S224</f>
        <v>0</v>
      </c>
      <c r="T222" s="420">
        <f>T223+T224</f>
        <v>0</v>
      </c>
      <c r="U222" s="417">
        <f t="shared" si="184"/>
        <v>360</v>
      </c>
      <c r="V222" s="421">
        <f t="shared" si="202"/>
        <v>180</v>
      </c>
      <c r="W222" s="460">
        <f>W223+W224</f>
        <v>0</v>
      </c>
      <c r="X222" s="460">
        <f>X223+X224</f>
        <v>0</v>
      </c>
      <c r="Y222" s="460">
        <f>Y223+Y224</f>
        <v>0</v>
      </c>
      <c r="Z222" s="460">
        <f>Z223+Z224</f>
        <v>0</v>
      </c>
      <c r="AA222" s="460">
        <f>AA223+AA224</f>
        <v>0</v>
      </c>
      <c r="AB222" s="417">
        <f t="shared" si="185"/>
        <v>360</v>
      </c>
      <c r="AC222" s="421">
        <f t="shared" si="203"/>
        <v>180</v>
      </c>
      <c r="AD222" s="423">
        <f>AD223+AD224</f>
        <v>0</v>
      </c>
      <c r="AE222" s="423">
        <f>AE223+AE224</f>
        <v>0</v>
      </c>
      <c r="AF222" s="423">
        <f>AF223+AF224</f>
        <v>0</v>
      </c>
      <c r="AG222" s="423">
        <f>AG223+AG224</f>
        <v>0</v>
      </c>
      <c r="AH222" s="423">
        <f>AH223+AH224</f>
        <v>0</v>
      </c>
      <c r="AI222" s="331">
        <f t="shared" si="198"/>
        <v>360</v>
      </c>
      <c r="AJ222" s="332">
        <f t="shared" si="204"/>
        <v>180</v>
      </c>
      <c r="AK222" s="423"/>
      <c r="AL222" s="423"/>
      <c r="AM222" s="423"/>
      <c r="AN222" s="423"/>
      <c r="AO222" s="423"/>
      <c r="AP222" s="331">
        <f t="shared" si="199"/>
        <v>360</v>
      </c>
      <c r="AQ222" s="406">
        <f t="shared" si="187"/>
        <v>180</v>
      </c>
      <c r="AR222" s="423"/>
      <c r="AS222" s="423"/>
      <c r="AT222" s="423"/>
      <c r="AU222" s="423"/>
      <c r="AV222" s="423"/>
      <c r="AW222" s="331">
        <f t="shared" si="205"/>
        <v>360</v>
      </c>
      <c r="AX222" s="406">
        <f t="shared" si="189"/>
        <v>180</v>
      </c>
      <c r="AY222" s="423"/>
      <c r="AZ222" s="423"/>
      <c r="BA222" s="423"/>
      <c r="BB222" s="423"/>
      <c r="BC222" s="423"/>
      <c r="BD222" s="332">
        <f>BD223+BD224</f>
        <v>360</v>
      </c>
      <c r="BE222" s="331">
        <f>BE223</f>
        <v>180</v>
      </c>
    </row>
    <row r="223" spans="1:57" ht="15.05" x14ac:dyDescent="0.2">
      <c r="A223" s="423" t="s">
        <v>603</v>
      </c>
      <c r="B223" s="419">
        <v>912</v>
      </c>
      <c r="C223" s="502" t="s">
        <v>45</v>
      </c>
      <c r="D223" s="419" t="s">
        <v>22</v>
      </c>
      <c r="E223" s="502" t="s">
        <v>160</v>
      </c>
      <c r="F223" s="419" t="s">
        <v>602</v>
      </c>
      <c r="G223" s="331">
        <f t="shared" si="200"/>
        <v>182.4</v>
      </c>
      <c r="H223" s="331">
        <f t="shared" si="182"/>
        <v>91.2</v>
      </c>
      <c r="I223" s="455"/>
      <c r="J223" s="420"/>
      <c r="K223" s="420"/>
      <c r="L223" s="420"/>
      <c r="M223" s="420">
        <f>I223+J223+K223+L223</f>
        <v>0</v>
      </c>
      <c r="N223" s="331">
        <f t="shared" si="201"/>
        <v>182.4</v>
      </c>
      <c r="O223" s="332">
        <f t="shared" si="183"/>
        <v>91.2</v>
      </c>
      <c r="P223" s="420"/>
      <c r="Q223" s="420"/>
      <c r="R223" s="420"/>
      <c r="S223" s="420"/>
      <c r="T223" s="420">
        <f>P223+Q223+R223+S223</f>
        <v>0</v>
      </c>
      <c r="U223" s="417">
        <f t="shared" si="184"/>
        <v>182.4</v>
      </c>
      <c r="V223" s="421">
        <f t="shared" si="202"/>
        <v>91.2</v>
      </c>
      <c r="W223" s="422">
        <v>-20</v>
      </c>
      <c r="X223" s="422"/>
      <c r="Y223" s="422">
        <v>-20</v>
      </c>
      <c r="Z223" s="422"/>
      <c r="AA223" s="422">
        <f>W223+X223+Y223+Z223</f>
        <v>-40</v>
      </c>
      <c r="AB223" s="417">
        <f t="shared" si="185"/>
        <v>222.4</v>
      </c>
      <c r="AC223" s="421">
        <f t="shared" si="203"/>
        <v>111.2</v>
      </c>
      <c r="AD223" s="420">
        <v>-68.8</v>
      </c>
      <c r="AE223" s="420"/>
      <c r="AF223" s="420">
        <v>-68.8</v>
      </c>
      <c r="AG223" s="420"/>
      <c r="AH223" s="420">
        <f>AD223+AE223+AF223+AG223</f>
        <v>-137.6</v>
      </c>
      <c r="AI223" s="331">
        <f t="shared" si="198"/>
        <v>360</v>
      </c>
      <c r="AJ223" s="332">
        <f t="shared" si="204"/>
        <v>180</v>
      </c>
      <c r="AK223" s="420"/>
      <c r="AL223" s="420"/>
      <c r="AM223" s="420"/>
      <c r="AN223" s="420"/>
      <c r="AO223" s="420">
        <f>AK223+AL223+AM223+AN223</f>
        <v>0</v>
      </c>
      <c r="AP223" s="331">
        <f t="shared" si="199"/>
        <v>360</v>
      </c>
      <c r="AQ223" s="406">
        <f t="shared" si="187"/>
        <v>180</v>
      </c>
      <c r="AR223" s="420"/>
      <c r="AS223" s="420"/>
      <c r="AT223" s="420"/>
      <c r="AU223" s="420"/>
      <c r="AV223" s="420">
        <f>AR223+AS223+AT223+AU223</f>
        <v>0</v>
      </c>
      <c r="AW223" s="331">
        <f t="shared" si="205"/>
        <v>360</v>
      </c>
      <c r="AX223" s="406">
        <f t="shared" si="189"/>
        <v>180</v>
      </c>
      <c r="AY223" s="420"/>
      <c r="AZ223" s="420"/>
      <c r="BA223" s="420"/>
      <c r="BB223" s="420"/>
      <c r="BC223" s="420">
        <f>AY223+AZ223+BA223+BB223</f>
        <v>0</v>
      </c>
      <c r="BD223" s="332">
        <v>360</v>
      </c>
      <c r="BE223" s="331">
        <v>180</v>
      </c>
    </row>
    <row r="224" spans="1:57" ht="15.05" x14ac:dyDescent="0.2">
      <c r="A224" s="423" t="s">
        <v>600</v>
      </c>
      <c r="B224" s="419">
        <v>912</v>
      </c>
      <c r="C224" s="502" t="s">
        <v>45</v>
      </c>
      <c r="D224" s="419" t="s">
        <v>22</v>
      </c>
      <c r="E224" s="502" t="s">
        <v>160</v>
      </c>
      <c r="F224" s="419" t="s">
        <v>598</v>
      </c>
      <c r="G224" s="331">
        <f t="shared" si="200"/>
        <v>177.6</v>
      </c>
      <c r="H224" s="331">
        <f t="shared" si="182"/>
        <v>88.8</v>
      </c>
      <c r="I224" s="455"/>
      <c r="J224" s="420"/>
      <c r="K224" s="420"/>
      <c r="L224" s="420"/>
      <c r="M224" s="420">
        <f>I224+J224+K224+L224</f>
        <v>0</v>
      </c>
      <c r="N224" s="331">
        <f t="shared" si="201"/>
        <v>177.6</v>
      </c>
      <c r="O224" s="332">
        <f t="shared" si="183"/>
        <v>88.8</v>
      </c>
      <c r="P224" s="420"/>
      <c r="Q224" s="420"/>
      <c r="R224" s="420"/>
      <c r="S224" s="420"/>
      <c r="T224" s="420">
        <f>P224+Q224+R224+S224</f>
        <v>0</v>
      </c>
      <c r="U224" s="417">
        <f t="shared" si="184"/>
        <v>177.6</v>
      </c>
      <c r="V224" s="421">
        <f t="shared" si="202"/>
        <v>88.8</v>
      </c>
      <c r="W224" s="422">
        <v>20</v>
      </c>
      <c r="X224" s="422"/>
      <c r="Y224" s="422">
        <v>20</v>
      </c>
      <c r="Z224" s="422"/>
      <c r="AA224" s="422">
        <f>W224+X224+Y224+Z224</f>
        <v>40</v>
      </c>
      <c r="AB224" s="417">
        <f t="shared" si="185"/>
        <v>137.6</v>
      </c>
      <c r="AC224" s="421">
        <f t="shared" si="203"/>
        <v>68.8</v>
      </c>
      <c r="AD224" s="420">
        <v>68.8</v>
      </c>
      <c r="AE224" s="420"/>
      <c r="AF224" s="420">
        <v>68.8</v>
      </c>
      <c r="AG224" s="420"/>
      <c r="AH224" s="420">
        <f>AD224+AE224+AF224+AG224</f>
        <v>137.6</v>
      </c>
      <c r="AI224" s="331">
        <f t="shared" si="198"/>
        <v>0</v>
      </c>
      <c r="AJ224" s="332">
        <f t="shared" si="204"/>
        <v>0</v>
      </c>
      <c r="AK224" s="420"/>
      <c r="AL224" s="420"/>
      <c r="AM224" s="420"/>
      <c r="AN224" s="420"/>
      <c r="AO224" s="420">
        <f>AK224+AL224+AM224+AN224</f>
        <v>0</v>
      </c>
      <c r="AP224" s="331">
        <f t="shared" si="199"/>
        <v>0</v>
      </c>
      <c r="AQ224" s="406">
        <f t="shared" si="187"/>
        <v>0</v>
      </c>
      <c r="AR224" s="420"/>
      <c r="AS224" s="420"/>
      <c r="AT224" s="420"/>
      <c r="AU224" s="420"/>
      <c r="AV224" s="420">
        <f>AR224+AS224+AT224+AU224</f>
        <v>0</v>
      </c>
      <c r="AW224" s="331">
        <f t="shared" si="205"/>
        <v>0</v>
      </c>
      <c r="AX224" s="406">
        <f t="shared" si="189"/>
        <v>0</v>
      </c>
      <c r="AY224" s="420"/>
      <c r="AZ224" s="420"/>
      <c r="BA224" s="420"/>
      <c r="BB224" s="420"/>
      <c r="BC224" s="420">
        <f>AY224+AZ224+BA224+BB224</f>
        <v>0</v>
      </c>
      <c r="BD224" s="332">
        <v>0</v>
      </c>
      <c r="BE224" s="331"/>
    </row>
    <row r="225" spans="1:57" ht="15.05" x14ac:dyDescent="0.2">
      <c r="A225" s="533" t="s">
        <v>652</v>
      </c>
      <c r="B225" s="408">
        <v>912</v>
      </c>
      <c r="C225" s="405" t="s">
        <v>57</v>
      </c>
      <c r="D225" s="405"/>
      <c r="E225" s="408"/>
      <c r="F225" s="405"/>
      <c r="G225" s="406">
        <f t="shared" si="200"/>
        <v>7849.1</v>
      </c>
      <c r="H225" s="331">
        <f t="shared" si="182"/>
        <v>3727.7000000000003</v>
      </c>
      <c r="I225" s="429">
        <f>I226+I233+I238</f>
        <v>0</v>
      </c>
      <c r="J225" s="408">
        <f>J226+J233+J238</f>
        <v>0</v>
      </c>
      <c r="K225" s="408">
        <f>K226+K233+K238</f>
        <v>0</v>
      </c>
      <c r="L225" s="408">
        <f>L226+L233+L238</f>
        <v>0</v>
      </c>
      <c r="M225" s="408">
        <f>M226+M233+M238</f>
        <v>0</v>
      </c>
      <c r="N225" s="406">
        <f t="shared" si="201"/>
        <v>7849.1</v>
      </c>
      <c r="O225" s="332">
        <f t="shared" si="183"/>
        <v>3727.7000000000003</v>
      </c>
      <c r="P225" s="408">
        <f>P226+P233+P238</f>
        <v>0</v>
      </c>
      <c r="Q225" s="408">
        <f>Q226+Q233+Q238</f>
        <v>0</v>
      </c>
      <c r="R225" s="408">
        <f>R226+R233+R238</f>
        <v>0</v>
      </c>
      <c r="S225" s="408">
        <f>S226+S233+S238</f>
        <v>0</v>
      </c>
      <c r="T225" s="408">
        <f>T226+T233+T238</f>
        <v>0</v>
      </c>
      <c r="U225" s="409">
        <f t="shared" si="184"/>
        <v>7849.1</v>
      </c>
      <c r="V225" s="409">
        <f t="shared" ref="V225:AA225" si="211">V226+V233+V238</f>
        <v>3727.7000000000003</v>
      </c>
      <c r="W225" s="409">
        <f t="shared" si="211"/>
        <v>-55.6</v>
      </c>
      <c r="X225" s="409">
        <f t="shared" si="211"/>
        <v>0</v>
      </c>
      <c r="Y225" s="409">
        <f t="shared" si="211"/>
        <v>0</v>
      </c>
      <c r="Z225" s="409">
        <f t="shared" si="211"/>
        <v>0</v>
      </c>
      <c r="AA225" s="409">
        <f t="shared" si="211"/>
        <v>-55.6</v>
      </c>
      <c r="AB225" s="409">
        <f t="shared" si="185"/>
        <v>7904.7000000000007</v>
      </c>
      <c r="AC225" s="409">
        <f t="shared" ref="AC225:AP225" si="212">AC226+AC233+AC238</f>
        <v>3727.7000000000003</v>
      </c>
      <c r="AD225" s="406">
        <f t="shared" si="212"/>
        <v>0</v>
      </c>
      <c r="AE225" s="406">
        <f t="shared" si="212"/>
        <v>0</v>
      </c>
      <c r="AF225" s="406">
        <f t="shared" si="212"/>
        <v>326.89999999999998</v>
      </c>
      <c r="AG225" s="406">
        <f t="shared" si="212"/>
        <v>-27</v>
      </c>
      <c r="AH225" s="406">
        <f t="shared" si="212"/>
        <v>299.89999999999998</v>
      </c>
      <c r="AI225" s="406">
        <f t="shared" si="212"/>
        <v>7604.8000000000011</v>
      </c>
      <c r="AJ225" s="406">
        <f t="shared" si="212"/>
        <v>3400.8</v>
      </c>
      <c r="AK225" s="406">
        <f t="shared" si="212"/>
        <v>0</v>
      </c>
      <c r="AL225" s="406">
        <f t="shared" si="212"/>
        <v>0</v>
      </c>
      <c r="AM225" s="406">
        <f t="shared" si="212"/>
        <v>697.8</v>
      </c>
      <c r="AN225" s="406">
        <f t="shared" si="212"/>
        <v>0</v>
      </c>
      <c r="AO225" s="406">
        <f t="shared" si="212"/>
        <v>697.8</v>
      </c>
      <c r="AP225" s="406">
        <f t="shared" si="212"/>
        <v>6907</v>
      </c>
      <c r="AQ225" s="406">
        <f t="shared" si="187"/>
        <v>2703.0000000000005</v>
      </c>
      <c r="AR225" s="406">
        <f t="shared" ref="AR225:AW225" si="213">AR226+AR233+AR238</f>
        <v>0</v>
      </c>
      <c r="AS225" s="406">
        <f t="shared" si="213"/>
        <v>0</v>
      </c>
      <c r="AT225" s="406">
        <f t="shared" si="213"/>
        <v>0</v>
      </c>
      <c r="AU225" s="406">
        <f t="shared" si="213"/>
        <v>230.4</v>
      </c>
      <c r="AV225" s="406">
        <f t="shared" si="213"/>
        <v>230.4</v>
      </c>
      <c r="AW225" s="406">
        <f t="shared" si="213"/>
        <v>6676.6</v>
      </c>
      <c r="AX225" s="406">
        <f t="shared" si="189"/>
        <v>2703.0000000000005</v>
      </c>
      <c r="AY225" s="408"/>
      <c r="AZ225" s="408"/>
      <c r="BA225" s="408"/>
      <c r="BB225" s="408"/>
      <c r="BC225" s="408"/>
      <c r="BD225" s="407">
        <f>BD226+BD238</f>
        <v>6676.6</v>
      </c>
      <c r="BE225" s="406">
        <f>BE238</f>
        <v>2703.0000000000005</v>
      </c>
    </row>
    <row r="226" spans="1:57" ht="15.75" x14ac:dyDescent="0.2">
      <c r="A226" s="440" t="s">
        <v>58</v>
      </c>
      <c r="B226" s="416">
        <v>912</v>
      </c>
      <c r="C226" s="415" t="s">
        <v>57</v>
      </c>
      <c r="D226" s="415" t="s">
        <v>14</v>
      </c>
      <c r="E226" s="415"/>
      <c r="F226" s="415"/>
      <c r="G226" s="414">
        <f t="shared" si="200"/>
        <v>3973.6</v>
      </c>
      <c r="H226" s="331">
        <f t="shared" si="182"/>
        <v>0</v>
      </c>
      <c r="I226" s="445"/>
      <c r="J226" s="416"/>
      <c r="K226" s="416"/>
      <c r="L226" s="416"/>
      <c r="M226" s="416"/>
      <c r="N226" s="414">
        <f t="shared" si="201"/>
        <v>3973.6</v>
      </c>
      <c r="O226" s="332">
        <f t="shared" si="183"/>
        <v>0</v>
      </c>
      <c r="P226" s="416"/>
      <c r="Q226" s="416"/>
      <c r="R226" s="416"/>
      <c r="S226" s="416"/>
      <c r="T226" s="416"/>
      <c r="U226" s="409">
        <f t="shared" si="184"/>
        <v>3973.6</v>
      </c>
      <c r="V226" s="412"/>
      <c r="W226" s="418"/>
      <c r="X226" s="418"/>
      <c r="Y226" s="418"/>
      <c r="Z226" s="418"/>
      <c r="AA226" s="418"/>
      <c r="AB226" s="409">
        <f t="shared" si="185"/>
        <v>3973.6</v>
      </c>
      <c r="AC226" s="412"/>
      <c r="AD226" s="416"/>
      <c r="AE226" s="416"/>
      <c r="AF226" s="416"/>
      <c r="AG226" s="416"/>
      <c r="AH226" s="416"/>
      <c r="AI226" s="414">
        <f>AP226+AO226</f>
        <v>3973.6</v>
      </c>
      <c r="AJ226" s="413"/>
      <c r="AK226" s="416"/>
      <c r="AL226" s="416"/>
      <c r="AM226" s="416"/>
      <c r="AN226" s="416"/>
      <c r="AO226" s="416"/>
      <c r="AP226" s="414">
        <f>AW226+AV226</f>
        <v>3973.6</v>
      </c>
      <c r="AQ226" s="406">
        <f t="shared" si="187"/>
        <v>0</v>
      </c>
      <c r="AR226" s="416"/>
      <c r="AS226" s="416"/>
      <c r="AT226" s="416"/>
      <c r="AU226" s="416"/>
      <c r="AV226" s="416"/>
      <c r="AW226" s="414">
        <f>BD226+BC226</f>
        <v>3973.6</v>
      </c>
      <c r="AX226" s="406">
        <f t="shared" si="189"/>
        <v>0</v>
      </c>
      <c r="AY226" s="416"/>
      <c r="AZ226" s="416"/>
      <c r="BA226" s="416"/>
      <c r="BB226" s="416"/>
      <c r="BC226" s="416"/>
      <c r="BD226" s="413">
        <f>BD228</f>
        <v>3973.6</v>
      </c>
      <c r="BE226" s="414"/>
    </row>
    <row r="227" spans="1:57" ht="15.75" x14ac:dyDescent="0.2">
      <c r="A227" s="511" t="s">
        <v>127</v>
      </c>
      <c r="B227" s="420">
        <v>912</v>
      </c>
      <c r="C227" s="420">
        <v>10</v>
      </c>
      <c r="D227" s="419" t="s">
        <v>14</v>
      </c>
      <c r="E227" s="502" t="s">
        <v>128</v>
      </c>
      <c r="F227" s="415"/>
      <c r="G227" s="331">
        <f t="shared" si="200"/>
        <v>3973.6</v>
      </c>
      <c r="H227" s="331">
        <f t="shared" si="182"/>
        <v>0</v>
      </c>
      <c r="I227" s="455"/>
      <c r="J227" s="420"/>
      <c r="K227" s="420"/>
      <c r="L227" s="420"/>
      <c r="M227" s="420"/>
      <c r="N227" s="331">
        <f t="shared" si="201"/>
        <v>3973.6</v>
      </c>
      <c r="O227" s="332">
        <f t="shared" si="183"/>
        <v>0</v>
      </c>
      <c r="P227" s="420"/>
      <c r="Q227" s="420"/>
      <c r="R227" s="420"/>
      <c r="S227" s="420"/>
      <c r="T227" s="420"/>
      <c r="U227" s="417">
        <f t="shared" si="184"/>
        <v>3973.6</v>
      </c>
      <c r="V227" s="417"/>
      <c r="W227" s="417"/>
      <c r="X227" s="417"/>
      <c r="Y227" s="417"/>
      <c r="Z227" s="417"/>
      <c r="AA227" s="417"/>
      <c r="AB227" s="417">
        <f t="shared" si="185"/>
        <v>3973.6</v>
      </c>
      <c r="AC227" s="417"/>
      <c r="AD227" s="331"/>
      <c r="AE227" s="331"/>
      <c r="AF227" s="331"/>
      <c r="AG227" s="331"/>
      <c r="AH227" s="331"/>
      <c r="AI227" s="331">
        <f>AI228</f>
        <v>3973.6</v>
      </c>
      <c r="AJ227" s="331"/>
      <c r="AK227" s="331"/>
      <c r="AL227" s="331"/>
      <c r="AM227" s="331"/>
      <c r="AN227" s="331"/>
      <c r="AO227" s="331"/>
      <c r="AP227" s="331">
        <f>AP228</f>
        <v>3973.6</v>
      </c>
      <c r="AQ227" s="406">
        <f t="shared" si="187"/>
        <v>0</v>
      </c>
      <c r="AR227" s="331"/>
      <c r="AS227" s="331"/>
      <c r="AT227" s="331"/>
      <c r="AU227" s="331"/>
      <c r="AV227" s="331"/>
      <c r="AW227" s="331">
        <f>AW228</f>
        <v>3973.6</v>
      </c>
      <c r="AX227" s="406">
        <f t="shared" si="189"/>
        <v>0</v>
      </c>
      <c r="AY227" s="331"/>
      <c r="AZ227" s="331"/>
      <c r="BA227" s="331"/>
      <c r="BB227" s="331"/>
      <c r="BC227" s="331"/>
      <c r="BD227" s="331">
        <f>BD228</f>
        <v>3973.6</v>
      </c>
      <c r="BE227" s="414"/>
    </row>
    <row r="228" spans="1:57" ht="15.05" x14ac:dyDescent="0.2">
      <c r="A228" s="511" t="s">
        <v>129</v>
      </c>
      <c r="B228" s="420">
        <v>912</v>
      </c>
      <c r="C228" s="419" t="s">
        <v>57</v>
      </c>
      <c r="D228" s="419" t="s">
        <v>14</v>
      </c>
      <c r="E228" s="419" t="s">
        <v>130</v>
      </c>
      <c r="F228" s="419"/>
      <c r="G228" s="331">
        <f t="shared" si="200"/>
        <v>3973.6</v>
      </c>
      <c r="H228" s="331">
        <f t="shared" si="182"/>
        <v>0</v>
      </c>
      <c r="I228" s="455"/>
      <c r="J228" s="420"/>
      <c r="K228" s="420"/>
      <c r="L228" s="420"/>
      <c r="M228" s="420"/>
      <c r="N228" s="331">
        <f t="shared" si="201"/>
        <v>3973.6</v>
      </c>
      <c r="O228" s="332">
        <f t="shared" si="183"/>
        <v>0</v>
      </c>
      <c r="P228" s="420"/>
      <c r="Q228" s="420"/>
      <c r="R228" s="420"/>
      <c r="S228" s="420"/>
      <c r="T228" s="420"/>
      <c r="U228" s="417">
        <f t="shared" si="184"/>
        <v>3973.6</v>
      </c>
      <c r="V228" s="421"/>
      <c r="W228" s="422"/>
      <c r="X228" s="422"/>
      <c r="Y228" s="422"/>
      <c r="Z228" s="422"/>
      <c r="AA228" s="422"/>
      <c r="AB228" s="417">
        <f t="shared" si="185"/>
        <v>3973.6</v>
      </c>
      <c r="AC228" s="421"/>
      <c r="AD228" s="420"/>
      <c r="AE228" s="420"/>
      <c r="AF228" s="420"/>
      <c r="AG228" s="420"/>
      <c r="AH228" s="420"/>
      <c r="AI228" s="331">
        <f>AP228+AO228</f>
        <v>3973.6</v>
      </c>
      <c r="AJ228" s="332"/>
      <c r="AK228" s="420"/>
      <c r="AL228" s="420"/>
      <c r="AM228" s="420"/>
      <c r="AN228" s="420"/>
      <c r="AO228" s="420"/>
      <c r="AP228" s="331">
        <f>AW228+AV228</f>
        <v>3973.6</v>
      </c>
      <c r="AQ228" s="406">
        <f t="shared" si="187"/>
        <v>0</v>
      </c>
      <c r="AR228" s="420"/>
      <c r="AS228" s="420"/>
      <c r="AT228" s="420"/>
      <c r="AU228" s="420"/>
      <c r="AV228" s="420"/>
      <c r="AW228" s="331">
        <f>BD228+BC228</f>
        <v>3973.6</v>
      </c>
      <c r="AX228" s="406">
        <f t="shared" si="189"/>
        <v>0</v>
      </c>
      <c r="AY228" s="420"/>
      <c r="AZ228" s="420"/>
      <c r="BA228" s="420"/>
      <c r="BB228" s="420"/>
      <c r="BC228" s="420"/>
      <c r="BD228" s="332">
        <f>BD229</f>
        <v>3973.6</v>
      </c>
      <c r="BE228" s="331"/>
    </row>
    <row r="229" spans="1:57" ht="15.05" x14ac:dyDescent="0.2">
      <c r="A229" s="444" t="s">
        <v>874</v>
      </c>
      <c r="B229" s="420">
        <v>912</v>
      </c>
      <c r="C229" s="419" t="s">
        <v>57</v>
      </c>
      <c r="D229" s="419" t="s">
        <v>14</v>
      </c>
      <c r="E229" s="419" t="s">
        <v>873</v>
      </c>
      <c r="F229" s="419"/>
      <c r="G229" s="331">
        <f t="shared" si="200"/>
        <v>3973.6</v>
      </c>
      <c r="H229" s="331">
        <f t="shared" si="182"/>
        <v>0</v>
      </c>
      <c r="I229" s="455"/>
      <c r="J229" s="420"/>
      <c r="K229" s="420"/>
      <c r="L229" s="420"/>
      <c r="M229" s="420"/>
      <c r="N229" s="331">
        <f t="shared" si="201"/>
        <v>3973.6</v>
      </c>
      <c r="O229" s="332">
        <f t="shared" si="183"/>
        <v>0</v>
      </c>
      <c r="P229" s="420"/>
      <c r="Q229" s="420"/>
      <c r="R229" s="420"/>
      <c r="S229" s="420"/>
      <c r="T229" s="420"/>
      <c r="U229" s="417">
        <f t="shared" si="184"/>
        <v>3973.6</v>
      </c>
      <c r="V229" s="421"/>
      <c r="W229" s="422"/>
      <c r="X229" s="422"/>
      <c r="Y229" s="422"/>
      <c r="Z229" s="422"/>
      <c r="AA229" s="422"/>
      <c r="AB229" s="417">
        <f t="shared" si="185"/>
        <v>3973.6</v>
      </c>
      <c r="AC229" s="421"/>
      <c r="AD229" s="420"/>
      <c r="AE229" s="420"/>
      <c r="AF229" s="420"/>
      <c r="AG229" s="420"/>
      <c r="AH229" s="420"/>
      <c r="AI229" s="331">
        <f>AP229+AO229</f>
        <v>3973.6</v>
      </c>
      <c r="AJ229" s="332"/>
      <c r="AK229" s="420"/>
      <c r="AL229" s="420"/>
      <c r="AM229" s="420"/>
      <c r="AN229" s="420"/>
      <c r="AO229" s="420"/>
      <c r="AP229" s="331">
        <f>AW229+AV229</f>
        <v>3973.6</v>
      </c>
      <c r="AQ229" s="406">
        <f t="shared" si="187"/>
        <v>0</v>
      </c>
      <c r="AR229" s="420"/>
      <c r="AS229" s="420"/>
      <c r="AT229" s="420"/>
      <c r="AU229" s="420"/>
      <c r="AV229" s="420"/>
      <c r="AW229" s="331">
        <f>BD229+BC229</f>
        <v>3973.6</v>
      </c>
      <c r="AX229" s="406">
        <f t="shared" si="189"/>
        <v>0</v>
      </c>
      <c r="AY229" s="420"/>
      <c r="AZ229" s="420"/>
      <c r="BA229" s="420"/>
      <c r="BB229" s="420"/>
      <c r="BC229" s="420"/>
      <c r="BD229" s="332">
        <f>BD230</f>
        <v>3973.6</v>
      </c>
      <c r="BE229" s="331"/>
    </row>
    <row r="230" spans="1:57" ht="15.05" x14ac:dyDescent="0.2">
      <c r="A230" s="444" t="s">
        <v>157</v>
      </c>
      <c r="B230" s="420">
        <v>912</v>
      </c>
      <c r="C230" s="419" t="s">
        <v>57</v>
      </c>
      <c r="D230" s="419" t="s">
        <v>14</v>
      </c>
      <c r="E230" s="419" t="s">
        <v>158</v>
      </c>
      <c r="F230" s="419"/>
      <c r="G230" s="331">
        <f t="shared" si="200"/>
        <v>3973.6</v>
      </c>
      <c r="H230" s="331">
        <f t="shared" si="182"/>
        <v>0</v>
      </c>
      <c r="I230" s="455"/>
      <c r="J230" s="420"/>
      <c r="K230" s="420"/>
      <c r="L230" s="420"/>
      <c r="M230" s="420"/>
      <c r="N230" s="331">
        <f t="shared" si="201"/>
        <v>3973.6</v>
      </c>
      <c r="O230" s="332">
        <f t="shared" si="183"/>
        <v>0</v>
      </c>
      <c r="P230" s="420"/>
      <c r="Q230" s="420"/>
      <c r="R230" s="420"/>
      <c r="S230" s="420"/>
      <c r="T230" s="420"/>
      <c r="U230" s="417">
        <f t="shared" si="184"/>
        <v>3973.6</v>
      </c>
      <c r="V230" s="421"/>
      <c r="W230" s="422"/>
      <c r="X230" s="422"/>
      <c r="Y230" s="422"/>
      <c r="Z230" s="422"/>
      <c r="AA230" s="422"/>
      <c r="AB230" s="417">
        <f t="shared" si="185"/>
        <v>3973.6</v>
      </c>
      <c r="AC230" s="421"/>
      <c r="AD230" s="420"/>
      <c r="AE230" s="420"/>
      <c r="AF230" s="420"/>
      <c r="AG230" s="420"/>
      <c r="AH230" s="420"/>
      <c r="AI230" s="331">
        <f>AP230+AO230</f>
        <v>3973.6</v>
      </c>
      <c r="AJ230" s="332"/>
      <c r="AK230" s="420"/>
      <c r="AL230" s="420"/>
      <c r="AM230" s="420"/>
      <c r="AN230" s="420"/>
      <c r="AO230" s="420"/>
      <c r="AP230" s="331">
        <f>AW230+AV230</f>
        <v>3973.6</v>
      </c>
      <c r="AQ230" s="406">
        <f t="shared" si="187"/>
        <v>0</v>
      </c>
      <c r="AR230" s="420"/>
      <c r="AS230" s="420"/>
      <c r="AT230" s="420"/>
      <c r="AU230" s="420"/>
      <c r="AV230" s="420"/>
      <c r="AW230" s="331">
        <f>BD230+BC230</f>
        <v>3973.6</v>
      </c>
      <c r="AX230" s="406">
        <f t="shared" si="189"/>
        <v>0</v>
      </c>
      <c r="AY230" s="420"/>
      <c r="AZ230" s="420"/>
      <c r="BA230" s="420"/>
      <c r="BB230" s="420"/>
      <c r="BC230" s="420"/>
      <c r="BD230" s="332">
        <f>BD231+BD232</f>
        <v>3973.6</v>
      </c>
      <c r="BE230" s="331"/>
    </row>
    <row r="231" spans="1:57" ht="15.05" x14ac:dyDescent="0.2">
      <c r="A231" s="423" t="s">
        <v>603</v>
      </c>
      <c r="B231" s="238">
        <v>912</v>
      </c>
      <c r="C231" s="298" t="s">
        <v>57</v>
      </c>
      <c r="D231" s="298" t="s">
        <v>14</v>
      </c>
      <c r="E231" s="298" t="s">
        <v>158</v>
      </c>
      <c r="F231" s="238" t="s">
        <v>602</v>
      </c>
      <c r="G231" s="331">
        <f t="shared" si="200"/>
        <v>45</v>
      </c>
      <c r="H231" s="331">
        <f t="shared" si="182"/>
        <v>0</v>
      </c>
      <c r="I231" s="453"/>
      <c r="J231" s="447"/>
      <c r="K231" s="447"/>
      <c r="L231" s="447"/>
      <c r="M231" s="420">
        <f>I231+J231+K231+L231</f>
        <v>0</v>
      </c>
      <c r="N231" s="331">
        <f t="shared" si="201"/>
        <v>45</v>
      </c>
      <c r="O231" s="332">
        <f t="shared" si="183"/>
        <v>0</v>
      </c>
      <c r="P231" s="447"/>
      <c r="Q231" s="447"/>
      <c r="R231" s="447"/>
      <c r="S231" s="447"/>
      <c r="T231" s="420">
        <f>P231+Q231+R231+S231</f>
        <v>0</v>
      </c>
      <c r="U231" s="417">
        <f t="shared" si="184"/>
        <v>45</v>
      </c>
      <c r="V231" s="421"/>
      <c r="W231" s="452"/>
      <c r="X231" s="452"/>
      <c r="Y231" s="452"/>
      <c r="Z231" s="452"/>
      <c r="AA231" s="422">
        <f>W231+X231+Y231+Z231</f>
        <v>0</v>
      </c>
      <c r="AB231" s="417">
        <f t="shared" si="185"/>
        <v>45</v>
      </c>
      <c r="AC231" s="421"/>
      <c r="AD231" s="447"/>
      <c r="AE231" s="447"/>
      <c r="AF231" s="447"/>
      <c r="AG231" s="447"/>
      <c r="AH231" s="420">
        <f>AD231+AE231+AF231+AG231</f>
        <v>0</v>
      </c>
      <c r="AI231" s="331">
        <f>AP231+AO231</f>
        <v>45</v>
      </c>
      <c r="AJ231" s="332"/>
      <c r="AK231" s="447"/>
      <c r="AL231" s="447"/>
      <c r="AM231" s="447"/>
      <c r="AN231" s="447"/>
      <c r="AO231" s="420">
        <f>AK231+AL231+AM231+AN231</f>
        <v>0</v>
      </c>
      <c r="AP231" s="331">
        <f>AW231+AV231</f>
        <v>45</v>
      </c>
      <c r="AQ231" s="406">
        <f t="shared" si="187"/>
        <v>0</v>
      </c>
      <c r="AR231" s="447"/>
      <c r="AS231" s="447"/>
      <c r="AT231" s="447"/>
      <c r="AU231" s="447"/>
      <c r="AV231" s="420">
        <f>AR231+AS231+AT231+AU231</f>
        <v>0</v>
      </c>
      <c r="AW231" s="331">
        <f>BD231+BC231</f>
        <v>45</v>
      </c>
      <c r="AX231" s="406">
        <f t="shared" si="189"/>
        <v>0</v>
      </c>
      <c r="AY231" s="447"/>
      <c r="AZ231" s="447"/>
      <c r="BA231" s="447"/>
      <c r="BB231" s="447"/>
      <c r="BC231" s="420">
        <f>AY231+AZ231+BA231+BB231</f>
        <v>0</v>
      </c>
      <c r="BD231" s="332">
        <v>45</v>
      </c>
      <c r="BE231" s="331"/>
    </row>
    <row r="232" spans="1:57" ht="30.15" x14ac:dyDescent="0.2">
      <c r="A232" s="444" t="s">
        <v>667</v>
      </c>
      <c r="B232" s="420">
        <v>912</v>
      </c>
      <c r="C232" s="419" t="s">
        <v>57</v>
      </c>
      <c r="D232" s="419" t="s">
        <v>14</v>
      </c>
      <c r="E232" s="419" t="s">
        <v>158</v>
      </c>
      <c r="F232" s="419" t="s">
        <v>665</v>
      </c>
      <c r="G232" s="331">
        <f t="shared" si="200"/>
        <v>3928.6</v>
      </c>
      <c r="H232" s="331">
        <f t="shared" si="182"/>
        <v>0</v>
      </c>
      <c r="I232" s="455"/>
      <c r="J232" s="420"/>
      <c r="K232" s="420"/>
      <c r="L232" s="420"/>
      <c r="M232" s="420">
        <f>I232+J232+K232+L232</f>
        <v>0</v>
      </c>
      <c r="N232" s="331">
        <f t="shared" si="201"/>
        <v>3928.6</v>
      </c>
      <c r="O232" s="332">
        <f t="shared" si="183"/>
        <v>0</v>
      </c>
      <c r="P232" s="420"/>
      <c r="Q232" s="420"/>
      <c r="R232" s="420"/>
      <c r="S232" s="420"/>
      <c r="T232" s="420">
        <f>P232+Q232+R232+S232</f>
        <v>0</v>
      </c>
      <c r="U232" s="417">
        <f t="shared" si="184"/>
        <v>3928.6</v>
      </c>
      <c r="V232" s="421"/>
      <c r="W232" s="422"/>
      <c r="X232" s="422"/>
      <c r="Y232" s="422"/>
      <c r="Z232" s="422"/>
      <c r="AA232" s="422">
        <f>W232+X232+Y232+Z232</f>
        <v>0</v>
      </c>
      <c r="AB232" s="417">
        <f t="shared" si="185"/>
        <v>3928.6</v>
      </c>
      <c r="AC232" s="421"/>
      <c r="AD232" s="420"/>
      <c r="AE232" s="420"/>
      <c r="AF232" s="420"/>
      <c r="AG232" s="420"/>
      <c r="AH232" s="420">
        <f>AD232+AE232+AF232+AG232</f>
        <v>0</v>
      </c>
      <c r="AI232" s="331">
        <f>AP232+AO232</f>
        <v>3928.6</v>
      </c>
      <c r="AJ232" s="332"/>
      <c r="AK232" s="420"/>
      <c r="AL232" s="420"/>
      <c r="AM232" s="420"/>
      <c r="AN232" s="420"/>
      <c r="AO232" s="420">
        <f>AK232+AL232+AM232+AN232</f>
        <v>0</v>
      </c>
      <c r="AP232" s="331">
        <f>AW232+AV232</f>
        <v>3928.6</v>
      </c>
      <c r="AQ232" s="406">
        <f t="shared" si="187"/>
        <v>0</v>
      </c>
      <c r="AR232" s="420"/>
      <c r="AS232" s="420"/>
      <c r="AT232" s="420"/>
      <c r="AU232" s="420"/>
      <c r="AV232" s="420">
        <f>AR232+AS232+AT232+AU232</f>
        <v>0</v>
      </c>
      <c r="AW232" s="331">
        <f>BD232+BC232</f>
        <v>3928.6</v>
      </c>
      <c r="AX232" s="406">
        <f t="shared" si="189"/>
        <v>0</v>
      </c>
      <c r="AY232" s="420"/>
      <c r="AZ232" s="420"/>
      <c r="BA232" s="420"/>
      <c r="BB232" s="420"/>
      <c r="BC232" s="420">
        <f>AY232+AZ232+BA232+BB232</f>
        <v>0</v>
      </c>
      <c r="BD232" s="332">
        <v>3928.6</v>
      </c>
      <c r="BE232" s="331"/>
    </row>
    <row r="233" spans="1:57" ht="15.75" x14ac:dyDescent="0.3">
      <c r="A233" s="490" t="s">
        <v>59</v>
      </c>
      <c r="B233" s="491" t="s">
        <v>84</v>
      </c>
      <c r="C233" s="491">
        <v>10</v>
      </c>
      <c r="D233" s="491" t="s">
        <v>18</v>
      </c>
      <c r="E233" s="316"/>
      <c r="F233" s="415"/>
      <c r="G233" s="414">
        <f t="shared" si="200"/>
        <v>1172.5</v>
      </c>
      <c r="H233" s="331">
        <f t="shared" si="182"/>
        <v>1024.6999999999998</v>
      </c>
      <c r="I233" s="445">
        <f t="shared" ref="I233:M236" si="214">I234</f>
        <v>0</v>
      </c>
      <c r="J233" s="416">
        <f t="shared" si="214"/>
        <v>0</v>
      </c>
      <c r="K233" s="416">
        <f t="shared" si="214"/>
        <v>0</v>
      </c>
      <c r="L233" s="416">
        <f t="shared" si="214"/>
        <v>0</v>
      </c>
      <c r="M233" s="416">
        <f t="shared" si="214"/>
        <v>0</v>
      </c>
      <c r="N233" s="414">
        <f t="shared" si="201"/>
        <v>1172.5</v>
      </c>
      <c r="O233" s="332">
        <f t="shared" si="183"/>
        <v>1024.6999999999998</v>
      </c>
      <c r="P233" s="416">
        <f t="shared" ref="P233:T236" si="215">P234</f>
        <v>0</v>
      </c>
      <c r="Q233" s="416">
        <f t="shared" si="215"/>
        <v>0</v>
      </c>
      <c r="R233" s="416">
        <f t="shared" si="215"/>
        <v>0</v>
      </c>
      <c r="S233" s="416">
        <f t="shared" si="215"/>
        <v>0</v>
      </c>
      <c r="T233" s="416">
        <f t="shared" si="215"/>
        <v>0</v>
      </c>
      <c r="U233" s="409">
        <f t="shared" si="184"/>
        <v>1172.5</v>
      </c>
      <c r="V233" s="441">
        <f t="shared" ref="V233:AA236" si="216">V234</f>
        <v>1024.6999999999998</v>
      </c>
      <c r="W233" s="441">
        <f t="shared" si="216"/>
        <v>-55.6</v>
      </c>
      <c r="X233" s="441">
        <f t="shared" si="216"/>
        <v>0</v>
      </c>
      <c r="Y233" s="441">
        <f t="shared" si="216"/>
        <v>0</v>
      </c>
      <c r="Z233" s="441">
        <f t="shared" si="216"/>
        <v>0</v>
      </c>
      <c r="AA233" s="441">
        <f t="shared" si="216"/>
        <v>-55.6</v>
      </c>
      <c r="AB233" s="409">
        <f t="shared" si="185"/>
        <v>1228.0999999999999</v>
      </c>
      <c r="AC233" s="441">
        <f t="shared" ref="AC233:AP236" si="217">AC234</f>
        <v>1024.6999999999998</v>
      </c>
      <c r="AD233" s="414">
        <f t="shared" si="217"/>
        <v>0</v>
      </c>
      <c r="AE233" s="414">
        <f t="shared" si="217"/>
        <v>0</v>
      </c>
      <c r="AF233" s="414">
        <f t="shared" si="217"/>
        <v>326.89999999999998</v>
      </c>
      <c r="AG233" s="414">
        <f t="shared" si="217"/>
        <v>-27</v>
      </c>
      <c r="AH233" s="414">
        <f t="shared" si="217"/>
        <v>299.89999999999998</v>
      </c>
      <c r="AI233" s="414">
        <f t="shared" si="217"/>
        <v>928.19999999999993</v>
      </c>
      <c r="AJ233" s="414">
        <f t="shared" si="217"/>
        <v>697.8</v>
      </c>
      <c r="AK233" s="414">
        <f t="shared" si="217"/>
        <v>0</v>
      </c>
      <c r="AL233" s="414">
        <f t="shared" si="217"/>
        <v>0</v>
      </c>
      <c r="AM233" s="414">
        <f t="shared" si="217"/>
        <v>697.8</v>
      </c>
      <c r="AN233" s="414">
        <f t="shared" si="217"/>
        <v>0</v>
      </c>
      <c r="AO233" s="414">
        <f t="shared" si="217"/>
        <v>697.8</v>
      </c>
      <c r="AP233" s="414">
        <f t="shared" si="217"/>
        <v>230.4</v>
      </c>
      <c r="AQ233" s="406">
        <f t="shared" si="187"/>
        <v>0</v>
      </c>
      <c r="AR233" s="414">
        <f t="shared" ref="AR233:AV236" si="218">AR234</f>
        <v>0</v>
      </c>
      <c r="AS233" s="414">
        <f t="shared" si="218"/>
        <v>0</v>
      </c>
      <c r="AT233" s="414">
        <f t="shared" si="218"/>
        <v>0</v>
      </c>
      <c r="AU233" s="414">
        <f t="shared" si="218"/>
        <v>230.4</v>
      </c>
      <c r="AV233" s="414">
        <f t="shared" si="218"/>
        <v>230.4</v>
      </c>
      <c r="AW233" s="414"/>
      <c r="AX233" s="406">
        <f t="shared" si="189"/>
        <v>0</v>
      </c>
      <c r="AY233" s="416"/>
      <c r="AZ233" s="416"/>
      <c r="BA233" s="416"/>
      <c r="BB233" s="416"/>
      <c r="BC233" s="416"/>
      <c r="BD233" s="413"/>
      <c r="BE233" s="414"/>
    </row>
    <row r="234" spans="1:57" ht="15.05" x14ac:dyDescent="0.2">
      <c r="A234" s="297" t="s">
        <v>110</v>
      </c>
      <c r="B234" s="238">
        <v>912</v>
      </c>
      <c r="C234" s="298" t="s">
        <v>57</v>
      </c>
      <c r="D234" s="238" t="s">
        <v>18</v>
      </c>
      <c r="E234" s="419" t="s">
        <v>111</v>
      </c>
      <c r="F234" s="419"/>
      <c r="G234" s="331">
        <f t="shared" si="200"/>
        <v>1172.5</v>
      </c>
      <c r="H234" s="331">
        <f t="shared" si="182"/>
        <v>1024.6999999999998</v>
      </c>
      <c r="I234" s="455">
        <f t="shared" si="214"/>
        <v>0</v>
      </c>
      <c r="J234" s="420">
        <f t="shared" si="214"/>
        <v>0</v>
      </c>
      <c r="K234" s="420">
        <f t="shared" si="214"/>
        <v>0</v>
      </c>
      <c r="L234" s="420">
        <f t="shared" si="214"/>
        <v>0</v>
      </c>
      <c r="M234" s="420">
        <f t="shared" si="214"/>
        <v>0</v>
      </c>
      <c r="N234" s="331">
        <f t="shared" si="201"/>
        <v>1172.5</v>
      </c>
      <c r="O234" s="332">
        <f t="shared" si="183"/>
        <v>1024.6999999999998</v>
      </c>
      <c r="P234" s="420">
        <f t="shared" si="215"/>
        <v>0</v>
      </c>
      <c r="Q234" s="420">
        <f t="shared" si="215"/>
        <v>0</v>
      </c>
      <c r="R234" s="420">
        <f t="shared" si="215"/>
        <v>0</v>
      </c>
      <c r="S234" s="420">
        <f t="shared" si="215"/>
        <v>0</v>
      </c>
      <c r="T234" s="420">
        <f t="shared" si="215"/>
        <v>0</v>
      </c>
      <c r="U234" s="417">
        <f t="shared" si="184"/>
        <v>1172.5</v>
      </c>
      <c r="V234" s="417">
        <f t="shared" si="216"/>
        <v>1024.6999999999998</v>
      </c>
      <c r="W234" s="417">
        <f t="shared" si="216"/>
        <v>-55.6</v>
      </c>
      <c r="X234" s="417">
        <f t="shared" si="216"/>
        <v>0</v>
      </c>
      <c r="Y234" s="417">
        <f t="shared" si="216"/>
        <v>0</v>
      </c>
      <c r="Z234" s="417">
        <f t="shared" si="216"/>
        <v>0</v>
      </c>
      <c r="AA234" s="417">
        <f t="shared" si="216"/>
        <v>-55.6</v>
      </c>
      <c r="AB234" s="417">
        <f t="shared" si="185"/>
        <v>1228.0999999999999</v>
      </c>
      <c r="AC234" s="417">
        <f t="shared" si="217"/>
        <v>1024.6999999999998</v>
      </c>
      <c r="AD234" s="331">
        <f t="shared" si="217"/>
        <v>0</v>
      </c>
      <c r="AE234" s="331">
        <f t="shared" si="217"/>
        <v>0</v>
      </c>
      <c r="AF234" s="331">
        <f t="shared" si="217"/>
        <v>326.89999999999998</v>
      </c>
      <c r="AG234" s="331">
        <f t="shared" si="217"/>
        <v>-27</v>
      </c>
      <c r="AH234" s="331">
        <f t="shared" si="217"/>
        <v>299.89999999999998</v>
      </c>
      <c r="AI234" s="331">
        <f t="shared" si="217"/>
        <v>928.19999999999993</v>
      </c>
      <c r="AJ234" s="331">
        <f t="shared" si="217"/>
        <v>697.8</v>
      </c>
      <c r="AK234" s="331">
        <f t="shared" si="217"/>
        <v>0</v>
      </c>
      <c r="AL234" s="331">
        <f t="shared" si="217"/>
        <v>0</v>
      </c>
      <c r="AM234" s="331">
        <f t="shared" si="217"/>
        <v>697.8</v>
      </c>
      <c r="AN234" s="331">
        <f t="shared" si="217"/>
        <v>0</v>
      </c>
      <c r="AO234" s="331">
        <f t="shared" si="217"/>
        <v>697.8</v>
      </c>
      <c r="AP234" s="331">
        <f t="shared" si="217"/>
        <v>230.4</v>
      </c>
      <c r="AQ234" s="406">
        <f t="shared" si="187"/>
        <v>0</v>
      </c>
      <c r="AR234" s="331">
        <f t="shared" si="218"/>
        <v>0</v>
      </c>
      <c r="AS234" s="331">
        <f t="shared" si="218"/>
        <v>0</v>
      </c>
      <c r="AT234" s="331">
        <f t="shared" si="218"/>
        <v>0</v>
      </c>
      <c r="AU234" s="331">
        <f t="shared" si="218"/>
        <v>230.4</v>
      </c>
      <c r="AV234" s="331">
        <f t="shared" si="218"/>
        <v>230.4</v>
      </c>
      <c r="AW234" s="331"/>
      <c r="AX234" s="406">
        <f t="shared" si="189"/>
        <v>0</v>
      </c>
      <c r="AY234" s="420"/>
      <c r="AZ234" s="420"/>
      <c r="BA234" s="420"/>
      <c r="BB234" s="420"/>
      <c r="BC234" s="420"/>
      <c r="BD234" s="332"/>
      <c r="BE234" s="331"/>
    </row>
    <row r="235" spans="1:57" ht="15.05" x14ac:dyDescent="0.2">
      <c r="A235" s="444" t="s">
        <v>872</v>
      </c>
      <c r="B235" s="238">
        <v>912</v>
      </c>
      <c r="C235" s="298" t="s">
        <v>57</v>
      </c>
      <c r="D235" s="238" t="s">
        <v>18</v>
      </c>
      <c r="E235" s="419" t="s">
        <v>121</v>
      </c>
      <c r="F235" s="419"/>
      <c r="G235" s="331">
        <f t="shared" si="200"/>
        <v>1172.5</v>
      </c>
      <c r="H235" s="331">
        <f t="shared" si="182"/>
        <v>1024.6999999999998</v>
      </c>
      <c r="I235" s="455">
        <f t="shared" si="214"/>
        <v>0</v>
      </c>
      <c r="J235" s="420">
        <f t="shared" si="214"/>
        <v>0</v>
      </c>
      <c r="K235" s="420">
        <f t="shared" si="214"/>
        <v>0</v>
      </c>
      <c r="L235" s="420">
        <f t="shared" si="214"/>
        <v>0</v>
      </c>
      <c r="M235" s="420">
        <f t="shared" si="214"/>
        <v>0</v>
      </c>
      <c r="N235" s="331">
        <f t="shared" si="201"/>
        <v>1172.5</v>
      </c>
      <c r="O235" s="332">
        <f t="shared" si="183"/>
        <v>1024.6999999999998</v>
      </c>
      <c r="P235" s="420">
        <f t="shared" si="215"/>
        <v>0</v>
      </c>
      <c r="Q235" s="420">
        <f t="shared" si="215"/>
        <v>0</v>
      </c>
      <c r="R235" s="420">
        <f t="shared" si="215"/>
        <v>0</v>
      </c>
      <c r="S235" s="420">
        <f t="shared" si="215"/>
        <v>0</v>
      </c>
      <c r="T235" s="420">
        <f t="shared" si="215"/>
        <v>0</v>
      </c>
      <c r="U235" s="417">
        <f t="shared" si="184"/>
        <v>1172.5</v>
      </c>
      <c r="V235" s="417">
        <f t="shared" si="216"/>
        <v>1024.6999999999998</v>
      </c>
      <c r="W235" s="417">
        <f t="shared" si="216"/>
        <v>-55.6</v>
      </c>
      <c r="X235" s="417">
        <f t="shared" si="216"/>
        <v>0</v>
      </c>
      <c r="Y235" s="417">
        <f t="shared" si="216"/>
        <v>0</v>
      </c>
      <c r="Z235" s="417">
        <f t="shared" si="216"/>
        <v>0</v>
      </c>
      <c r="AA235" s="417">
        <f t="shared" si="216"/>
        <v>-55.6</v>
      </c>
      <c r="AB235" s="417">
        <f t="shared" si="185"/>
        <v>1228.0999999999999</v>
      </c>
      <c r="AC235" s="417">
        <f t="shared" si="217"/>
        <v>1024.6999999999998</v>
      </c>
      <c r="AD235" s="331">
        <f t="shared" si="217"/>
        <v>0</v>
      </c>
      <c r="AE235" s="331">
        <f t="shared" si="217"/>
        <v>0</v>
      </c>
      <c r="AF235" s="331">
        <f t="shared" si="217"/>
        <v>326.89999999999998</v>
      </c>
      <c r="AG235" s="331">
        <f t="shared" si="217"/>
        <v>-27</v>
      </c>
      <c r="AH235" s="331">
        <f t="shared" si="217"/>
        <v>299.89999999999998</v>
      </c>
      <c r="AI235" s="331">
        <f t="shared" si="217"/>
        <v>928.19999999999993</v>
      </c>
      <c r="AJ235" s="331">
        <f t="shared" si="217"/>
        <v>697.8</v>
      </c>
      <c r="AK235" s="331">
        <f t="shared" si="217"/>
        <v>0</v>
      </c>
      <c r="AL235" s="331">
        <f t="shared" si="217"/>
        <v>0</v>
      </c>
      <c r="AM235" s="331">
        <f t="shared" si="217"/>
        <v>697.8</v>
      </c>
      <c r="AN235" s="331">
        <f t="shared" si="217"/>
        <v>0</v>
      </c>
      <c r="AO235" s="331">
        <f t="shared" si="217"/>
        <v>697.8</v>
      </c>
      <c r="AP235" s="331">
        <f t="shared" si="217"/>
        <v>230.4</v>
      </c>
      <c r="AQ235" s="406">
        <f t="shared" si="187"/>
        <v>0</v>
      </c>
      <c r="AR235" s="331">
        <f t="shared" si="218"/>
        <v>0</v>
      </c>
      <c r="AS235" s="331">
        <f t="shared" si="218"/>
        <v>0</v>
      </c>
      <c r="AT235" s="331">
        <f t="shared" si="218"/>
        <v>0</v>
      </c>
      <c r="AU235" s="331">
        <f t="shared" si="218"/>
        <v>230.4</v>
      </c>
      <c r="AV235" s="331">
        <f t="shared" si="218"/>
        <v>230.4</v>
      </c>
      <c r="AW235" s="331"/>
      <c r="AX235" s="406">
        <f t="shared" si="189"/>
        <v>0</v>
      </c>
      <c r="AY235" s="420"/>
      <c r="AZ235" s="420"/>
      <c r="BA235" s="420"/>
      <c r="BB235" s="420"/>
      <c r="BC235" s="420"/>
      <c r="BD235" s="332"/>
      <c r="BE235" s="331"/>
    </row>
    <row r="236" spans="1:57" ht="30.15" x14ac:dyDescent="0.2">
      <c r="A236" s="444" t="s">
        <v>122</v>
      </c>
      <c r="B236" s="238">
        <v>912</v>
      </c>
      <c r="C236" s="298" t="s">
        <v>57</v>
      </c>
      <c r="D236" s="238" t="s">
        <v>18</v>
      </c>
      <c r="E236" s="419" t="s">
        <v>123</v>
      </c>
      <c r="F236" s="419"/>
      <c r="G236" s="331">
        <f t="shared" si="200"/>
        <v>1172.5</v>
      </c>
      <c r="H236" s="331">
        <f t="shared" si="182"/>
        <v>1024.6999999999998</v>
      </c>
      <c r="I236" s="455">
        <f t="shared" si="214"/>
        <v>0</v>
      </c>
      <c r="J236" s="420">
        <f t="shared" si="214"/>
        <v>0</v>
      </c>
      <c r="K236" s="420">
        <f t="shared" si="214"/>
        <v>0</v>
      </c>
      <c r="L236" s="420">
        <f t="shared" si="214"/>
        <v>0</v>
      </c>
      <c r="M236" s="420">
        <f t="shared" si="214"/>
        <v>0</v>
      </c>
      <c r="N236" s="331">
        <f t="shared" si="201"/>
        <v>1172.5</v>
      </c>
      <c r="O236" s="332">
        <f t="shared" si="183"/>
        <v>1024.6999999999998</v>
      </c>
      <c r="P236" s="420">
        <f t="shared" si="215"/>
        <v>0</v>
      </c>
      <c r="Q236" s="420">
        <f t="shared" si="215"/>
        <v>0</v>
      </c>
      <c r="R236" s="420">
        <f t="shared" si="215"/>
        <v>0</v>
      </c>
      <c r="S236" s="420">
        <f t="shared" si="215"/>
        <v>0</v>
      </c>
      <c r="T236" s="420">
        <f t="shared" si="215"/>
        <v>0</v>
      </c>
      <c r="U236" s="417">
        <f t="shared" si="184"/>
        <v>1172.5</v>
      </c>
      <c r="V236" s="417">
        <f t="shared" si="216"/>
        <v>1024.6999999999998</v>
      </c>
      <c r="W236" s="417">
        <f t="shared" si="216"/>
        <v>-55.6</v>
      </c>
      <c r="X236" s="417">
        <f t="shared" si="216"/>
        <v>0</v>
      </c>
      <c r="Y236" s="417">
        <f t="shared" si="216"/>
        <v>0</v>
      </c>
      <c r="Z236" s="417">
        <f t="shared" si="216"/>
        <v>0</v>
      </c>
      <c r="AA236" s="417">
        <f t="shared" si="216"/>
        <v>-55.6</v>
      </c>
      <c r="AB236" s="417">
        <f t="shared" si="185"/>
        <v>1228.0999999999999</v>
      </c>
      <c r="AC236" s="417">
        <f t="shared" si="217"/>
        <v>1024.6999999999998</v>
      </c>
      <c r="AD236" s="331">
        <f t="shared" si="217"/>
        <v>0</v>
      </c>
      <c r="AE236" s="331">
        <f t="shared" si="217"/>
        <v>0</v>
      </c>
      <c r="AF236" s="331">
        <f t="shared" si="217"/>
        <v>326.89999999999998</v>
      </c>
      <c r="AG236" s="331">
        <f t="shared" si="217"/>
        <v>-27</v>
      </c>
      <c r="AH236" s="331">
        <f t="shared" si="217"/>
        <v>299.89999999999998</v>
      </c>
      <c r="AI236" s="331">
        <f t="shared" si="217"/>
        <v>928.19999999999993</v>
      </c>
      <c r="AJ236" s="331">
        <f t="shared" si="217"/>
        <v>697.8</v>
      </c>
      <c r="AK236" s="331">
        <f t="shared" si="217"/>
        <v>0</v>
      </c>
      <c r="AL236" s="331">
        <f t="shared" si="217"/>
        <v>0</v>
      </c>
      <c r="AM236" s="331">
        <f t="shared" si="217"/>
        <v>697.8</v>
      </c>
      <c r="AN236" s="331">
        <f t="shared" si="217"/>
        <v>0</v>
      </c>
      <c r="AO236" s="331">
        <f t="shared" si="217"/>
        <v>697.8</v>
      </c>
      <c r="AP236" s="331">
        <f t="shared" si="217"/>
        <v>230.4</v>
      </c>
      <c r="AQ236" s="406">
        <f t="shared" si="187"/>
        <v>0</v>
      </c>
      <c r="AR236" s="331">
        <f t="shared" si="218"/>
        <v>0</v>
      </c>
      <c r="AS236" s="331">
        <f t="shared" si="218"/>
        <v>0</v>
      </c>
      <c r="AT236" s="331">
        <f t="shared" si="218"/>
        <v>0</v>
      </c>
      <c r="AU236" s="331">
        <f t="shared" si="218"/>
        <v>230.4</v>
      </c>
      <c r="AV236" s="331">
        <f t="shared" si="218"/>
        <v>230.4</v>
      </c>
      <c r="AW236" s="331"/>
      <c r="AX236" s="406">
        <f t="shared" si="189"/>
        <v>0</v>
      </c>
      <c r="AY236" s="420"/>
      <c r="AZ236" s="420"/>
      <c r="BA236" s="420"/>
      <c r="BB236" s="420"/>
      <c r="BC236" s="420"/>
      <c r="BD236" s="332"/>
      <c r="BE236" s="331"/>
    </row>
    <row r="237" spans="1:57" ht="15.05" x14ac:dyDescent="0.2">
      <c r="A237" s="444" t="s">
        <v>811</v>
      </c>
      <c r="B237" s="420">
        <v>912</v>
      </c>
      <c r="C237" s="419" t="s">
        <v>57</v>
      </c>
      <c r="D237" s="419" t="s">
        <v>18</v>
      </c>
      <c r="E237" s="419" t="s">
        <v>123</v>
      </c>
      <c r="F237" s="419" t="s">
        <v>810</v>
      </c>
      <c r="G237" s="331">
        <f t="shared" si="200"/>
        <v>1172.5</v>
      </c>
      <c r="H237" s="331">
        <f t="shared" si="182"/>
        <v>1024.6999999999998</v>
      </c>
      <c r="I237" s="455"/>
      <c r="J237" s="420"/>
      <c r="K237" s="420"/>
      <c r="L237" s="420"/>
      <c r="M237" s="420">
        <f>I237+J237+K237+L237</f>
        <v>0</v>
      </c>
      <c r="N237" s="331">
        <f t="shared" si="201"/>
        <v>1172.5</v>
      </c>
      <c r="O237" s="332">
        <f t="shared" si="183"/>
        <v>1024.6999999999998</v>
      </c>
      <c r="P237" s="420"/>
      <c r="Q237" s="420"/>
      <c r="R237" s="420"/>
      <c r="S237" s="420"/>
      <c r="T237" s="420">
        <f>P237+Q237+R237+S237</f>
        <v>0</v>
      </c>
      <c r="U237" s="417">
        <f t="shared" si="184"/>
        <v>1172.5</v>
      </c>
      <c r="V237" s="421">
        <f>Y237+AC237</f>
        <v>1024.6999999999998</v>
      </c>
      <c r="W237" s="422">
        <v>-55.6</v>
      </c>
      <c r="X237" s="422"/>
      <c r="Y237" s="422"/>
      <c r="Z237" s="422"/>
      <c r="AA237" s="422">
        <f>W237+X237+Y237+Z237</f>
        <v>-55.6</v>
      </c>
      <c r="AB237" s="417">
        <f t="shared" si="185"/>
        <v>1228.0999999999999</v>
      </c>
      <c r="AC237" s="421">
        <f>AF237+AJ237</f>
        <v>1024.6999999999998</v>
      </c>
      <c r="AD237" s="420"/>
      <c r="AE237" s="420"/>
      <c r="AF237" s="420">
        <v>326.89999999999998</v>
      </c>
      <c r="AG237" s="420">
        <v>-27</v>
      </c>
      <c r="AH237" s="420">
        <f>AD237+AE237+AF237+AG237</f>
        <v>299.89999999999998</v>
      </c>
      <c r="AI237" s="331">
        <f>AO237+AP237</f>
        <v>928.19999999999993</v>
      </c>
      <c r="AJ237" s="332">
        <f>AM237</f>
        <v>697.8</v>
      </c>
      <c r="AK237" s="420"/>
      <c r="AL237" s="420"/>
      <c r="AM237" s="420">
        <v>697.8</v>
      </c>
      <c r="AN237" s="420"/>
      <c r="AO237" s="420">
        <f>AN237+AM237</f>
        <v>697.8</v>
      </c>
      <c r="AP237" s="331">
        <f>AV237</f>
        <v>230.4</v>
      </c>
      <c r="AQ237" s="406">
        <f t="shared" si="187"/>
        <v>0</v>
      </c>
      <c r="AR237" s="420"/>
      <c r="AS237" s="420"/>
      <c r="AT237" s="420"/>
      <c r="AU237" s="420">
        <v>230.4</v>
      </c>
      <c r="AV237" s="420">
        <f>AU237</f>
        <v>230.4</v>
      </c>
      <c r="AW237" s="331"/>
      <c r="AX237" s="406">
        <f t="shared" si="189"/>
        <v>0</v>
      </c>
      <c r="AY237" s="420"/>
      <c r="AZ237" s="420"/>
      <c r="BA237" s="420"/>
      <c r="BB237" s="420"/>
      <c r="BC237" s="420"/>
      <c r="BD237" s="332"/>
      <c r="BE237" s="331"/>
    </row>
    <row r="238" spans="1:57" ht="15.75" x14ac:dyDescent="0.2">
      <c r="A238" s="481" t="s">
        <v>60</v>
      </c>
      <c r="B238" s="468" t="s">
        <v>84</v>
      </c>
      <c r="C238" s="727">
        <v>10</v>
      </c>
      <c r="D238" s="468" t="s">
        <v>24</v>
      </c>
      <c r="E238" s="507"/>
      <c r="F238" s="468"/>
      <c r="G238" s="331">
        <f t="shared" si="200"/>
        <v>2703.0000000000005</v>
      </c>
      <c r="H238" s="331">
        <f t="shared" si="182"/>
        <v>2703.0000000000005</v>
      </c>
      <c r="I238" s="701"/>
      <c r="J238" s="469"/>
      <c r="K238" s="469">
        <f t="shared" ref="K238:M240" si="219">K239</f>
        <v>0</v>
      </c>
      <c r="L238" s="469">
        <f t="shared" si="219"/>
        <v>0</v>
      </c>
      <c r="M238" s="469">
        <f t="shared" si="219"/>
        <v>0</v>
      </c>
      <c r="N238" s="331">
        <f t="shared" si="201"/>
        <v>2703.0000000000005</v>
      </c>
      <c r="O238" s="332">
        <f t="shared" si="183"/>
        <v>2703.0000000000005</v>
      </c>
      <c r="P238" s="469"/>
      <c r="Q238" s="469"/>
      <c r="R238" s="469">
        <f t="shared" ref="R238:T240" si="220">R239</f>
        <v>0</v>
      </c>
      <c r="S238" s="469">
        <f t="shared" si="220"/>
        <v>0</v>
      </c>
      <c r="T238" s="469">
        <f t="shared" si="220"/>
        <v>0</v>
      </c>
      <c r="U238" s="409">
        <f t="shared" si="184"/>
        <v>2703.0000000000005</v>
      </c>
      <c r="V238" s="412">
        <f>AC238+Y238</f>
        <v>2703.0000000000005</v>
      </c>
      <c r="W238" s="492"/>
      <c r="X238" s="492"/>
      <c r="Y238" s="470">
        <f t="shared" ref="Y238:AA240" si="221">Y239</f>
        <v>0</v>
      </c>
      <c r="Z238" s="470">
        <f t="shared" si="221"/>
        <v>0</v>
      </c>
      <c r="AA238" s="470">
        <f t="shared" si="221"/>
        <v>0</v>
      </c>
      <c r="AB238" s="409">
        <f t="shared" si="185"/>
        <v>2703.0000000000005</v>
      </c>
      <c r="AC238" s="412">
        <f>AJ238+AF238</f>
        <v>2703.0000000000005</v>
      </c>
      <c r="AD238" s="469"/>
      <c r="AE238" s="469"/>
      <c r="AF238" s="471">
        <f t="shared" ref="AF238:AH240" si="222">AF239</f>
        <v>0</v>
      </c>
      <c r="AG238" s="471">
        <f t="shared" si="222"/>
        <v>0</v>
      </c>
      <c r="AH238" s="471">
        <f t="shared" si="222"/>
        <v>0</v>
      </c>
      <c r="AI238" s="414">
        <f>AP238+AO238</f>
        <v>2703.0000000000005</v>
      </c>
      <c r="AJ238" s="413">
        <f>AQ238+AM238</f>
        <v>2703.0000000000005</v>
      </c>
      <c r="AK238" s="469"/>
      <c r="AL238" s="469"/>
      <c r="AM238" s="469"/>
      <c r="AN238" s="469"/>
      <c r="AO238" s="469"/>
      <c r="AP238" s="414">
        <f>AW238+AV238</f>
        <v>2703.0000000000005</v>
      </c>
      <c r="AQ238" s="406">
        <f t="shared" si="187"/>
        <v>2703.0000000000005</v>
      </c>
      <c r="AR238" s="469"/>
      <c r="AS238" s="469"/>
      <c r="AT238" s="469"/>
      <c r="AU238" s="469"/>
      <c r="AV238" s="469"/>
      <c r="AW238" s="414">
        <f>BD238+BC238</f>
        <v>2703.0000000000005</v>
      </c>
      <c r="AX238" s="406">
        <f t="shared" si="189"/>
        <v>2703.0000000000005</v>
      </c>
      <c r="AY238" s="469"/>
      <c r="AZ238" s="469"/>
      <c r="BA238" s="469"/>
      <c r="BB238" s="469"/>
      <c r="BC238" s="469"/>
      <c r="BD238" s="413">
        <f>BD240</f>
        <v>2703.0000000000005</v>
      </c>
      <c r="BE238" s="414">
        <f>BE240</f>
        <v>2703.0000000000005</v>
      </c>
    </row>
    <row r="239" spans="1:57" ht="15.05" x14ac:dyDescent="0.2">
      <c r="A239" s="511" t="s">
        <v>127</v>
      </c>
      <c r="B239" s="420">
        <v>912</v>
      </c>
      <c r="C239" s="420">
        <v>10</v>
      </c>
      <c r="D239" s="419" t="s">
        <v>24</v>
      </c>
      <c r="E239" s="502" t="s">
        <v>128</v>
      </c>
      <c r="F239" s="238"/>
      <c r="G239" s="331">
        <f t="shared" si="200"/>
        <v>2703.0000000000005</v>
      </c>
      <c r="H239" s="331">
        <f t="shared" ref="H239:H270" si="223">K239+O239</f>
        <v>2703.0000000000005</v>
      </c>
      <c r="I239" s="455"/>
      <c r="J239" s="420"/>
      <c r="K239" s="420">
        <f t="shared" si="219"/>
        <v>0</v>
      </c>
      <c r="L239" s="420">
        <f t="shared" si="219"/>
        <v>0</v>
      </c>
      <c r="M239" s="420">
        <f t="shared" si="219"/>
        <v>0</v>
      </c>
      <c r="N239" s="331">
        <f t="shared" si="201"/>
        <v>2703.0000000000005</v>
      </c>
      <c r="O239" s="332">
        <f t="shared" ref="O239:O270" si="224">R239+V239</f>
        <v>2703.0000000000005</v>
      </c>
      <c r="P239" s="420"/>
      <c r="Q239" s="420"/>
      <c r="R239" s="420">
        <f t="shared" si="220"/>
        <v>0</v>
      </c>
      <c r="S239" s="420">
        <f t="shared" si="220"/>
        <v>0</v>
      </c>
      <c r="T239" s="420">
        <f t="shared" si="220"/>
        <v>0</v>
      </c>
      <c r="U239" s="417">
        <f t="shared" ref="U239:U270" si="225">AA239+AB239</f>
        <v>2703.0000000000005</v>
      </c>
      <c r="V239" s="417">
        <f>V240</f>
        <v>2703.0000000000005</v>
      </c>
      <c r="W239" s="417"/>
      <c r="X239" s="417"/>
      <c r="Y239" s="417">
        <f t="shared" si="221"/>
        <v>0</v>
      </c>
      <c r="Z239" s="417">
        <f t="shared" si="221"/>
        <v>0</v>
      </c>
      <c r="AA239" s="417">
        <f t="shared" si="221"/>
        <v>0</v>
      </c>
      <c r="AB239" s="417">
        <f t="shared" ref="AB239:AB270" si="226">AH239+AI239</f>
        <v>2703.0000000000005</v>
      </c>
      <c r="AC239" s="417">
        <f>AC240</f>
        <v>2703.0000000000005</v>
      </c>
      <c r="AD239" s="331"/>
      <c r="AE239" s="331"/>
      <c r="AF239" s="331">
        <f t="shared" si="222"/>
        <v>0</v>
      </c>
      <c r="AG239" s="331">
        <f t="shared" si="222"/>
        <v>0</v>
      </c>
      <c r="AH239" s="331">
        <f t="shared" si="222"/>
        <v>0</v>
      </c>
      <c r="AI239" s="331">
        <f>AI240</f>
        <v>2703.0000000000005</v>
      </c>
      <c r="AJ239" s="331">
        <f>AJ240</f>
        <v>2703.0000000000005</v>
      </c>
      <c r="AK239" s="331"/>
      <c r="AL239" s="331"/>
      <c r="AM239" s="331"/>
      <c r="AN239" s="331"/>
      <c r="AO239" s="331"/>
      <c r="AP239" s="331">
        <f>AP240</f>
        <v>2703.0000000000005</v>
      </c>
      <c r="AQ239" s="406">
        <f t="shared" ref="AQ239:AQ266" si="227">AT239+AX239</f>
        <v>2703.0000000000005</v>
      </c>
      <c r="AR239" s="331"/>
      <c r="AS239" s="331"/>
      <c r="AT239" s="331"/>
      <c r="AU239" s="331"/>
      <c r="AV239" s="331"/>
      <c r="AW239" s="331">
        <f>AW240</f>
        <v>2703.0000000000005</v>
      </c>
      <c r="AX239" s="406">
        <f t="shared" ref="AX239:AX266" si="228">BE239+BA239</f>
        <v>2703.0000000000005</v>
      </c>
      <c r="AY239" s="331"/>
      <c r="AZ239" s="331"/>
      <c r="BA239" s="331"/>
      <c r="BB239" s="331"/>
      <c r="BC239" s="331"/>
      <c r="BD239" s="331">
        <f>BD240</f>
        <v>2703.0000000000005</v>
      </c>
      <c r="BE239" s="331">
        <f>BE240</f>
        <v>2703.0000000000005</v>
      </c>
    </row>
    <row r="240" spans="1:57" ht="15.05" x14ac:dyDescent="0.2">
      <c r="A240" s="179" t="s">
        <v>129</v>
      </c>
      <c r="B240" s="238">
        <v>912</v>
      </c>
      <c r="C240" s="298" t="s">
        <v>57</v>
      </c>
      <c r="D240" s="238" t="s">
        <v>24</v>
      </c>
      <c r="E240" s="298" t="s">
        <v>130</v>
      </c>
      <c r="F240" s="238"/>
      <c r="G240" s="331">
        <f t="shared" si="200"/>
        <v>2703.0000000000005</v>
      </c>
      <c r="H240" s="331">
        <f t="shared" si="223"/>
        <v>2703.0000000000005</v>
      </c>
      <c r="I240" s="453"/>
      <c r="J240" s="447"/>
      <c r="K240" s="447">
        <f t="shared" si="219"/>
        <v>0</v>
      </c>
      <c r="L240" s="447">
        <f t="shared" si="219"/>
        <v>0</v>
      </c>
      <c r="M240" s="447">
        <f t="shared" si="219"/>
        <v>0</v>
      </c>
      <c r="N240" s="331">
        <f t="shared" si="201"/>
        <v>2703.0000000000005</v>
      </c>
      <c r="O240" s="332">
        <f t="shared" si="224"/>
        <v>2703.0000000000005</v>
      </c>
      <c r="P240" s="447"/>
      <c r="Q240" s="447"/>
      <c r="R240" s="447">
        <f t="shared" si="220"/>
        <v>0</v>
      </c>
      <c r="S240" s="447">
        <f t="shared" si="220"/>
        <v>0</v>
      </c>
      <c r="T240" s="447">
        <f t="shared" si="220"/>
        <v>0</v>
      </c>
      <c r="U240" s="417">
        <f t="shared" si="225"/>
        <v>2703.0000000000005</v>
      </c>
      <c r="V240" s="421">
        <f t="shared" ref="V240:V250" si="229">AC240+Y240</f>
        <v>2703.0000000000005</v>
      </c>
      <c r="W240" s="452"/>
      <c r="X240" s="452"/>
      <c r="Y240" s="462">
        <f t="shared" si="221"/>
        <v>0</v>
      </c>
      <c r="Z240" s="462">
        <f t="shared" si="221"/>
        <v>0</v>
      </c>
      <c r="AA240" s="462">
        <f t="shared" si="221"/>
        <v>0</v>
      </c>
      <c r="AB240" s="417">
        <f t="shared" si="226"/>
        <v>2703.0000000000005</v>
      </c>
      <c r="AC240" s="421">
        <f t="shared" ref="AC240:AC250" si="230">AJ240+AF240</f>
        <v>2703.0000000000005</v>
      </c>
      <c r="AD240" s="447"/>
      <c r="AE240" s="447"/>
      <c r="AF240" s="472">
        <f t="shared" si="222"/>
        <v>0</v>
      </c>
      <c r="AG240" s="472">
        <f t="shared" si="222"/>
        <v>0</v>
      </c>
      <c r="AH240" s="472">
        <f t="shared" si="222"/>
        <v>0</v>
      </c>
      <c r="AI240" s="331">
        <f t="shared" ref="AI240:AI250" si="231">AP240+AO240</f>
        <v>2703.0000000000005</v>
      </c>
      <c r="AJ240" s="332">
        <f t="shared" ref="AJ240:AJ250" si="232">AQ240+AM240</f>
        <v>2703.0000000000005</v>
      </c>
      <c r="AK240" s="447"/>
      <c r="AL240" s="447"/>
      <c r="AM240" s="447"/>
      <c r="AN240" s="447"/>
      <c r="AO240" s="447"/>
      <c r="AP240" s="331">
        <f t="shared" ref="AP240:AP252" si="233">AW240+AV240</f>
        <v>2703.0000000000005</v>
      </c>
      <c r="AQ240" s="406">
        <f t="shared" si="227"/>
        <v>2703.0000000000005</v>
      </c>
      <c r="AR240" s="447"/>
      <c r="AS240" s="447"/>
      <c r="AT240" s="447"/>
      <c r="AU240" s="447"/>
      <c r="AV240" s="447"/>
      <c r="AW240" s="331">
        <f t="shared" ref="AW240:AW252" si="234">BD240+BC240</f>
        <v>2703.0000000000005</v>
      </c>
      <c r="AX240" s="406">
        <f t="shared" si="228"/>
        <v>2703.0000000000005</v>
      </c>
      <c r="AY240" s="447"/>
      <c r="AZ240" s="447"/>
      <c r="BA240" s="447"/>
      <c r="BB240" s="447"/>
      <c r="BC240" s="447"/>
      <c r="BD240" s="332">
        <f>BD241</f>
        <v>2703.0000000000005</v>
      </c>
      <c r="BE240" s="331">
        <f>BE241</f>
        <v>2703.0000000000005</v>
      </c>
    </row>
    <row r="241" spans="1:57" ht="15.05" x14ac:dyDescent="0.2">
      <c r="A241" s="179" t="s">
        <v>624</v>
      </c>
      <c r="B241" s="238">
        <v>912</v>
      </c>
      <c r="C241" s="298" t="s">
        <v>57</v>
      </c>
      <c r="D241" s="238" t="s">
        <v>24</v>
      </c>
      <c r="E241" s="298" t="s">
        <v>871</v>
      </c>
      <c r="F241" s="238"/>
      <c r="G241" s="331">
        <f t="shared" si="200"/>
        <v>2703.0000000000005</v>
      </c>
      <c r="H241" s="331">
        <f t="shared" si="223"/>
        <v>2703.0000000000005</v>
      </c>
      <c r="I241" s="453"/>
      <c r="J241" s="447"/>
      <c r="K241" s="447">
        <f>K246</f>
        <v>0</v>
      </c>
      <c r="L241" s="447">
        <f>L246</f>
        <v>0</v>
      </c>
      <c r="M241" s="447">
        <f>M246</f>
        <v>0</v>
      </c>
      <c r="N241" s="331">
        <f t="shared" si="201"/>
        <v>2703.0000000000005</v>
      </c>
      <c r="O241" s="332">
        <f t="shared" si="224"/>
        <v>2703.0000000000005</v>
      </c>
      <c r="P241" s="447"/>
      <c r="Q241" s="447"/>
      <c r="R241" s="447">
        <f>R246</f>
        <v>0</v>
      </c>
      <c r="S241" s="447">
        <f>S246</f>
        <v>0</v>
      </c>
      <c r="T241" s="447">
        <f>T246</f>
        <v>0</v>
      </c>
      <c r="U241" s="417">
        <f t="shared" si="225"/>
        <v>2703.0000000000005</v>
      </c>
      <c r="V241" s="421">
        <f t="shared" si="229"/>
        <v>2703.0000000000005</v>
      </c>
      <c r="W241" s="452"/>
      <c r="X241" s="452"/>
      <c r="Y241" s="462">
        <f>Y246</f>
        <v>0</v>
      </c>
      <c r="Z241" s="462">
        <f>Z246</f>
        <v>0</v>
      </c>
      <c r="AA241" s="462">
        <f>AA246</f>
        <v>0</v>
      </c>
      <c r="AB241" s="417">
        <f t="shared" si="226"/>
        <v>2703.0000000000005</v>
      </c>
      <c r="AC241" s="421">
        <f t="shared" si="230"/>
        <v>2703.0000000000005</v>
      </c>
      <c r="AD241" s="447"/>
      <c r="AE241" s="447"/>
      <c r="AF241" s="472">
        <f>AF246</f>
        <v>0</v>
      </c>
      <c r="AG241" s="472">
        <f>AG246</f>
        <v>0</v>
      </c>
      <c r="AH241" s="472">
        <f>AH246</f>
        <v>0</v>
      </c>
      <c r="AI241" s="331">
        <f t="shared" si="231"/>
        <v>2703.0000000000005</v>
      </c>
      <c r="AJ241" s="332">
        <f t="shared" si="232"/>
        <v>2703.0000000000005</v>
      </c>
      <c r="AK241" s="447"/>
      <c r="AL241" s="447"/>
      <c r="AM241" s="447"/>
      <c r="AN241" s="447"/>
      <c r="AO241" s="447"/>
      <c r="AP241" s="331">
        <f t="shared" si="233"/>
        <v>2703.0000000000005</v>
      </c>
      <c r="AQ241" s="406">
        <f t="shared" si="227"/>
        <v>2703.0000000000005</v>
      </c>
      <c r="AR241" s="447"/>
      <c r="AS241" s="447"/>
      <c r="AT241" s="447"/>
      <c r="AU241" s="447"/>
      <c r="AV241" s="447"/>
      <c r="AW241" s="331">
        <f t="shared" si="234"/>
        <v>2703.0000000000005</v>
      </c>
      <c r="AX241" s="406">
        <f t="shared" si="228"/>
        <v>2703.0000000000005</v>
      </c>
      <c r="AY241" s="447"/>
      <c r="AZ241" s="447"/>
      <c r="BA241" s="447"/>
      <c r="BB241" s="447"/>
      <c r="BC241" s="447"/>
      <c r="BD241" s="332">
        <f>BD242+BD246</f>
        <v>2703.0000000000005</v>
      </c>
      <c r="BE241" s="331">
        <f>BE242+BE246</f>
        <v>2703.0000000000005</v>
      </c>
    </row>
    <row r="242" spans="1:57" ht="30.15" x14ac:dyDescent="0.2">
      <c r="A242" s="179" t="s">
        <v>139</v>
      </c>
      <c r="B242" s="238">
        <v>912</v>
      </c>
      <c r="C242" s="298" t="s">
        <v>57</v>
      </c>
      <c r="D242" s="238" t="s">
        <v>24</v>
      </c>
      <c r="E242" s="298" t="s">
        <v>140</v>
      </c>
      <c r="F242" s="238"/>
      <c r="G242" s="331">
        <f t="shared" si="200"/>
        <v>901.00000000000011</v>
      </c>
      <c r="H242" s="331">
        <f t="shared" si="223"/>
        <v>901.00000000000011</v>
      </c>
      <c r="I242" s="453"/>
      <c r="J242" s="447"/>
      <c r="K242" s="447"/>
      <c r="L242" s="447"/>
      <c r="M242" s="447"/>
      <c r="N242" s="331">
        <f t="shared" si="201"/>
        <v>901.00000000000011</v>
      </c>
      <c r="O242" s="332">
        <f t="shared" si="224"/>
        <v>901.00000000000011</v>
      </c>
      <c r="P242" s="447"/>
      <c r="Q242" s="447"/>
      <c r="R242" s="447"/>
      <c r="S242" s="447"/>
      <c r="T242" s="447"/>
      <c r="U242" s="417">
        <f t="shared" si="225"/>
        <v>901.00000000000011</v>
      </c>
      <c r="V242" s="421">
        <f t="shared" si="229"/>
        <v>901.00000000000011</v>
      </c>
      <c r="W242" s="452"/>
      <c r="X242" s="452"/>
      <c r="Y242" s="452"/>
      <c r="Z242" s="452"/>
      <c r="AA242" s="452"/>
      <c r="AB242" s="417">
        <f t="shared" si="226"/>
        <v>901.00000000000011</v>
      </c>
      <c r="AC242" s="421">
        <f t="shared" si="230"/>
        <v>901.00000000000011</v>
      </c>
      <c r="AD242" s="447"/>
      <c r="AE242" s="447"/>
      <c r="AF242" s="447"/>
      <c r="AG242" s="447"/>
      <c r="AH242" s="447"/>
      <c r="AI242" s="331">
        <f t="shared" si="231"/>
        <v>901.00000000000011</v>
      </c>
      <c r="AJ242" s="332">
        <f t="shared" si="232"/>
        <v>901.00000000000011</v>
      </c>
      <c r="AK242" s="447"/>
      <c r="AL242" s="447"/>
      <c r="AM242" s="447"/>
      <c r="AN242" s="447"/>
      <c r="AO242" s="447"/>
      <c r="AP242" s="331">
        <f t="shared" si="233"/>
        <v>901.00000000000011</v>
      </c>
      <c r="AQ242" s="406">
        <f t="shared" si="227"/>
        <v>901.00000000000011</v>
      </c>
      <c r="AR242" s="447"/>
      <c r="AS242" s="447"/>
      <c r="AT242" s="447"/>
      <c r="AU242" s="447"/>
      <c r="AV242" s="447"/>
      <c r="AW242" s="331">
        <f t="shared" si="234"/>
        <v>901.00000000000011</v>
      </c>
      <c r="AX242" s="406">
        <f t="shared" si="228"/>
        <v>901.00000000000011</v>
      </c>
      <c r="AY242" s="447"/>
      <c r="AZ242" s="447"/>
      <c r="BA242" s="447"/>
      <c r="BB242" s="447"/>
      <c r="BC242" s="447"/>
      <c r="BD242" s="332">
        <f>BD243+BD244+BD245</f>
        <v>901.00000000000011</v>
      </c>
      <c r="BE242" s="331">
        <f>BE243+BE244+BE245</f>
        <v>901.00000000000011</v>
      </c>
    </row>
    <row r="243" spans="1:57" ht="15.05" x14ac:dyDescent="0.2">
      <c r="A243" s="179" t="s">
        <v>609</v>
      </c>
      <c r="B243" s="238">
        <v>912</v>
      </c>
      <c r="C243" s="298" t="s">
        <v>57</v>
      </c>
      <c r="D243" s="238" t="s">
        <v>24</v>
      </c>
      <c r="E243" s="298" t="s">
        <v>140</v>
      </c>
      <c r="F243" s="238" t="s">
        <v>608</v>
      </c>
      <c r="G243" s="331">
        <f t="shared" si="200"/>
        <v>601.6</v>
      </c>
      <c r="H243" s="331">
        <f t="shared" si="223"/>
        <v>601.6</v>
      </c>
      <c r="I243" s="453"/>
      <c r="J243" s="447"/>
      <c r="K243" s="447"/>
      <c r="L243" s="447"/>
      <c r="M243" s="420">
        <f>I243+J243+K243+L243</f>
        <v>0</v>
      </c>
      <c r="N243" s="331">
        <f t="shared" si="201"/>
        <v>601.6</v>
      </c>
      <c r="O243" s="332">
        <f t="shared" si="224"/>
        <v>601.6</v>
      </c>
      <c r="P243" s="447"/>
      <c r="Q243" s="447"/>
      <c r="R243" s="447"/>
      <c r="S243" s="447"/>
      <c r="T243" s="420">
        <f>P243+Q243+R243+S243</f>
        <v>0</v>
      </c>
      <c r="U243" s="417">
        <f t="shared" si="225"/>
        <v>601.6</v>
      </c>
      <c r="V243" s="421">
        <f t="shared" si="229"/>
        <v>601.6</v>
      </c>
      <c r="W243" s="452"/>
      <c r="X243" s="452"/>
      <c r="Y243" s="452"/>
      <c r="Z243" s="452"/>
      <c r="AA243" s="422">
        <f>W243+X243+Y243+Z243</f>
        <v>0</v>
      </c>
      <c r="AB243" s="417">
        <f t="shared" si="226"/>
        <v>601.6</v>
      </c>
      <c r="AC243" s="421">
        <f t="shared" si="230"/>
        <v>601.6</v>
      </c>
      <c r="AD243" s="447"/>
      <c r="AE243" s="447"/>
      <c r="AF243" s="447"/>
      <c r="AG243" s="447"/>
      <c r="AH243" s="420">
        <f>AD243+AE243+AF243+AG243</f>
        <v>0</v>
      </c>
      <c r="AI243" s="331">
        <f t="shared" si="231"/>
        <v>601.6</v>
      </c>
      <c r="AJ243" s="332">
        <f t="shared" si="232"/>
        <v>601.6</v>
      </c>
      <c r="AK243" s="447"/>
      <c r="AL243" s="447"/>
      <c r="AM243" s="447"/>
      <c r="AN243" s="447"/>
      <c r="AO243" s="420">
        <f>AK243+AL243+AM243+AN243</f>
        <v>0</v>
      </c>
      <c r="AP243" s="331">
        <f t="shared" si="233"/>
        <v>601.6</v>
      </c>
      <c r="AQ243" s="406">
        <f t="shared" si="227"/>
        <v>601.6</v>
      </c>
      <c r="AR243" s="447"/>
      <c r="AS243" s="447"/>
      <c r="AT243" s="447"/>
      <c r="AU243" s="447"/>
      <c r="AV243" s="420">
        <f>AR243+AS243+AT243+AU243</f>
        <v>0</v>
      </c>
      <c r="AW243" s="331">
        <f t="shared" si="234"/>
        <v>601.6</v>
      </c>
      <c r="AX243" s="406">
        <f t="shared" si="228"/>
        <v>601.6</v>
      </c>
      <c r="AY243" s="447"/>
      <c r="AZ243" s="447"/>
      <c r="BA243" s="447"/>
      <c r="BB243" s="447"/>
      <c r="BC243" s="420">
        <f>AY243+AZ243+BA243+BB243</f>
        <v>0</v>
      </c>
      <c r="BD243" s="332">
        <v>601.6</v>
      </c>
      <c r="BE243" s="331">
        <f>BD243</f>
        <v>601.6</v>
      </c>
    </row>
    <row r="244" spans="1:57" ht="30.15" x14ac:dyDescent="0.2">
      <c r="A244" s="179" t="s">
        <v>607</v>
      </c>
      <c r="B244" s="238" t="s">
        <v>84</v>
      </c>
      <c r="C244" s="298" t="s">
        <v>57</v>
      </c>
      <c r="D244" s="238" t="s">
        <v>24</v>
      </c>
      <c r="E244" s="298" t="s">
        <v>140</v>
      </c>
      <c r="F244" s="238" t="s">
        <v>606</v>
      </c>
      <c r="G244" s="331">
        <f t="shared" si="200"/>
        <v>181.8</v>
      </c>
      <c r="H244" s="331">
        <f t="shared" si="223"/>
        <v>181.8</v>
      </c>
      <c r="I244" s="453"/>
      <c r="J244" s="447"/>
      <c r="K244" s="447"/>
      <c r="L244" s="447"/>
      <c r="M244" s="420">
        <f>I244+J244+K244+L244</f>
        <v>0</v>
      </c>
      <c r="N244" s="331">
        <f t="shared" si="201"/>
        <v>181.8</v>
      </c>
      <c r="O244" s="332">
        <f t="shared" si="224"/>
        <v>181.8</v>
      </c>
      <c r="P244" s="447"/>
      <c r="Q244" s="447"/>
      <c r="R244" s="447"/>
      <c r="S244" s="447"/>
      <c r="T244" s="420">
        <f>P244+Q244+R244+S244</f>
        <v>0</v>
      </c>
      <c r="U244" s="417">
        <f t="shared" si="225"/>
        <v>181.8</v>
      </c>
      <c r="V244" s="421">
        <f t="shared" si="229"/>
        <v>181.8</v>
      </c>
      <c r="W244" s="452"/>
      <c r="X244" s="452"/>
      <c r="Y244" s="452"/>
      <c r="Z244" s="452"/>
      <c r="AA244" s="422">
        <f>W244+X244+Y244+Z244</f>
        <v>0</v>
      </c>
      <c r="AB244" s="417">
        <f t="shared" si="226"/>
        <v>181.8</v>
      </c>
      <c r="AC244" s="421">
        <f t="shared" si="230"/>
        <v>181.8</v>
      </c>
      <c r="AD244" s="447"/>
      <c r="AE244" s="447"/>
      <c r="AF244" s="447"/>
      <c r="AG244" s="447"/>
      <c r="AH244" s="420">
        <f>AD244+AE244+AF244+AG244</f>
        <v>0</v>
      </c>
      <c r="AI244" s="331">
        <f t="shared" si="231"/>
        <v>181.8</v>
      </c>
      <c r="AJ244" s="332">
        <f t="shared" si="232"/>
        <v>181.8</v>
      </c>
      <c r="AK244" s="447"/>
      <c r="AL244" s="447"/>
      <c r="AM244" s="447"/>
      <c r="AN244" s="447"/>
      <c r="AO244" s="420">
        <f>AK244+AL244+AM244+AN244</f>
        <v>0</v>
      </c>
      <c r="AP244" s="331">
        <f t="shared" si="233"/>
        <v>181.8</v>
      </c>
      <c r="AQ244" s="406">
        <f t="shared" si="227"/>
        <v>181.8</v>
      </c>
      <c r="AR244" s="447"/>
      <c r="AS244" s="447"/>
      <c r="AT244" s="447"/>
      <c r="AU244" s="447"/>
      <c r="AV244" s="420">
        <f>AR244+AS244+AT244+AU244</f>
        <v>0</v>
      </c>
      <c r="AW244" s="331">
        <f t="shared" si="234"/>
        <v>181.8</v>
      </c>
      <c r="AX244" s="406">
        <f t="shared" si="228"/>
        <v>181.8</v>
      </c>
      <c r="AY244" s="447"/>
      <c r="AZ244" s="447"/>
      <c r="BA244" s="447"/>
      <c r="BB244" s="447"/>
      <c r="BC244" s="420">
        <f>AY244+AZ244+BA244+BB244</f>
        <v>0</v>
      </c>
      <c r="BD244" s="332">
        <v>181.8</v>
      </c>
      <c r="BE244" s="331">
        <f>BD244</f>
        <v>181.8</v>
      </c>
    </row>
    <row r="245" spans="1:57" ht="15.05" x14ac:dyDescent="0.2">
      <c r="A245" s="423" t="s">
        <v>603</v>
      </c>
      <c r="B245" s="238">
        <v>912</v>
      </c>
      <c r="C245" s="298" t="s">
        <v>57</v>
      </c>
      <c r="D245" s="238" t="s">
        <v>24</v>
      </c>
      <c r="E245" s="298" t="s">
        <v>140</v>
      </c>
      <c r="F245" s="238" t="s">
        <v>602</v>
      </c>
      <c r="G245" s="331">
        <f t="shared" si="200"/>
        <v>117.6</v>
      </c>
      <c r="H245" s="331">
        <f t="shared" si="223"/>
        <v>117.6</v>
      </c>
      <c r="I245" s="453"/>
      <c r="J245" s="447"/>
      <c r="K245" s="447"/>
      <c r="L245" s="447"/>
      <c r="M245" s="420">
        <f>I245+J245+K245+L245</f>
        <v>0</v>
      </c>
      <c r="N245" s="331">
        <f t="shared" si="201"/>
        <v>117.6</v>
      </c>
      <c r="O245" s="332">
        <f t="shared" si="224"/>
        <v>117.6</v>
      </c>
      <c r="P245" s="447"/>
      <c r="Q245" s="447"/>
      <c r="R245" s="447"/>
      <c r="S245" s="447"/>
      <c r="T245" s="420">
        <f>P245+Q245+R245+S245</f>
        <v>0</v>
      </c>
      <c r="U245" s="417">
        <f t="shared" si="225"/>
        <v>117.6</v>
      </c>
      <c r="V245" s="421">
        <f t="shared" si="229"/>
        <v>117.6</v>
      </c>
      <c r="W245" s="452"/>
      <c r="X245" s="452"/>
      <c r="Y245" s="452"/>
      <c r="Z245" s="452"/>
      <c r="AA245" s="422">
        <f>W245+X245+Y245+Z245</f>
        <v>0</v>
      </c>
      <c r="AB245" s="417">
        <f t="shared" si="226"/>
        <v>117.6</v>
      </c>
      <c r="AC245" s="421">
        <f t="shared" si="230"/>
        <v>117.6</v>
      </c>
      <c r="AD245" s="447"/>
      <c r="AE245" s="447"/>
      <c r="AF245" s="447"/>
      <c r="AG245" s="447"/>
      <c r="AH245" s="420">
        <f>AD245+AE245+AF245+AG245</f>
        <v>0</v>
      </c>
      <c r="AI245" s="331">
        <f t="shared" si="231"/>
        <v>117.6</v>
      </c>
      <c r="AJ245" s="332">
        <f t="shared" si="232"/>
        <v>117.6</v>
      </c>
      <c r="AK245" s="447"/>
      <c r="AL245" s="447"/>
      <c r="AM245" s="447"/>
      <c r="AN245" s="447"/>
      <c r="AO245" s="420">
        <f>AK245+AL245+AM245+AN245</f>
        <v>0</v>
      </c>
      <c r="AP245" s="331">
        <f t="shared" si="233"/>
        <v>117.6</v>
      </c>
      <c r="AQ245" s="406">
        <f t="shared" si="227"/>
        <v>117.6</v>
      </c>
      <c r="AR245" s="447"/>
      <c r="AS245" s="447"/>
      <c r="AT245" s="447"/>
      <c r="AU245" s="447"/>
      <c r="AV245" s="420">
        <f>AR245+AS245+AT245+AU245</f>
        <v>0</v>
      </c>
      <c r="AW245" s="331">
        <f t="shared" si="234"/>
        <v>117.6</v>
      </c>
      <c r="AX245" s="406">
        <f t="shared" si="228"/>
        <v>117.6</v>
      </c>
      <c r="AY245" s="447"/>
      <c r="AZ245" s="447"/>
      <c r="BA245" s="447"/>
      <c r="BB245" s="447"/>
      <c r="BC245" s="420">
        <f>AY245+AZ245+BA245+BB245</f>
        <v>0</v>
      </c>
      <c r="BD245" s="332">
        <v>117.6</v>
      </c>
      <c r="BE245" s="331">
        <f>BD245</f>
        <v>117.6</v>
      </c>
    </row>
    <row r="246" spans="1:57" ht="30.15" x14ac:dyDescent="0.2">
      <c r="A246" s="179" t="s">
        <v>141</v>
      </c>
      <c r="B246" s="238">
        <v>912</v>
      </c>
      <c r="C246" s="298" t="s">
        <v>57</v>
      </c>
      <c r="D246" s="238" t="s">
        <v>24</v>
      </c>
      <c r="E246" s="298" t="s">
        <v>870</v>
      </c>
      <c r="F246" s="238"/>
      <c r="G246" s="331">
        <f t="shared" si="200"/>
        <v>1802.0000000000002</v>
      </c>
      <c r="H246" s="331">
        <f t="shared" si="223"/>
        <v>1802.0000000000002</v>
      </c>
      <c r="I246" s="453">
        <f>I247+I248+I249+I250</f>
        <v>0</v>
      </c>
      <c r="J246" s="447">
        <f>J247+J248+J249+J250</f>
        <v>0</v>
      </c>
      <c r="K246" s="447">
        <f>K247+K248+K249+K250</f>
        <v>0</v>
      </c>
      <c r="L246" s="447">
        <f>L247+L248+L249+L250</f>
        <v>0</v>
      </c>
      <c r="M246" s="447">
        <f>M247+M248+M249+M250</f>
        <v>0</v>
      </c>
      <c r="N246" s="331">
        <f t="shared" ref="N246:N277" si="235">T246+U246</f>
        <v>1802.0000000000002</v>
      </c>
      <c r="O246" s="332">
        <f t="shared" si="224"/>
        <v>1802.0000000000002</v>
      </c>
      <c r="P246" s="447">
        <f>P247+P248+P249+P250</f>
        <v>0</v>
      </c>
      <c r="Q246" s="447">
        <f>Q247+Q248+Q249+Q250</f>
        <v>0</v>
      </c>
      <c r="R246" s="447">
        <f>R247+R248+R249+R250</f>
        <v>0</v>
      </c>
      <c r="S246" s="447">
        <f>S247+S248+S249+S250</f>
        <v>0</v>
      </c>
      <c r="T246" s="447">
        <f>T247+T248+T249+T250</f>
        <v>0</v>
      </c>
      <c r="U246" s="417">
        <f t="shared" si="225"/>
        <v>1802.0000000000002</v>
      </c>
      <c r="V246" s="421">
        <f t="shared" si="229"/>
        <v>1802.0000000000002</v>
      </c>
      <c r="W246" s="452">
        <f>W247+W248+W249+W250</f>
        <v>0</v>
      </c>
      <c r="X246" s="452">
        <f>X247+X248+X249+X250</f>
        <v>0</v>
      </c>
      <c r="Y246" s="452">
        <f>Y247+Y248+Y249+Y250</f>
        <v>0</v>
      </c>
      <c r="Z246" s="452">
        <f>Z247+Z248+Z249+Z250</f>
        <v>0</v>
      </c>
      <c r="AA246" s="452">
        <f>AA247+AA248+AA249+AA250</f>
        <v>0</v>
      </c>
      <c r="AB246" s="417">
        <f t="shared" si="226"/>
        <v>1802.0000000000002</v>
      </c>
      <c r="AC246" s="421">
        <f t="shared" si="230"/>
        <v>1802.0000000000002</v>
      </c>
      <c r="AD246" s="447">
        <f>AD247+AD248+AD249+AD250</f>
        <v>0</v>
      </c>
      <c r="AE246" s="447">
        <f>AE247+AE248+AE249+AE250</f>
        <v>0</v>
      </c>
      <c r="AF246" s="447">
        <f>AF247+AF248+AF249+AF250</f>
        <v>0</v>
      </c>
      <c r="AG246" s="447">
        <f>AG247+AG248+AG249+AG250</f>
        <v>0</v>
      </c>
      <c r="AH246" s="447">
        <f>AH247+AH248+AH249+AH250</f>
        <v>0</v>
      </c>
      <c r="AI246" s="331">
        <f t="shared" si="231"/>
        <v>1802.0000000000002</v>
      </c>
      <c r="AJ246" s="332">
        <f t="shared" si="232"/>
        <v>1802.0000000000002</v>
      </c>
      <c r="AK246" s="447"/>
      <c r="AL246" s="447"/>
      <c r="AM246" s="447"/>
      <c r="AN246" s="447"/>
      <c r="AO246" s="447"/>
      <c r="AP246" s="331">
        <f t="shared" si="233"/>
        <v>1802.0000000000002</v>
      </c>
      <c r="AQ246" s="406">
        <f t="shared" si="227"/>
        <v>1802.0000000000002</v>
      </c>
      <c r="AR246" s="447"/>
      <c r="AS246" s="447"/>
      <c r="AT246" s="447"/>
      <c r="AU246" s="447"/>
      <c r="AV246" s="447"/>
      <c r="AW246" s="331">
        <f t="shared" si="234"/>
        <v>1802.0000000000002</v>
      </c>
      <c r="AX246" s="406">
        <f t="shared" si="228"/>
        <v>1802.0000000000002</v>
      </c>
      <c r="AY246" s="447"/>
      <c r="AZ246" s="447"/>
      <c r="BA246" s="447"/>
      <c r="BB246" s="447"/>
      <c r="BC246" s="447"/>
      <c r="BD246" s="332">
        <f>BD247+BD248+BD249+BD250</f>
        <v>1802.0000000000002</v>
      </c>
      <c r="BE246" s="331">
        <f>BE247+BE248+BE249+BE250</f>
        <v>1802.0000000000002</v>
      </c>
    </row>
    <row r="247" spans="1:57" ht="15.05" x14ac:dyDescent="0.2">
      <c r="A247" s="179" t="s">
        <v>609</v>
      </c>
      <c r="B247" s="238">
        <v>912</v>
      </c>
      <c r="C247" s="298" t="s">
        <v>57</v>
      </c>
      <c r="D247" s="238" t="s">
        <v>24</v>
      </c>
      <c r="E247" s="298" t="s">
        <v>870</v>
      </c>
      <c r="F247" s="238" t="s">
        <v>608</v>
      </c>
      <c r="G247" s="331">
        <f t="shared" si="200"/>
        <v>1203.4000000000001</v>
      </c>
      <c r="H247" s="331">
        <f t="shared" si="223"/>
        <v>1203.4000000000001</v>
      </c>
      <c r="I247" s="453"/>
      <c r="J247" s="447"/>
      <c r="K247" s="447"/>
      <c r="L247" s="447"/>
      <c r="M247" s="420">
        <f>I247+J247+K247+L247</f>
        <v>0</v>
      </c>
      <c r="N247" s="331">
        <f t="shared" si="235"/>
        <v>1203.4000000000001</v>
      </c>
      <c r="O247" s="332">
        <f t="shared" si="224"/>
        <v>1203.4000000000001</v>
      </c>
      <c r="P247" s="447"/>
      <c r="Q247" s="447"/>
      <c r="R247" s="447"/>
      <c r="S247" s="447"/>
      <c r="T247" s="420">
        <f>P247+Q247+R247+S247</f>
        <v>0</v>
      </c>
      <c r="U247" s="417">
        <f t="shared" si="225"/>
        <v>1203.4000000000001</v>
      </c>
      <c r="V247" s="421">
        <f t="shared" si="229"/>
        <v>1203.4000000000001</v>
      </c>
      <c r="W247" s="452"/>
      <c r="X247" s="452"/>
      <c r="Y247" s="452"/>
      <c r="Z247" s="452"/>
      <c r="AA247" s="422">
        <f>W247+X247+Y247+Z247</f>
        <v>0</v>
      </c>
      <c r="AB247" s="417">
        <f t="shared" si="226"/>
        <v>1203.4000000000001</v>
      </c>
      <c r="AC247" s="421">
        <f t="shared" si="230"/>
        <v>1203.4000000000001</v>
      </c>
      <c r="AD247" s="447"/>
      <c r="AE247" s="447"/>
      <c r="AF247" s="447"/>
      <c r="AG247" s="447"/>
      <c r="AH247" s="420">
        <f>AD247+AE247+AF247+AG247</f>
        <v>0</v>
      </c>
      <c r="AI247" s="331">
        <f t="shared" si="231"/>
        <v>1203.4000000000001</v>
      </c>
      <c r="AJ247" s="332">
        <f t="shared" si="232"/>
        <v>1203.4000000000001</v>
      </c>
      <c r="AK247" s="447"/>
      <c r="AL247" s="447"/>
      <c r="AM247" s="447"/>
      <c r="AN247" s="447"/>
      <c r="AO247" s="420">
        <f>AK247+AL247+AM247+AN247</f>
        <v>0</v>
      </c>
      <c r="AP247" s="331">
        <f t="shared" si="233"/>
        <v>1203.4000000000001</v>
      </c>
      <c r="AQ247" s="406">
        <f t="shared" si="227"/>
        <v>1203.4000000000001</v>
      </c>
      <c r="AR247" s="447"/>
      <c r="AS247" s="447"/>
      <c r="AT247" s="447"/>
      <c r="AU247" s="447"/>
      <c r="AV247" s="420">
        <f t="shared" ref="AV247:AV252" si="236">AR247+AS247+AT247+AU247</f>
        <v>0</v>
      </c>
      <c r="AW247" s="331">
        <f t="shared" si="234"/>
        <v>1203.4000000000001</v>
      </c>
      <c r="AX247" s="406">
        <f t="shared" si="228"/>
        <v>1203.4000000000001</v>
      </c>
      <c r="AY247" s="447"/>
      <c r="AZ247" s="447"/>
      <c r="BA247" s="447"/>
      <c r="BB247" s="447"/>
      <c r="BC247" s="420">
        <f t="shared" ref="BC247:BC252" si="237">AY247+AZ247+BA247+BB247</f>
        <v>0</v>
      </c>
      <c r="BD247" s="332">
        <v>1203.4000000000001</v>
      </c>
      <c r="BE247" s="331">
        <f>BD247</f>
        <v>1203.4000000000001</v>
      </c>
    </row>
    <row r="248" spans="1:57" ht="30.15" x14ac:dyDescent="0.2">
      <c r="A248" s="179" t="s">
        <v>687</v>
      </c>
      <c r="B248" s="238">
        <v>912</v>
      </c>
      <c r="C248" s="298" t="s">
        <v>57</v>
      </c>
      <c r="D248" s="238" t="s">
        <v>24</v>
      </c>
      <c r="E248" s="298" t="s">
        <v>870</v>
      </c>
      <c r="F248" s="238" t="s">
        <v>686</v>
      </c>
      <c r="G248" s="331">
        <f t="shared" si="200"/>
        <v>0</v>
      </c>
      <c r="H248" s="331">
        <f t="shared" si="223"/>
        <v>0</v>
      </c>
      <c r="I248" s="453"/>
      <c r="J248" s="447"/>
      <c r="K248" s="447"/>
      <c r="L248" s="447"/>
      <c r="M248" s="420">
        <f>I248+J248+K248+L248</f>
        <v>0</v>
      </c>
      <c r="N248" s="331">
        <f t="shared" si="235"/>
        <v>0</v>
      </c>
      <c r="O248" s="332">
        <f t="shared" si="224"/>
        <v>0</v>
      </c>
      <c r="P248" s="447"/>
      <c r="Q248" s="447"/>
      <c r="R248" s="447"/>
      <c r="S248" s="447"/>
      <c r="T248" s="420">
        <f>P248+Q248+R248+S248</f>
        <v>0</v>
      </c>
      <c r="U248" s="417">
        <f t="shared" si="225"/>
        <v>0</v>
      </c>
      <c r="V248" s="421">
        <f t="shared" si="229"/>
        <v>0</v>
      </c>
      <c r="W248" s="452"/>
      <c r="X248" s="452"/>
      <c r="Y248" s="452"/>
      <c r="Z248" s="452"/>
      <c r="AA248" s="422">
        <f>W248+X248+Y248+Z248</f>
        <v>0</v>
      </c>
      <c r="AB248" s="417">
        <f t="shared" si="226"/>
        <v>0</v>
      </c>
      <c r="AC248" s="421">
        <f t="shared" si="230"/>
        <v>0</v>
      </c>
      <c r="AD248" s="447"/>
      <c r="AE248" s="447"/>
      <c r="AF248" s="447">
        <v>-0.9</v>
      </c>
      <c r="AG248" s="447"/>
      <c r="AH248" s="420">
        <f>AD248+AE248+AF248+AG248</f>
        <v>-0.9</v>
      </c>
      <c r="AI248" s="331">
        <f t="shared" si="231"/>
        <v>0.9</v>
      </c>
      <c r="AJ248" s="332">
        <f t="shared" si="232"/>
        <v>0.9</v>
      </c>
      <c r="AK248" s="447"/>
      <c r="AL248" s="447"/>
      <c r="AM248" s="447"/>
      <c r="AN248" s="447"/>
      <c r="AO248" s="420">
        <f>AK248+AL248+AM248+AN248</f>
        <v>0</v>
      </c>
      <c r="AP248" s="331">
        <f t="shared" si="233"/>
        <v>0.9</v>
      </c>
      <c r="AQ248" s="406">
        <f t="shared" si="227"/>
        <v>0.9</v>
      </c>
      <c r="AR248" s="447"/>
      <c r="AS248" s="447"/>
      <c r="AT248" s="447"/>
      <c r="AU248" s="447"/>
      <c r="AV248" s="420">
        <f t="shared" si="236"/>
        <v>0</v>
      </c>
      <c r="AW248" s="331">
        <f t="shared" si="234"/>
        <v>0.9</v>
      </c>
      <c r="AX248" s="406">
        <f t="shared" si="228"/>
        <v>0.9</v>
      </c>
      <c r="AY248" s="447"/>
      <c r="AZ248" s="447"/>
      <c r="BA248" s="447"/>
      <c r="BB248" s="447"/>
      <c r="BC248" s="420">
        <f t="shared" si="237"/>
        <v>0</v>
      </c>
      <c r="BD248" s="332">
        <v>0.9</v>
      </c>
      <c r="BE248" s="331">
        <f>BD248</f>
        <v>0.9</v>
      </c>
    </row>
    <row r="249" spans="1:57" ht="30.15" x14ac:dyDescent="0.2">
      <c r="A249" s="179" t="s">
        <v>607</v>
      </c>
      <c r="B249" s="238" t="s">
        <v>84</v>
      </c>
      <c r="C249" s="298" t="s">
        <v>57</v>
      </c>
      <c r="D249" s="238" t="s">
        <v>24</v>
      </c>
      <c r="E249" s="298" t="s">
        <v>870</v>
      </c>
      <c r="F249" s="238" t="s">
        <v>606</v>
      </c>
      <c r="G249" s="331">
        <f t="shared" si="200"/>
        <v>363.4</v>
      </c>
      <c r="H249" s="331">
        <f t="shared" si="223"/>
        <v>363.4</v>
      </c>
      <c r="I249" s="453"/>
      <c r="J249" s="447"/>
      <c r="K249" s="447"/>
      <c r="L249" s="447"/>
      <c r="M249" s="420">
        <f>I249+J249+K249+L249</f>
        <v>0</v>
      </c>
      <c r="N249" s="331">
        <f t="shared" si="235"/>
        <v>363.4</v>
      </c>
      <c r="O249" s="332">
        <f t="shared" si="224"/>
        <v>363.4</v>
      </c>
      <c r="P249" s="447"/>
      <c r="Q249" s="447"/>
      <c r="R249" s="447"/>
      <c r="S249" s="447"/>
      <c r="T249" s="420">
        <f>P249+Q249+R249+S249</f>
        <v>0</v>
      </c>
      <c r="U249" s="417">
        <f t="shared" si="225"/>
        <v>363.4</v>
      </c>
      <c r="V249" s="421">
        <f t="shared" si="229"/>
        <v>363.4</v>
      </c>
      <c r="W249" s="452"/>
      <c r="X249" s="452"/>
      <c r="Y249" s="452"/>
      <c r="Z249" s="452"/>
      <c r="AA249" s="422">
        <f>W249+X249+Y249+Z249</f>
        <v>0</v>
      </c>
      <c r="AB249" s="417">
        <f t="shared" si="226"/>
        <v>363.4</v>
      </c>
      <c r="AC249" s="421">
        <f t="shared" si="230"/>
        <v>363.4</v>
      </c>
      <c r="AD249" s="447"/>
      <c r="AE249" s="447"/>
      <c r="AF249" s="447"/>
      <c r="AG249" s="447"/>
      <c r="AH249" s="420">
        <f>AD249+AE249+AF249+AG249</f>
        <v>0</v>
      </c>
      <c r="AI249" s="331">
        <f t="shared" si="231"/>
        <v>363.4</v>
      </c>
      <c r="AJ249" s="332">
        <f t="shared" si="232"/>
        <v>363.4</v>
      </c>
      <c r="AK249" s="447"/>
      <c r="AL249" s="447"/>
      <c r="AM249" s="447"/>
      <c r="AN249" s="447"/>
      <c r="AO249" s="420">
        <f>AK249+AL249+AM249+AN249</f>
        <v>0</v>
      </c>
      <c r="AP249" s="331">
        <f t="shared" si="233"/>
        <v>363.4</v>
      </c>
      <c r="AQ249" s="406">
        <f t="shared" si="227"/>
        <v>363.4</v>
      </c>
      <c r="AR249" s="447"/>
      <c r="AS249" s="447"/>
      <c r="AT249" s="447"/>
      <c r="AU249" s="447"/>
      <c r="AV249" s="420">
        <f t="shared" si="236"/>
        <v>0</v>
      </c>
      <c r="AW249" s="331">
        <f t="shared" si="234"/>
        <v>363.4</v>
      </c>
      <c r="AX249" s="406">
        <f t="shared" si="228"/>
        <v>363.4</v>
      </c>
      <c r="AY249" s="447"/>
      <c r="AZ249" s="447"/>
      <c r="BA249" s="447"/>
      <c r="BB249" s="447"/>
      <c r="BC249" s="420">
        <f t="shared" si="237"/>
        <v>0</v>
      </c>
      <c r="BD249" s="332">
        <v>363.4</v>
      </c>
      <c r="BE249" s="331">
        <f>BD249</f>
        <v>363.4</v>
      </c>
    </row>
    <row r="250" spans="1:57" ht="15.05" x14ac:dyDescent="0.2">
      <c r="A250" s="423" t="s">
        <v>603</v>
      </c>
      <c r="B250" s="238">
        <v>912</v>
      </c>
      <c r="C250" s="298" t="s">
        <v>57</v>
      </c>
      <c r="D250" s="238" t="s">
        <v>24</v>
      </c>
      <c r="E250" s="298" t="s">
        <v>870</v>
      </c>
      <c r="F250" s="238" t="s">
        <v>602</v>
      </c>
      <c r="G250" s="331">
        <f t="shared" si="200"/>
        <v>235.20000000000002</v>
      </c>
      <c r="H250" s="331">
        <f t="shared" si="223"/>
        <v>235.20000000000002</v>
      </c>
      <c r="I250" s="453">
        <v>0</v>
      </c>
      <c r="J250" s="447"/>
      <c r="K250" s="447"/>
      <c r="L250" s="447"/>
      <c r="M250" s="420">
        <f>I250+J250+K250+L250</f>
        <v>0</v>
      </c>
      <c r="N250" s="331">
        <f t="shared" si="235"/>
        <v>235.20000000000002</v>
      </c>
      <c r="O250" s="332">
        <f t="shared" si="224"/>
        <v>235.20000000000002</v>
      </c>
      <c r="P250" s="447">
        <v>0</v>
      </c>
      <c r="Q250" s="447"/>
      <c r="R250" s="447"/>
      <c r="S250" s="447"/>
      <c r="T250" s="420">
        <f>P250+Q250+R250+S250</f>
        <v>0</v>
      </c>
      <c r="U250" s="417">
        <f t="shared" si="225"/>
        <v>235.20000000000002</v>
      </c>
      <c r="V250" s="421">
        <f t="shared" si="229"/>
        <v>235.20000000000002</v>
      </c>
      <c r="W250" s="452">
        <v>0</v>
      </c>
      <c r="X250" s="452"/>
      <c r="Y250" s="452"/>
      <c r="Z250" s="452"/>
      <c r="AA250" s="422">
        <f>W250+X250+Y250+Z250</f>
        <v>0</v>
      </c>
      <c r="AB250" s="417">
        <f t="shared" si="226"/>
        <v>235.20000000000002</v>
      </c>
      <c r="AC250" s="421">
        <f t="shared" si="230"/>
        <v>235.20000000000002</v>
      </c>
      <c r="AD250" s="447">
        <v>0</v>
      </c>
      <c r="AE250" s="447"/>
      <c r="AF250" s="447">
        <v>0.9</v>
      </c>
      <c r="AG250" s="447"/>
      <c r="AH250" s="420">
        <f>AD250+AE250+AF250+AG250</f>
        <v>0.9</v>
      </c>
      <c r="AI250" s="331">
        <f t="shared" si="231"/>
        <v>234.3</v>
      </c>
      <c r="AJ250" s="332">
        <f t="shared" si="232"/>
        <v>234.3</v>
      </c>
      <c r="AK250" s="447"/>
      <c r="AL250" s="447"/>
      <c r="AM250" s="447"/>
      <c r="AN250" s="447"/>
      <c r="AO250" s="420">
        <f>AK250+AL250+AM250+AN250</f>
        <v>0</v>
      </c>
      <c r="AP250" s="443">
        <f t="shared" si="233"/>
        <v>234.3</v>
      </c>
      <c r="AQ250" s="406">
        <f t="shared" si="227"/>
        <v>234.3</v>
      </c>
      <c r="AR250" s="447"/>
      <c r="AS250" s="447"/>
      <c r="AT250" s="447"/>
      <c r="AU250" s="447"/>
      <c r="AV250" s="420">
        <f t="shared" si="236"/>
        <v>0</v>
      </c>
      <c r="AW250" s="443">
        <f t="shared" si="234"/>
        <v>234.3</v>
      </c>
      <c r="AX250" s="406">
        <f t="shared" si="228"/>
        <v>234.3</v>
      </c>
      <c r="AY250" s="447"/>
      <c r="AZ250" s="447"/>
      <c r="BA250" s="447"/>
      <c r="BB250" s="447"/>
      <c r="BC250" s="420">
        <f t="shared" si="237"/>
        <v>0</v>
      </c>
      <c r="BD250" s="332">
        <v>234.3</v>
      </c>
      <c r="BE250" s="331">
        <f>BD250</f>
        <v>234.3</v>
      </c>
    </row>
    <row r="251" spans="1:57" ht="30.15" x14ac:dyDescent="0.2">
      <c r="A251" s="724" t="s">
        <v>662</v>
      </c>
      <c r="B251" s="465">
        <v>912</v>
      </c>
      <c r="C251" s="728" t="s">
        <v>69</v>
      </c>
      <c r="D251" s="729"/>
      <c r="E251" s="730"/>
      <c r="F251" s="730"/>
      <c r="G251" s="406">
        <f t="shared" si="200"/>
        <v>4413.8999999999996</v>
      </c>
      <c r="H251" s="406">
        <f t="shared" si="223"/>
        <v>3650</v>
      </c>
      <c r="I251" s="700">
        <f>I252</f>
        <v>0</v>
      </c>
      <c r="J251" s="465">
        <f>J252</f>
        <v>0</v>
      </c>
      <c r="K251" s="465">
        <f>K252</f>
        <v>0</v>
      </c>
      <c r="L251" s="465">
        <f>L252</f>
        <v>0</v>
      </c>
      <c r="M251" s="408">
        <f>M252</f>
        <v>0</v>
      </c>
      <c r="N251" s="406">
        <f t="shared" si="235"/>
        <v>4413.8999999999996</v>
      </c>
      <c r="O251" s="407">
        <f t="shared" si="224"/>
        <v>3650</v>
      </c>
      <c r="P251" s="465">
        <f>P252</f>
        <v>0</v>
      </c>
      <c r="Q251" s="465">
        <f>Q252</f>
        <v>0</v>
      </c>
      <c r="R251" s="465">
        <f>R252</f>
        <v>0</v>
      </c>
      <c r="S251" s="465">
        <f>S252</f>
        <v>0</v>
      </c>
      <c r="T251" s="408">
        <f>T252</f>
        <v>0</v>
      </c>
      <c r="U251" s="409">
        <f t="shared" si="225"/>
        <v>4413.8999999999996</v>
      </c>
      <c r="V251" s="409">
        <f t="shared" ref="V251:AA251" si="238">V252</f>
        <v>3650</v>
      </c>
      <c r="W251" s="466">
        <f t="shared" si="238"/>
        <v>144</v>
      </c>
      <c r="X251" s="466">
        <f t="shared" si="238"/>
        <v>0</v>
      </c>
      <c r="Y251" s="466">
        <f t="shared" si="238"/>
        <v>0</v>
      </c>
      <c r="Z251" s="466">
        <f t="shared" si="238"/>
        <v>0</v>
      </c>
      <c r="AA251" s="409">
        <f t="shared" si="238"/>
        <v>144</v>
      </c>
      <c r="AB251" s="409">
        <f t="shared" si="226"/>
        <v>4269.8999999999996</v>
      </c>
      <c r="AC251" s="409">
        <f t="shared" ref="AC251:AO251" si="239">AC252</f>
        <v>3907.8</v>
      </c>
      <c r="AD251" s="467">
        <f t="shared" si="239"/>
        <v>62.1</v>
      </c>
      <c r="AE251" s="467">
        <f t="shared" si="239"/>
        <v>0</v>
      </c>
      <c r="AF251" s="467">
        <f t="shared" si="239"/>
        <v>257.8</v>
      </c>
      <c r="AG251" s="467">
        <f t="shared" si="239"/>
        <v>0</v>
      </c>
      <c r="AH251" s="406">
        <f t="shared" si="239"/>
        <v>319.90000000000003</v>
      </c>
      <c r="AI251" s="406">
        <f t="shared" si="239"/>
        <v>3950</v>
      </c>
      <c r="AJ251" s="406">
        <f t="shared" si="239"/>
        <v>3650</v>
      </c>
      <c r="AK251" s="467">
        <f t="shared" si="239"/>
        <v>0</v>
      </c>
      <c r="AL251" s="467">
        <f t="shared" si="239"/>
        <v>0</v>
      </c>
      <c r="AM251" s="467">
        <f t="shared" si="239"/>
        <v>3650</v>
      </c>
      <c r="AN251" s="467">
        <f t="shared" si="239"/>
        <v>0</v>
      </c>
      <c r="AO251" s="406">
        <f t="shared" si="239"/>
        <v>3650</v>
      </c>
      <c r="AP251" s="406">
        <f t="shared" si="233"/>
        <v>300</v>
      </c>
      <c r="AQ251" s="406">
        <f t="shared" si="227"/>
        <v>0</v>
      </c>
      <c r="AR251" s="465">
        <f>AR252</f>
        <v>0</v>
      </c>
      <c r="AS251" s="465"/>
      <c r="AT251" s="465"/>
      <c r="AU251" s="465"/>
      <c r="AV251" s="408">
        <f t="shared" si="236"/>
        <v>0</v>
      </c>
      <c r="AW251" s="406">
        <f t="shared" si="234"/>
        <v>300</v>
      </c>
      <c r="AX251" s="406">
        <f t="shared" si="228"/>
        <v>0</v>
      </c>
      <c r="AY251" s="465">
        <f>AY252</f>
        <v>300</v>
      </c>
      <c r="AZ251" s="465"/>
      <c r="BA251" s="465"/>
      <c r="BB251" s="465"/>
      <c r="BC251" s="408">
        <f t="shared" si="237"/>
        <v>300</v>
      </c>
      <c r="BD251" s="407"/>
      <c r="BE251" s="406"/>
    </row>
    <row r="252" spans="1:57" ht="15.75" x14ac:dyDescent="0.2">
      <c r="A252" s="731" t="s">
        <v>71</v>
      </c>
      <c r="B252" s="469">
        <v>912</v>
      </c>
      <c r="C252" s="493" t="s">
        <v>69</v>
      </c>
      <c r="D252" s="494" t="s">
        <v>18</v>
      </c>
      <c r="E252" s="495"/>
      <c r="F252" s="496"/>
      <c r="G252" s="414">
        <f t="shared" si="200"/>
        <v>4413.8999999999996</v>
      </c>
      <c r="H252" s="406">
        <f t="shared" si="223"/>
        <v>3650</v>
      </c>
      <c r="I252" s="701">
        <f>I253+I261+I257</f>
        <v>0</v>
      </c>
      <c r="J252" s="469">
        <f>J253+J261+J257</f>
        <v>0</v>
      </c>
      <c r="K252" s="469">
        <f>K253+K261+K257</f>
        <v>0</v>
      </c>
      <c r="L252" s="469">
        <f>L253+L261+L257</f>
        <v>0</v>
      </c>
      <c r="M252" s="469">
        <f>M253+M261+M257</f>
        <v>0</v>
      </c>
      <c r="N252" s="414">
        <f t="shared" si="235"/>
        <v>4413.8999999999996</v>
      </c>
      <c r="O252" s="407">
        <f t="shared" si="224"/>
        <v>3650</v>
      </c>
      <c r="P252" s="469">
        <f>P253+P261+P257</f>
        <v>0</v>
      </c>
      <c r="Q252" s="469">
        <f>Q253+Q261+Q257</f>
        <v>0</v>
      </c>
      <c r="R252" s="469">
        <f>R253+R261+R257</f>
        <v>0</v>
      </c>
      <c r="S252" s="469">
        <f>S253+S261+S257</f>
        <v>0</v>
      </c>
      <c r="T252" s="469">
        <f>T253+T261+T257</f>
        <v>0</v>
      </c>
      <c r="U252" s="409">
        <f t="shared" si="225"/>
        <v>4413.8999999999996</v>
      </c>
      <c r="V252" s="441">
        <f t="shared" ref="V252:AA252" si="240">V253+V261+V257</f>
        <v>3650</v>
      </c>
      <c r="W252" s="470">
        <f t="shared" si="240"/>
        <v>144</v>
      </c>
      <c r="X252" s="470">
        <f t="shared" si="240"/>
        <v>0</v>
      </c>
      <c r="Y252" s="470">
        <f t="shared" si="240"/>
        <v>0</v>
      </c>
      <c r="Z252" s="470">
        <f t="shared" si="240"/>
        <v>0</v>
      </c>
      <c r="AA252" s="470">
        <f t="shared" si="240"/>
        <v>144</v>
      </c>
      <c r="AB252" s="409">
        <f t="shared" si="226"/>
        <v>4269.8999999999996</v>
      </c>
      <c r="AC252" s="441">
        <f t="shared" ref="AC252:AH252" si="241">AC253+AC261+AC257</f>
        <v>3907.8</v>
      </c>
      <c r="AD252" s="471">
        <f t="shared" si="241"/>
        <v>62.1</v>
      </c>
      <c r="AE252" s="471">
        <f t="shared" si="241"/>
        <v>0</v>
      </c>
      <c r="AF252" s="471">
        <f t="shared" si="241"/>
        <v>257.8</v>
      </c>
      <c r="AG252" s="471">
        <f t="shared" si="241"/>
        <v>0</v>
      </c>
      <c r="AH252" s="471">
        <f t="shared" si="241"/>
        <v>319.90000000000003</v>
      </c>
      <c r="AI252" s="414">
        <f t="shared" ref="AI252:AO252" si="242">AI253+AI261</f>
        <v>3950</v>
      </c>
      <c r="AJ252" s="414">
        <f t="shared" si="242"/>
        <v>3650</v>
      </c>
      <c r="AK252" s="471">
        <f t="shared" si="242"/>
        <v>0</v>
      </c>
      <c r="AL252" s="471">
        <f t="shared" si="242"/>
        <v>0</v>
      </c>
      <c r="AM252" s="471">
        <f t="shared" si="242"/>
        <v>3650</v>
      </c>
      <c r="AN252" s="471">
        <f t="shared" si="242"/>
        <v>0</v>
      </c>
      <c r="AO252" s="414">
        <f t="shared" si="242"/>
        <v>3650</v>
      </c>
      <c r="AP252" s="414">
        <f t="shared" si="233"/>
        <v>300</v>
      </c>
      <c r="AQ252" s="406">
        <f t="shared" si="227"/>
        <v>0</v>
      </c>
      <c r="AR252" s="469">
        <f>AR261</f>
        <v>0</v>
      </c>
      <c r="AS252" s="469"/>
      <c r="AT252" s="469"/>
      <c r="AU252" s="469"/>
      <c r="AV252" s="416">
        <f t="shared" si="236"/>
        <v>0</v>
      </c>
      <c r="AW252" s="414">
        <f t="shared" si="234"/>
        <v>300</v>
      </c>
      <c r="AX252" s="406">
        <f t="shared" si="228"/>
        <v>0</v>
      </c>
      <c r="AY252" s="469">
        <f>AY261</f>
        <v>300</v>
      </c>
      <c r="AZ252" s="469"/>
      <c r="BA252" s="469"/>
      <c r="BB252" s="469"/>
      <c r="BC252" s="416">
        <f t="shared" si="237"/>
        <v>300</v>
      </c>
      <c r="BD252" s="413"/>
      <c r="BE252" s="414"/>
    </row>
    <row r="253" spans="1:57" ht="15.05" x14ac:dyDescent="0.25">
      <c r="A253" s="625" t="s">
        <v>869</v>
      </c>
      <c r="B253" s="473" t="s">
        <v>84</v>
      </c>
      <c r="C253" s="450" t="s">
        <v>69</v>
      </c>
      <c r="D253" s="450" t="s">
        <v>18</v>
      </c>
      <c r="E253" s="450" t="s">
        <v>105</v>
      </c>
      <c r="F253" s="450"/>
      <c r="G253" s="331">
        <f t="shared" si="200"/>
        <v>3650</v>
      </c>
      <c r="H253" s="331">
        <f t="shared" si="223"/>
        <v>3650</v>
      </c>
      <c r="I253" s="453">
        <f t="shared" ref="I253:M255" si="243">I254</f>
        <v>0</v>
      </c>
      <c r="J253" s="447">
        <f t="shared" si="243"/>
        <v>0</v>
      </c>
      <c r="K253" s="447">
        <f t="shared" si="243"/>
        <v>0</v>
      </c>
      <c r="L253" s="447">
        <f t="shared" si="243"/>
        <v>0</v>
      </c>
      <c r="M253" s="420">
        <f t="shared" si="243"/>
        <v>0</v>
      </c>
      <c r="N253" s="331">
        <f t="shared" si="235"/>
        <v>3650</v>
      </c>
      <c r="O253" s="332">
        <f t="shared" si="224"/>
        <v>3650</v>
      </c>
      <c r="P253" s="447">
        <f t="shared" ref="P253:T255" si="244">P254</f>
        <v>0</v>
      </c>
      <c r="Q253" s="447">
        <f t="shared" si="244"/>
        <v>0</v>
      </c>
      <c r="R253" s="447">
        <f t="shared" si="244"/>
        <v>0</v>
      </c>
      <c r="S253" s="447">
        <f t="shared" si="244"/>
        <v>0</v>
      </c>
      <c r="T253" s="420">
        <f t="shared" si="244"/>
        <v>0</v>
      </c>
      <c r="U253" s="417">
        <f t="shared" si="225"/>
        <v>3650</v>
      </c>
      <c r="V253" s="417">
        <f t="shared" ref="V253:AA255" si="245">V254</f>
        <v>3650</v>
      </c>
      <c r="W253" s="462">
        <f t="shared" si="245"/>
        <v>0</v>
      </c>
      <c r="X253" s="462">
        <f t="shared" si="245"/>
        <v>0</v>
      </c>
      <c r="Y253" s="462">
        <f t="shared" si="245"/>
        <v>0</v>
      </c>
      <c r="Z253" s="462">
        <f t="shared" si="245"/>
        <v>0</v>
      </c>
      <c r="AA253" s="417">
        <f t="shared" si="245"/>
        <v>0</v>
      </c>
      <c r="AB253" s="417">
        <f t="shared" si="226"/>
        <v>3650</v>
      </c>
      <c r="AC253" s="417">
        <f t="shared" ref="AC253:AO255" si="246">AC254</f>
        <v>3650</v>
      </c>
      <c r="AD253" s="446">
        <f t="shared" si="246"/>
        <v>0</v>
      </c>
      <c r="AE253" s="446">
        <f t="shared" si="246"/>
        <v>0</v>
      </c>
      <c r="AF253" s="446">
        <f t="shared" si="246"/>
        <v>0</v>
      </c>
      <c r="AG253" s="446">
        <f t="shared" si="246"/>
        <v>0</v>
      </c>
      <c r="AH253" s="331">
        <f t="shared" si="246"/>
        <v>0</v>
      </c>
      <c r="AI253" s="331">
        <f t="shared" si="246"/>
        <v>3650</v>
      </c>
      <c r="AJ253" s="331">
        <f t="shared" si="246"/>
        <v>3650</v>
      </c>
      <c r="AK253" s="446">
        <f t="shared" si="246"/>
        <v>0</v>
      </c>
      <c r="AL253" s="446">
        <f t="shared" si="246"/>
        <v>0</v>
      </c>
      <c r="AM253" s="446">
        <f t="shared" si="246"/>
        <v>3650</v>
      </c>
      <c r="AN253" s="446">
        <f t="shared" si="246"/>
        <v>0</v>
      </c>
      <c r="AO253" s="331">
        <f t="shared" si="246"/>
        <v>3650</v>
      </c>
      <c r="AP253" s="331"/>
      <c r="AQ253" s="406">
        <f t="shared" si="227"/>
        <v>0</v>
      </c>
      <c r="AR253" s="447"/>
      <c r="AS253" s="447"/>
      <c r="AT253" s="447"/>
      <c r="AU253" s="447"/>
      <c r="AV253" s="420"/>
      <c r="AW253" s="331"/>
      <c r="AX253" s="406">
        <f t="shared" si="228"/>
        <v>0</v>
      </c>
      <c r="AY253" s="447"/>
      <c r="AZ253" s="447"/>
      <c r="BA253" s="447"/>
      <c r="BB253" s="447"/>
      <c r="BC253" s="420"/>
      <c r="BD253" s="332"/>
      <c r="BE253" s="331"/>
    </row>
    <row r="254" spans="1:57" ht="15.05" x14ac:dyDescent="0.25">
      <c r="A254" s="625" t="s">
        <v>624</v>
      </c>
      <c r="B254" s="473" t="s">
        <v>84</v>
      </c>
      <c r="C254" s="450">
        <v>14</v>
      </c>
      <c r="D254" s="450" t="s">
        <v>18</v>
      </c>
      <c r="E254" s="450" t="s">
        <v>868</v>
      </c>
      <c r="F254" s="450"/>
      <c r="G254" s="331">
        <f t="shared" si="200"/>
        <v>3650</v>
      </c>
      <c r="H254" s="331">
        <f t="shared" si="223"/>
        <v>3650</v>
      </c>
      <c r="I254" s="453">
        <f t="shared" si="243"/>
        <v>0</v>
      </c>
      <c r="J254" s="447">
        <f t="shared" si="243"/>
        <v>0</v>
      </c>
      <c r="K254" s="447">
        <f t="shared" si="243"/>
        <v>0</v>
      </c>
      <c r="L254" s="447">
        <f t="shared" si="243"/>
        <v>0</v>
      </c>
      <c r="M254" s="420">
        <f t="shared" si="243"/>
        <v>0</v>
      </c>
      <c r="N254" s="331">
        <f t="shared" si="235"/>
        <v>3650</v>
      </c>
      <c r="O254" s="332">
        <f t="shared" si="224"/>
        <v>3650</v>
      </c>
      <c r="P254" s="447">
        <f t="shared" si="244"/>
        <v>0</v>
      </c>
      <c r="Q254" s="447">
        <f t="shared" si="244"/>
        <v>0</v>
      </c>
      <c r="R254" s="447">
        <f t="shared" si="244"/>
        <v>0</v>
      </c>
      <c r="S254" s="447">
        <f t="shared" si="244"/>
        <v>0</v>
      </c>
      <c r="T254" s="420">
        <f t="shared" si="244"/>
        <v>0</v>
      </c>
      <c r="U254" s="417">
        <f t="shared" si="225"/>
        <v>3650</v>
      </c>
      <c r="V254" s="417">
        <f t="shared" si="245"/>
        <v>3650</v>
      </c>
      <c r="W254" s="462">
        <f t="shared" si="245"/>
        <v>0</v>
      </c>
      <c r="X254" s="462">
        <f t="shared" si="245"/>
        <v>0</v>
      </c>
      <c r="Y254" s="462">
        <f t="shared" si="245"/>
        <v>0</v>
      </c>
      <c r="Z254" s="462">
        <f t="shared" si="245"/>
        <v>0</v>
      </c>
      <c r="AA254" s="417">
        <f t="shared" si="245"/>
        <v>0</v>
      </c>
      <c r="AB254" s="417">
        <f t="shared" si="226"/>
        <v>3650</v>
      </c>
      <c r="AC254" s="417">
        <f t="shared" si="246"/>
        <v>3650</v>
      </c>
      <c r="AD254" s="446">
        <f t="shared" si="246"/>
        <v>0</v>
      </c>
      <c r="AE254" s="446">
        <f t="shared" si="246"/>
        <v>0</v>
      </c>
      <c r="AF254" s="446">
        <f t="shared" si="246"/>
        <v>0</v>
      </c>
      <c r="AG254" s="446">
        <f t="shared" si="246"/>
        <v>0</v>
      </c>
      <c r="AH254" s="331">
        <f t="shared" si="246"/>
        <v>0</v>
      </c>
      <c r="AI254" s="331">
        <f t="shared" si="246"/>
        <v>3650</v>
      </c>
      <c r="AJ254" s="331">
        <f t="shared" si="246"/>
        <v>3650</v>
      </c>
      <c r="AK254" s="446">
        <f t="shared" si="246"/>
        <v>0</v>
      </c>
      <c r="AL254" s="446">
        <f t="shared" si="246"/>
        <v>0</v>
      </c>
      <c r="AM254" s="446">
        <f t="shared" si="246"/>
        <v>3650</v>
      </c>
      <c r="AN254" s="446">
        <f t="shared" si="246"/>
        <v>0</v>
      </c>
      <c r="AO254" s="331">
        <f t="shared" si="246"/>
        <v>3650</v>
      </c>
      <c r="AP254" s="331"/>
      <c r="AQ254" s="406">
        <f t="shared" si="227"/>
        <v>0</v>
      </c>
      <c r="AR254" s="447"/>
      <c r="AS254" s="447"/>
      <c r="AT254" s="447"/>
      <c r="AU254" s="447"/>
      <c r="AV254" s="420"/>
      <c r="AW254" s="331"/>
      <c r="AX254" s="406">
        <f t="shared" si="228"/>
        <v>0</v>
      </c>
      <c r="AY254" s="447"/>
      <c r="AZ254" s="447"/>
      <c r="BA254" s="447"/>
      <c r="BB254" s="447"/>
      <c r="BC254" s="420"/>
      <c r="BD254" s="332"/>
      <c r="BE254" s="331"/>
    </row>
    <row r="255" spans="1:57" ht="30.15" x14ac:dyDescent="0.25">
      <c r="A255" s="625" t="s">
        <v>867</v>
      </c>
      <c r="B255" s="473" t="s">
        <v>84</v>
      </c>
      <c r="C255" s="450">
        <v>14</v>
      </c>
      <c r="D255" s="450" t="s">
        <v>18</v>
      </c>
      <c r="E255" s="450" t="s">
        <v>865</v>
      </c>
      <c r="F255" s="450"/>
      <c r="G255" s="331">
        <f t="shared" si="200"/>
        <v>3650</v>
      </c>
      <c r="H255" s="331">
        <f t="shared" si="223"/>
        <v>3650</v>
      </c>
      <c r="I255" s="453">
        <f t="shared" si="243"/>
        <v>0</v>
      </c>
      <c r="J255" s="447">
        <f t="shared" si="243"/>
        <v>0</v>
      </c>
      <c r="K255" s="447">
        <f t="shared" si="243"/>
        <v>0</v>
      </c>
      <c r="L255" s="447">
        <f t="shared" si="243"/>
        <v>0</v>
      </c>
      <c r="M255" s="420">
        <f t="shared" si="243"/>
        <v>0</v>
      </c>
      <c r="N255" s="331">
        <f t="shared" si="235"/>
        <v>3650</v>
      </c>
      <c r="O255" s="332">
        <f t="shared" si="224"/>
        <v>3650</v>
      </c>
      <c r="P255" s="447">
        <f t="shared" si="244"/>
        <v>0</v>
      </c>
      <c r="Q255" s="447">
        <f t="shared" si="244"/>
        <v>0</v>
      </c>
      <c r="R255" s="447">
        <f t="shared" si="244"/>
        <v>0</v>
      </c>
      <c r="S255" s="447">
        <f t="shared" si="244"/>
        <v>0</v>
      </c>
      <c r="T255" s="420">
        <f t="shared" si="244"/>
        <v>0</v>
      </c>
      <c r="U255" s="417">
        <f t="shared" si="225"/>
        <v>3650</v>
      </c>
      <c r="V255" s="417">
        <f t="shared" si="245"/>
        <v>3650</v>
      </c>
      <c r="W255" s="462">
        <f t="shared" si="245"/>
        <v>0</v>
      </c>
      <c r="X255" s="462">
        <f t="shared" si="245"/>
        <v>0</v>
      </c>
      <c r="Y255" s="462">
        <f t="shared" si="245"/>
        <v>0</v>
      </c>
      <c r="Z255" s="462">
        <f t="shared" si="245"/>
        <v>0</v>
      </c>
      <c r="AA255" s="417">
        <f t="shared" si="245"/>
        <v>0</v>
      </c>
      <c r="AB255" s="417">
        <f t="shared" si="226"/>
        <v>3650</v>
      </c>
      <c r="AC255" s="417">
        <f t="shared" si="246"/>
        <v>3650</v>
      </c>
      <c r="AD255" s="446">
        <f t="shared" si="246"/>
        <v>0</v>
      </c>
      <c r="AE255" s="446">
        <f t="shared" si="246"/>
        <v>0</v>
      </c>
      <c r="AF255" s="446">
        <f t="shared" si="246"/>
        <v>0</v>
      </c>
      <c r="AG255" s="446">
        <f t="shared" si="246"/>
        <v>0</v>
      </c>
      <c r="AH255" s="331">
        <f t="shared" si="246"/>
        <v>0</v>
      </c>
      <c r="AI255" s="331">
        <f t="shared" si="246"/>
        <v>3650</v>
      </c>
      <c r="AJ255" s="331">
        <f t="shared" si="246"/>
        <v>3650</v>
      </c>
      <c r="AK255" s="446">
        <f t="shared" si="246"/>
        <v>0</v>
      </c>
      <c r="AL255" s="446">
        <f t="shared" si="246"/>
        <v>0</v>
      </c>
      <c r="AM255" s="446">
        <f t="shared" si="246"/>
        <v>3650</v>
      </c>
      <c r="AN255" s="446">
        <f t="shared" si="246"/>
        <v>0</v>
      </c>
      <c r="AO255" s="331">
        <f t="shared" si="246"/>
        <v>3650</v>
      </c>
      <c r="AP255" s="331"/>
      <c r="AQ255" s="406">
        <f t="shared" si="227"/>
        <v>0</v>
      </c>
      <c r="AR255" s="447"/>
      <c r="AS255" s="447"/>
      <c r="AT255" s="447"/>
      <c r="AU255" s="447"/>
      <c r="AV255" s="420"/>
      <c r="AW255" s="331"/>
      <c r="AX255" s="406">
        <f t="shared" si="228"/>
        <v>0</v>
      </c>
      <c r="AY255" s="447"/>
      <c r="AZ255" s="447"/>
      <c r="BA255" s="447"/>
      <c r="BB255" s="447"/>
      <c r="BC255" s="420"/>
      <c r="BD255" s="332"/>
      <c r="BE255" s="331"/>
    </row>
    <row r="256" spans="1:57" ht="15.05" x14ac:dyDescent="0.25">
      <c r="A256" s="625" t="s">
        <v>866</v>
      </c>
      <c r="B256" s="473" t="s">
        <v>84</v>
      </c>
      <c r="C256" s="450">
        <v>14</v>
      </c>
      <c r="D256" s="450" t="s">
        <v>18</v>
      </c>
      <c r="E256" s="450" t="s">
        <v>865</v>
      </c>
      <c r="F256" s="450" t="s">
        <v>598</v>
      </c>
      <c r="G256" s="331">
        <f t="shared" si="200"/>
        <v>3650</v>
      </c>
      <c r="H256" s="331">
        <f t="shared" si="223"/>
        <v>3650</v>
      </c>
      <c r="I256" s="453"/>
      <c r="J256" s="447"/>
      <c r="K256" s="447"/>
      <c r="L256" s="447"/>
      <c r="M256" s="420">
        <f>K256</f>
        <v>0</v>
      </c>
      <c r="N256" s="331">
        <f t="shared" si="235"/>
        <v>3650</v>
      </c>
      <c r="O256" s="332">
        <f t="shared" si="224"/>
        <v>3650</v>
      </c>
      <c r="P256" s="447"/>
      <c r="Q256" s="447"/>
      <c r="R256" s="447"/>
      <c r="S256" s="447"/>
      <c r="T256" s="420">
        <f>R256</f>
        <v>0</v>
      </c>
      <c r="U256" s="417">
        <f t="shared" si="225"/>
        <v>3650</v>
      </c>
      <c r="V256" s="421">
        <f>AC256</f>
        <v>3650</v>
      </c>
      <c r="W256" s="452"/>
      <c r="X256" s="452"/>
      <c r="Y256" s="452"/>
      <c r="Z256" s="452"/>
      <c r="AA256" s="422">
        <f>Y256</f>
        <v>0</v>
      </c>
      <c r="AB256" s="417">
        <f t="shared" si="226"/>
        <v>3650</v>
      </c>
      <c r="AC256" s="421">
        <f>AJ256</f>
        <v>3650</v>
      </c>
      <c r="AD256" s="447"/>
      <c r="AE256" s="447"/>
      <c r="AF256" s="447"/>
      <c r="AG256" s="447"/>
      <c r="AH256" s="420">
        <f>AF256</f>
        <v>0</v>
      </c>
      <c r="AI256" s="331">
        <f>AO256</f>
        <v>3650</v>
      </c>
      <c r="AJ256" s="332">
        <f>AM256</f>
        <v>3650</v>
      </c>
      <c r="AK256" s="447"/>
      <c r="AL256" s="447"/>
      <c r="AM256" s="447">
        <v>3650</v>
      </c>
      <c r="AN256" s="447"/>
      <c r="AO256" s="420">
        <f>AM256</f>
        <v>3650</v>
      </c>
      <c r="AP256" s="331"/>
      <c r="AQ256" s="406">
        <f t="shared" si="227"/>
        <v>0</v>
      </c>
      <c r="AR256" s="447"/>
      <c r="AS256" s="447"/>
      <c r="AT256" s="447"/>
      <c r="AU256" s="447"/>
      <c r="AV256" s="420"/>
      <c r="AW256" s="331"/>
      <c r="AX256" s="406">
        <f t="shared" si="228"/>
        <v>0</v>
      </c>
      <c r="AY256" s="447"/>
      <c r="AZ256" s="447"/>
      <c r="BA256" s="447"/>
      <c r="BB256" s="447"/>
      <c r="BC256" s="420"/>
      <c r="BD256" s="332"/>
      <c r="BE256" s="331"/>
    </row>
    <row r="257" spans="1:57" ht="15.05" x14ac:dyDescent="0.25">
      <c r="A257" s="297" t="s">
        <v>110</v>
      </c>
      <c r="B257" s="420">
        <v>912</v>
      </c>
      <c r="C257" s="450">
        <v>14</v>
      </c>
      <c r="D257" s="450" t="s">
        <v>18</v>
      </c>
      <c r="E257" s="419" t="s">
        <v>111</v>
      </c>
      <c r="F257" s="419"/>
      <c r="G257" s="331">
        <f t="shared" si="200"/>
        <v>463.90000000000003</v>
      </c>
      <c r="H257" s="331">
        <f t="shared" si="223"/>
        <v>0</v>
      </c>
      <c r="I257" s="453">
        <f t="shared" ref="I257:M259" si="247">I258</f>
        <v>0</v>
      </c>
      <c r="J257" s="447">
        <f t="shared" si="247"/>
        <v>0</v>
      </c>
      <c r="K257" s="447">
        <f t="shared" si="247"/>
        <v>0</v>
      </c>
      <c r="L257" s="447">
        <f t="shared" si="247"/>
        <v>0</v>
      </c>
      <c r="M257" s="420">
        <f t="shared" si="247"/>
        <v>0</v>
      </c>
      <c r="N257" s="331">
        <f t="shared" si="235"/>
        <v>463.90000000000003</v>
      </c>
      <c r="O257" s="332">
        <f t="shared" si="224"/>
        <v>0</v>
      </c>
      <c r="P257" s="447">
        <f t="shared" ref="P257:T259" si="248">P258</f>
        <v>0</v>
      </c>
      <c r="Q257" s="447">
        <f t="shared" si="248"/>
        <v>0</v>
      </c>
      <c r="R257" s="447">
        <f t="shared" si="248"/>
        <v>0</v>
      </c>
      <c r="S257" s="447">
        <f t="shared" si="248"/>
        <v>0</v>
      </c>
      <c r="T257" s="420">
        <f t="shared" si="248"/>
        <v>0</v>
      </c>
      <c r="U257" s="417">
        <f t="shared" si="225"/>
        <v>463.90000000000003</v>
      </c>
      <c r="V257" s="421">
        <f t="shared" ref="V257:AA259" si="249">V258</f>
        <v>0</v>
      </c>
      <c r="W257" s="462">
        <f t="shared" si="249"/>
        <v>144</v>
      </c>
      <c r="X257" s="462">
        <f t="shared" si="249"/>
        <v>0</v>
      </c>
      <c r="Y257" s="462">
        <f t="shared" si="249"/>
        <v>0</v>
      </c>
      <c r="Z257" s="462">
        <f t="shared" si="249"/>
        <v>0</v>
      </c>
      <c r="AA257" s="417">
        <f t="shared" si="249"/>
        <v>144</v>
      </c>
      <c r="AB257" s="417">
        <f t="shared" si="226"/>
        <v>319.90000000000003</v>
      </c>
      <c r="AC257" s="421">
        <f t="shared" ref="AC257:AH259" si="250">AC258</f>
        <v>257.8</v>
      </c>
      <c r="AD257" s="446">
        <f t="shared" si="250"/>
        <v>62.1</v>
      </c>
      <c r="AE257" s="446">
        <f t="shared" si="250"/>
        <v>0</v>
      </c>
      <c r="AF257" s="446">
        <f t="shared" si="250"/>
        <v>257.8</v>
      </c>
      <c r="AG257" s="446">
        <f t="shared" si="250"/>
        <v>0</v>
      </c>
      <c r="AH257" s="331">
        <f t="shared" si="250"/>
        <v>319.90000000000003</v>
      </c>
      <c r="AI257" s="451"/>
      <c r="AJ257" s="332"/>
      <c r="AK257" s="447"/>
      <c r="AL257" s="447"/>
      <c r="AM257" s="447"/>
      <c r="AN257" s="447"/>
      <c r="AO257" s="420"/>
      <c r="AP257" s="451"/>
      <c r="AQ257" s="406">
        <f t="shared" si="227"/>
        <v>0</v>
      </c>
      <c r="AR257" s="447"/>
      <c r="AS257" s="447"/>
      <c r="AT257" s="447"/>
      <c r="AU257" s="447"/>
      <c r="AV257" s="420"/>
      <c r="AW257" s="451"/>
      <c r="AX257" s="406">
        <f t="shared" si="228"/>
        <v>0</v>
      </c>
      <c r="AY257" s="447"/>
      <c r="AZ257" s="447"/>
      <c r="BA257" s="447"/>
      <c r="BB257" s="447"/>
      <c r="BC257" s="420"/>
      <c r="BD257" s="332"/>
      <c r="BE257" s="331"/>
    </row>
    <row r="258" spans="1:57" ht="30.15" x14ac:dyDescent="0.25">
      <c r="A258" s="423" t="s">
        <v>124</v>
      </c>
      <c r="B258" s="419" t="s">
        <v>84</v>
      </c>
      <c r="C258" s="450">
        <v>14</v>
      </c>
      <c r="D258" s="450" t="s">
        <v>18</v>
      </c>
      <c r="E258" s="419" t="s">
        <v>125</v>
      </c>
      <c r="F258" s="419"/>
      <c r="G258" s="331">
        <f t="shared" si="200"/>
        <v>463.90000000000003</v>
      </c>
      <c r="H258" s="331">
        <f t="shared" si="223"/>
        <v>0</v>
      </c>
      <c r="I258" s="453">
        <f t="shared" si="247"/>
        <v>0</v>
      </c>
      <c r="J258" s="447">
        <f t="shared" si="247"/>
        <v>0</v>
      </c>
      <c r="K258" s="447">
        <f t="shared" si="247"/>
        <v>0</v>
      </c>
      <c r="L258" s="447">
        <f t="shared" si="247"/>
        <v>0</v>
      </c>
      <c r="M258" s="420">
        <f t="shared" si="247"/>
        <v>0</v>
      </c>
      <c r="N258" s="331">
        <f t="shared" si="235"/>
        <v>463.90000000000003</v>
      </c>
      <c r="O258" s="332">
        <f t="shared" si="224"/>
        <v>0</v>
      </c>
      <c r="P258" s="447">
        <f t="shared" si="248"/>
        <v>0</v>
      </c>
      <c r="Q258" s="447">
        <f t="shared" si="248"/>
        <v>0</v>
      </c>
      <c r="R258" s="447">
        <f t="shared" si="248"/>
        <v>0</v>
      </c>
      <c r="S258" s="447">
        <f t="shared" si="248"/>
        <v>0</v>
      </c>
      <c r="T258" s="420">
        <f t="shared" si="248"/>
        <v>0</v>
      </c>
      <c r="U258" s="417">
        <f t="shared" si="225"/>
        <v>463.90000000000003</v>
      </c>
      <c r="V258" s="421">
        <f t="shared" si="249"/>
        <v>0</v>
      </c>
      <c r="W258" s="462">
        <f t="shared" si="249"/>
        <v>144</v>
      </c>
      <c r="X258" s="462">
        <f t="shared" si="249"/>
        <v>0</v>
      </c>
      <c r="Y258" s="462">
        <f t="shared" si="249"/>
        <v>0</v>
      </c>
      <c r="Z258" s="462">
        <f t="shared" si="249"/>
        <v>0</v>
      </c>
      <c r="AA258" s="417">
        <f t="shared" si="249"/>
        <v>144</v>
      </c>
      <c r="AB258" s="417">
        <f t="shared" si="226"/>
        <v>319.90000000000003</v>
      </c>
      <c r="AC258" s="421">
        <f t="shared" si="250"/>
        <v>257.8</v>
      </c>
      <c r="AD258" s="446">
        <f t="shared" si="250"/>
        <v>62.1</v>
      </c>
      <c r="AE258" s="446">
        <f t="shared" si="250"/>
        <v>0</v>
      </c>
      <c r="AF258" s="446">
        <f t="shared" si="250"/>
        <v>257.8</v>
      </c>
      <c r="AG258" s="446">
        <f t="shared" si="250"/>
        <v>0</v>
      </c>
      <c r="AH258" s="331">
        <f t="shared" si="250"/>
        <v>319.90000000000003</v>
      </c>
      <c r="AI258" s="451"/>
      <c r="AJ258" s="332"/>
      <c r="AK258" s="447"/>
      <c r="AL258" s="447"/>
      <c r="AM258" s="447"/>
      <c r="AN258" s="447"/>
      <c r="AO258" s="420"/>
      <c r="AP258" s="451"/>
      <c r="AQ258" s="406">
        <f t="shared" si="227"/>
        <v>0</v>
      </c>
      <c r="AR258" s="447"/>
      <c r="AS258" s="447"/>
      <c r="AT258" s="447"/>
      <c r="AU258" s="447"/>
      <c r="AV258" s="420"/>
      <c r="AW258" s="451"/>
      <c r="AX258" s="406">
        <f t="shared" si="228"/>
        <v>0</v>
      </c>
      <c r="AY258" s="447"/>
      <c r="AZ258" s="447"/>
      <c r="BA258" s="447"/>
      <c r="BB258" s="447"/>
      <c r="BC258" s="420"/>
      <c r="BD258" s="332"/>
      <c r="BE258" s="331"/>
    </row>
    <row r="259" spans="1:57" ht="30.15" x14ac:dyDescent="0.25">
      <c r="A259" s="444" t="s">
        <v>122</v>
      </c>
      <c r="B259" s="419" t="s">
        <v>84</v>
      </c>
      <c r="C259" s="450">
        <v>14</v>
      </c>
      <c r="D259" s="450" t="s">
        <v>18</v>
      </c>
      <c r="E259" s="419" t="s">
        <v>126</v>
      </c>
      <c r="F259" s="419"/>
      <c r="G259" s="331">
        <f t="shared" si="200"/>
        <v>463.90000000000003</v>
      </c>
      <c r="H259" s="331">
        <f t="shared" si="223"/>
        <v>0</v>
      </c>
      <c r="I259" s="453">
        <f t="shared" si="247"/>
        <v>0</v>
      </c>
      <c r="J259" s="447">
        <f t="shared" si="247"/>
        <v>0</v>
      </c>
      <c r="K259" s="447">
        <f t="shared" si="247"/>
        <v>0</v>
      </c>
      <c r="L259" s="447">
        <f t="shared" si="247"/>
        <v>0</v>
      </c>
      <c r="M259" s="420">
        <f t="shared" si="247"/>
        <v>0</v>
      </c>
      <c r="N259" s="331">
        <f t="shared" si="235"/>
        <v>463.90000000000003</v>
      </c>
      <c r="O259" s="332">
        <f t="shared" si="224"/>
        <v>0</v>
      </c>
      <c r="P259" s="447">
        <f t="shared" si="248"/>
        <v>0</v>
      </c>
      <c r="Q259" s="447">
        <f t="shared" si="248"/>
        <v>0</v>
      </c>
      <c r="R259" s="447">
        <f t="shared" si="248"/>
        <v>0</v>
      </c>
      <c r="S259" s="447">
        <f t="shared" si="248"/>
        <v>0</v>
      </c>
      <c r="T259" s="420">
        <f t="shared" si="248"/>
        <v>0</v>
      </c>
      <c r="U259" s="417">
        <f t="shared" si="225"/>
        <v>463.90000000000003</v>
      </c>
      <c r="V259" s="421">
        <f t="shared" si="249"/>
        <v>0</v>
      </c>
      <c r="W259" s="462">
        <f t="shared" si="249"/>
        <v>144</v>
      </c>
      <c r="X259" s="462">
        <f t="shared" si="249"/>
        <v>0</v>
      </c>
      <c r="Y259" s="462">
        <f t="shared" si="249"/>
        <v>0</v>
      </c>
      <c r="Z259" s="462">
        <f t="shared" si="249"/>
        <v>0</v>
      </c>
      <c r="AA259" s="417">
        <f t="shared" si="249"/>
        <v>144</v>
      </c>
      <c r="AB259" s="417">
        <f t="shared" si="226"/>
        <v>319.90000000000003</v>
      </c>
      <c r="AC259" s="421">
        <f t="shared" si="250"/>
        <v>257.8</v>
      </c>
      <c r="AD259" s="446">
        <f t="shared" si="250"/>
        <v>62.1</v>
      </c>
      <c r="AE259" s="446">
        <f t="shared" si="250"/>
        <v>0</v>
      </c>
      <c r="AF259" s="446">
        <f t="shared" si="250"/>
        <v>257.8</v>
      </c>
      <c r="AG259" s="446">
        <f t="shared" si="250"/>
        <v>0</v>
      </c>
      <c r="AH259" s="331">
        <f t="shared" si="250"/>
        <v>319.90000000000003</v>
      </c>
      <c r="AI259" s="451"/>
      <c r="AJ259" s="332"/>
      <c r="AK259" s="447"/>
      <c r="AL259" s="447"/>
      <c r="AM259" s="447"/>
      <c r="AN259" s="447"/>
      <c r="AO259" s="420"/>
      <c r="AP259" s="451"/>
      <c r="AQ259" s="406">
        <f t="shared" si="227"/>
        <v>0</v>
      </c>
      <c r="AR259" s="447"/>
      <c r="AS259" s="447"/>
      <c r="AT259" s="447"/>
      <c r="AU259" s="447"/>
      <c r="AV259" s="420"/>
      <c r="AW259" s="451"/>
      <c r="AX259" s="406">
        <f t="shared" si="228"/>
        <v>0</v>
      </c>
      <c r="AY259" s="447"/>
      <c r="AZ259" s="447"/>
      <c r="BA259" s="447"/>
      <c r="BB259" s="447"/>
      <c r="BC259" s="420"/>
      <c r="BD259" s="332"/>
      <c r="BE259" s="331"/>
    </row>
    <row r="260" spans="1:57" ht="15.05" x14ac:dyDescent="0.25">
      <c r="A260" s="516" t="s">
        <v>821</v>
      </c>
      <c r="B260" s="419" t="s">
        <v>84</v>
      </c>
      <c r="C260" s="450">
        <v>14</v>
      </c>
      <c r="D260" s="450" t="s">
        <v>18</v>
      </c>
      <c r="E260" s="419" t="s">
        <v>126</v>
      </c>
      <c r="F260" s="419" t="s">
        <v>598</v>
      </c>
      <c r="G260" s="331">
        <f t="shared" si="200"/>
        <v>463.90000000000003</v>
      </c>
      <c r="H260" s="331">
        <f t="shared" si="223"/>
        <v>0</v>
      </c>
      <c r="I260" s="453"/>
      <c r="J260" s="447"/>
      <c r="K260" s="447"/>
      <c r="L260" s="447"/>
      <c r="M260" s="420">
        <f t="shared" ref="M260:M266" si="251">I260+J260+K260+L260</f>
        <v>0</v>
      </c>
      <c r="N260" s="331">
        <f t="shared" si="235"/>
        <v>463.90000000000003</v>
      </c>
      <c r="O260" s="332">
        <f t="shared" si="224"/>
        <v>0</v>
      </c>
      <c r="P260" s="447"/>
      <c r="Q260" s="447"/>
      <c r="R260" s="447"/>
      <c r="S260" s="447"/>
      <c r="T260" s="420">
        <f t="shared" ref="T260:T266" si="252">P260+Q260+R260+S260</f>
        <v>0</v>
      </c>
      <c r="U260" s="417">
        <f t="shared" si="225"/>
        <v>463.90000000000003</v>
      </c>
      <c r="V260" s="421">
        <f>Y260</f>
        <v>0</v>
      </c>
      <c r="W260" s="462">
        <v>144</v>
      </c>
      <c r="X260" s="462"/>
      <c r="Y260" s="462"/>
      <c r="Z260" s="462"/>
      <c r="AA260" s="417">
        <f t="shared" ref="AA260:AA266" si="253">W260+X260+Y260+Z260</f>
        <v>144</v>
      </c>
      <c r="AB260" s="417">
        <f t="shared" si="226"/>
        <v>319.90000000000003</v>
      </c>
      <c r="AC260" s="421">
        <f>AF260</f>
        <v>257.8</v>
      </c>
      <c r="AD260" s="472">
        <v>62.1</v>
      </c>
      <c r="AE260" s="472"/>
      <c r="AF260" s="472">
        <v>257.8</v>
      </c>
      <c r="AG260" s="472"/>
      <c r="AH260" s="439">
        <f t="shared" ref="AH260:AH266" si="254">AD260+AE260+AF260+AG260</f>
        <v>319.90000000000003</v>
      </c>
      <c r="AI260" s="451"/>
      <c r="AJ260" s="332"/>
      <c r="AK260" s="447"/>
      <c r="AL260" s="447"/>
      <c r="AM260" s="447"/>
      <c r="AN260" s="447"/>
      <c r="AO260" s="420"/>
      <c r="AP260" s="451"/>
      <c r="AQ260" s="406">
        <f t="shared" si="227"/>
        <v>0</v>
      </c>
      <c r="AR260" s="447"/>
      <c r="AS260" s="447"/>
      <c r="AT260" s="447"/>
      <c r="AU260" s="447"/>
      <c r="AV260" s="420"/>
      <c r="AW260" s="451"/>
      <c r="AX260" s="406">
        <f t="shared" si="228"/>
        <v>0</v>
      </c>
      <c r="AY260" s="447"/>
      <c r="AZ260" s="447"/>
      <c r="BA260" s="447"/>
      <c r="BB260" s="447"/>
      <c r="BC260" s="420"/>
      <c r="BD260" s="332"/>
      <c r="BE260" s="331"/>
    </row>
    <row r="261" spans="1:57" ht="15.05" x14ac:dyDescent="0.2">
      <c r="A261" s="423" t="s">
        <v>864</v>
      </c>
      <c r="B261" s="238" t="s">
        <v>84</v>
      </c>
      <c r="C261" s="447">
        <v>14</v>
      </c>
      <c r="D261" s="238" t="s">
        <v>18</v>
      </c>
      <c r="E261" s="298" t="s">
        <v>555</v>
      </c>
      <c r="F261" s="238"/>
      <c r="G261" s="331">
        <f t="shared" si="200"/>
        <v>300</v>
      </c>
      <c r="H261" s="331">
        <f t="shared" si="223"/>
        <v>0</v>
      </c>
      <c r="I261" s="453">
        <f>I262</f>
        <v>0</v>
      </c>
      <c r="J261" s="447"/>
      <c r="K261" s="447"/>
      <c r="L261" s="447"/>
      <c r="M261" s="420">
        <f t="shared" si="251"/>
        <v>0</v>
      </c>
      <c r="N261" s="331">
        <f t="shared" si="235"/>
        <v>300</v>
      </c>
      <c r="O261" s="332">
        <f t="shared" si="224"/>
        <v>0</v>
      </c>
      <c r="P261" s="447">
        <f>P262</f>
        <v>0</v>
      </c>
      <c r="Q261" s="447"/>
      <c r="R261" s="447"/>
      <c r="S261" s="447"/>
      <c r="T261" s="420">
        <f t="shared" si="252"/>
        <v>0</v>
      </c>
      <c r="U261" s="417">
        <f t="shared" si="225"/>
        <v>300</v>
      </c>
      <c r="V261" s="421"/>
      <c r="W261" s="452">
        <f>W262</f>
        <v>0</v>
      </c>
      <c r="X261" s="452"/>
      <c r="Y261" s="452"/>
      <c r="Z261" s="452"/>
      <c r="AA261" s="422">
        <f t="shared" si="253"/>
        <v>0</v>
      </c>
      <c r="AB261" s="417">
        <f t="shared" si="226"/>
        <v>300</v>
      </c>
      <c r="AC261" s="421"/>
      <c r="AD261" s="447">
        <f>AD262</f>
        <v>0</v>
      </c>
      <c r="AE261" s="447"/>
      <c r="AF261" s="447"/>
      <c r="AG261" s="447"/>
      <c r="AH261" s="420">
        <f t="shared" si="254"/>
        <v>0</v>
      </c>
      <c r="AI261" s="451">
        <f t="shared" ref="AI261:AI266" si="255">AP261+AO261</f>
        <v>300</v>
      </c>
      <c r="AJ261" s="332"/>
      <c r="AK261" s="447">
        <f>AK262</f>
        <v>0</v>
      </c>
      <c r="AL261" s="447"/>
      <c r="AM261" s="447"/>
      <c r="AN261" s="447"/>
      <c r="AO261" s="420">
        <f t="shared" ref="AO261:AO266" si="256">AK261+AL261+AM261+AN261</f>
        <v>0</v>
      </c>
      <c r="AP261" s="451">
        <f t="shared" ref="AP261:AP282" si="257">AW261+AV261</f>
        <v>300</v>
      </c>
      <c r="AQ261" s="406">
        <f t="shared" si="227"/>
        <v>0</v>
      </c>
      <c r="AR261" s="447">
        <f>AR262</f>
        <v>0</v>
      </c>
      <c r="AS261" s="447"/>
      <c r="AT261" s="447"/>
      <c r="AU261" s="447"/>
      <c r="AV261" s="420">
        <f t="shared" ref="AV261:AV266" si="258">AR261+AS261+AT261+AU261</f>
        <v>0</v>
      </c>
      <c r="AW261" s="451">
        <f t="shared" ref="AW261:AW280" si="259">BD261+BC261</f>
        <v>300</v>
      </c>
      <c r="AX261" s="406">
        <f t="shared" si="228"/>
        <v>0</v>
      </c>
      <c r="AY261" s="447">
        <f>AY262</f>
        <v>300</v>
      </c>
      <c r="AZ261" s="447"/>
      <c r="BA261" s="447"/>
      <c r="BB261" s="447"/>
      <c r="BC261" s="420">
        <f t="shared" ref="BC261:BC266" si="260">AY261+AZ261+BA261+BB261</f>
        <v>300</v>
      </c>
      <c r="BD261" s="332"/>
      <c r="BE261" s="331"/>
    </row>
    <row r="262" spans="1:57" ht="15.05" x14ac:dyDescent="0.2">
      <c r="A262" s="423" t="s">
        <v>863</v>
      </c>
      <c r="B262" s="238" t="s">
        <v>84</v>
      </c>
      <c r="C262" s="447">
        <v>14</v>
      </c>
      <c r="D262" s="238" t="s">
        <v>18</v>
      </c>
      <c r="E262" s="298" t="s">
        <v>565</v>
      </c>
      <c r="F262" s="238"/>
      <c r="G262" s="331">
        <f t="shared" si="200"/>
        <v>300</v>
      </c>
      <c r="H262" s="331">
        <f t="shared" si="223"/>
        <v>0</v>
      </c>
      <c r="I262" s="453">
        <f>I263</f>
        <v>0</v>
      </c>
      <c r="J262" s="447"/>
      <c r="K262" s="447"/>
      <c r="L262" s="447"/>
      <c r="M262" s="420">
        <f t="shared" si="251"/>
        <v>0</v>
      </c>
      <c r="N262" s="331">
        <f t="shared" si="235"/>
        <v>300</v>
      </c>
      <c r="O262" s="332">
        <f t="shared" si="224"/>
        <v>0</v>
      </c>
      <c r="P262" s="447">
        <f>P263</f>
        <v>0</v>
      </c>
      <c r="Q262" s="447"/>
      <c r="R262" s="447"/>
      <c r="S262" s="447"/>
      <c r="T262" s="420">
        <f t="shared" si="252"/>
        <v>0</v>
      </c>
      <c r="U262" s="417">
        <f t="shared" si="225"/>
        <v>300</v>
      </c>
      <c r="V262" s="421"/>
      <c r="W262" s="452">
        <f>W263</f>
        <v>0</v>
      </c>
      <c r="X262" s="452"/>
      <c r="Y262" s="452"/>
      <c r="Z262" s="452"/>
      <c r="AA262" s="422">
        <f t="shared" si="253"/>
        <v>0</v>
      </c>
      <c r="AB262" s="417">
        <f t="shared" si="226"/>
        <v>300</v>
      </c>
      <c r="AC262" s="421"/>
      <c r="AD262" s="447">
        <f>AD263</f>
        <v>0</v>
      </c>
      <c r="AE262" s="447"/>
      <c r="AF262" s="447"/>
      <c r="AG262" s="447"/>
      <c r="AH262" s="420">
        <f t="shared" si="254"/>
        <v>0</v>
      </c>
      <c r="AI262" s="331">
        <f t="shared" si="255"/>
        <v>300</v>
      </c>
      <c r="AJ262" s="332"/>
      <c r="AK262" s="447">
        <f>AK263</f>
        <v>0</v>
      </c>
      <c r="AL262" s="447"/>
      <c r="AM262" s="447"/>
      <c r="AN262" s="447"/>
      <c r="AO262" s="420">
        <f t="shared" si="256"/>
        <v>0</v>
      </c>
      <c r="AP262" s="331">
        <f t="shared" si="257"/>
        <v>300</v>
      </c>
      <c r="AQ262" s="406">
        <f t="shared" si="227"/>
        <v>0</v>
      </c>
      <c r="AR262" s="447">
        <f>AR263</f>
        <v>0</v>
      </c>
      <c r="AS262" s="447"/>
      <c r="AT262" s="447"/>
      <c r="AU262" s="447"/>
      <c r="AV262" s="420">
        <f t="shared" si="258"/>
        <v>0</v>
      </c>
      <c r="AW262" s="331">
        <f t="shared" si="259"/>
        <v>300</v>
      </c>
      <c r="AX262" s="406">
        <f t="shared" si="228"/>
        <v>0</v>
      </c>
      <c r="AY262" s="447">
        <f>AY263</f>
        <v>300</v>
      </c>
      <c r="AZ262" s="447"/>
      <c r="BA262" s="447"/>
      <c r="BB262" s="447"/>
      <c r="BC262" s="420">
        <f t="shared" si="260"/>
        <v>300</v>
      </c>
      <c r="BD262" s="332"/>
      <c r="BE262" s="331"/>
    </row>
    <row r="263" spans="1:57" ht="15.05" x14ac:dyDescent="0.2">
      <c r="A263" s="423" t="s">
        <v>659</v>
      </c>
      <c r="B263" s="238" t="s">
        <v>84</v>
      </c>
      <c r="C263" s="447">
        <v>14</v>
      </c>
      <c r="D263" s="238" t="s">
        <v>18</v>
      </c>
      <c r="E263" s="298" t="s">
        <v>658</v>
      </c>
      <c r="F263" s="238"/>
      <c r="G263" s="331">
        <f t="shared" si="200"/>
        <v>300</v>
      </c>
      <c r="H263" s="331">
        <f t="shared" si="223"/>
        <v>0</v>
      </c>
      <c r="I263" s="453">
        <f>I264</f>
        <v>0</v>
      </c>
      <c r="J263" s="447"/>
      <c r="K263" s="447"/>
      <c r="L263" s="447"/>
      <c r="M263" s="420">
        <f t="shared" si="251"/>
        <v>0</v>
      </c>
      <c r="N263" s="331">
        <f t="shared" si="235"/>
        <v>300</v>
      </c>
      <c r="O263" s="332">
        <f t="shared" si="224"/>
        <v>0</v>
      </c>
      <c r="P263" s="447">
        <f>P264</f>
        <v>0</v>
      </c>
      <c r="Q263" s="447"/>
      <c r="R263" s="447"/>
      <c r="S263" s="447"/>
      <c r="T263" s="420">
        <f t="shared" si="252"/>
        <v>0</v>
      </c>
      <c r="U263" s="417">
        <f t="shared" si="225"/>
        <v>300</v>
      </c>
      <c r="V263" s="421"/>
      <c r="W263" s="452">
        <f>W264</f>
        <v>0</v>
      </c>
      <c r="X263" s="452"/>
      <c r="Y263" s="452"/>
      <c r="Z263" s="452"/>
      <c r="AA263" s="422">
        <f t="shared" si="253"/>
        <v>0</v>
      </c>
      <c r="AB263" s="417">
        <f t="shared" si="226"/>
        <v>300</v>
      </c>
      <c r="AC263" s="421"/>
      <c r="AD263" s="447">
        <f>AD264</f>
        <v>0</v>
      </c>
      <c r="AE263" s="447"/>
      <c r="AF263" s="447"/>
      <c r="AG263" s="447"/>
      <c r="AH263" s="420">
        <f t="shared" si="254"/>
        <v>0</v>
      </c>
      <c r="AI263" s="331">
        <f t="shared" si="255"/>
        <v>300</v>
      </c>
      <c r="AJ263" s="332"/>
      <c r="AK263" s="447">
        <f>AK264</f>
        <v>0</v>
      </c>
      <c r="AL263" s="447"/>
      <c r="AM263" s="447"/>
      <c r="AN263" s="447"/>
      <c r="AO263" s="420">
        <f t="shared" si="256"/>
        <v>0</v>
      </c>
      <c r="AP263" s="331">
        <f t="shared" si="257"/>
        <v>300</v>
      </c>
      <c r="AQ263" s="406">
        <f t="shared" si="227"/>
        <v>0</v>
      </c>
      <c r="AR263" s="447">
        <f>AR264</f>
        <v>0</v>
      </c>
      <c r="AS263" s="447"/>
      <c r="AT263" s="447"/>
      <c r="AU263" s="447"/>
      <c r="AV263" s="420">
        <f t="shared" si="258"/>
        <v>0</v>
      </c>
      <c r="AW263" s="331">
        <f t="shared" si="259"/>
        <v>300</v>
      </c>
      <c r="AX263" s="406">
        <f t="shared" si="228"/>
        <v>0</v>
      </c>
      <c r="AY263" s="447">
        <f>AY264</f>
        <v>300</v>
      </c>
      <c r="AZ263" s="447"/>
      <c r="BA263" s="447"/>
      <c r="BB263" s="447"/>
      <c r="BC263" s="420">
        <f t="shared" si="260"/>
        <v>300</v>
      </c>
      <c r="BD263" s="332"/>
      <c r="BE263" s="331"/>
    </row>
    <row r="264" spans="1:57" ht="15.05" x14ac:dyDescent="0.2">
      <c r="A264" s="423" t="s">
        <v>71</v>
      </c>
      <c r="B264" s="238" t="s">
        <v>84</v>
      </c>
      <c r="C264" s="447">
        <v>14</v>
      </c>
      <c r="D264" s="238" t="s">
        <v>18</v>
      </c>
      <c r="E264" s="298" t="s">
        <v>657</v>
      </c>
      <c r="F264" s="238"/>
      <c r="G264" s="331">
        <f t="shared" si="200"/>
        <v>300</v>
      </c>
      <c r="H264" s="331">
        <f t="shared" si="223"/>
        <v>0</v>
      </c>
      <c r="I264" s="453">
        <f>I265</f>
        <v>0</v>
      </c>
      <c r="J264" s="447"/>
      <c r="K264" s="447"/>
      <c r="L264" s="447"/>
      <c r="M264" s="420">
        <f t="shared" si="251"/>
        <v>0</v>
      </c>
      <c r="N264" s="331">
        <f t="shared" si="235"/>
        <v>300</v>
      </c>
      <c r="O264" s="332">
        <f t="shared" si="224"/>
        <v>0</v>
      </c>
      <c r="P264" s="447">
        <f>P265</f>
        <v>0</v>
      </c>
      <c r="Q264" s="447"/>
      <c r="R264" s="447"/>
      <c r="S264" s="447"/>
      <c r="T264" s="420">
        <f t="shared" si="252"/>
        <v>0</v>
      </c>
      <c r="U264" s="417">
        <f t="shared" si="225"/>
        <v>300</v>
      </c>
      <c r="V264" s="421"/>
      <c r="W264" s="452">
        <f>W265</f>
        <v>0</v>
      </c>
      <c r="X264" s="452"/>
      <c r="Y264" s="452"/>
      <c r="Z264" s="452"/>
      <c r="AA264" s="422">
        <f t="shared" si="253"/>
        <v>0</v>
      </c>
      <c r="AB264" s="417">
        <f t="shared" si="226"/>
        <v>300</v>
      </c>
      <c r="AC264" s="421"/>
      <c r="AD264" s="447">
        <f>AD265</f>
        <v>0</v>
      </c>
      <c r="AE264" s="447"/>
      <c r="AF264" s="447"/>
      <c r="AG264" s="447"/>
      <c r="AH264" s="420">
        <f t="shared" si="254"/>
        <v>0</v>
      </c>
      <c r="AI264" s="331">
        <f t="shared" si="255"/>
        <v>300</v>
      </c>
      <c r="AJ264" s="332"/>
      <c r="AK264" s="447">
        <f>AK265</f>
        <v>0</v>
      </c>
      <c r="AL264" s="447"/>
      <c r="AM264" s="447"/>
      <c r="AN264" s="447"/>
      <c r="AO264" s="420">
        <f t="shared" si="256"/>
        <v>0</v>
      </c>
      <c r="AP264" s="331">
        <f t="shared" si="257"/>
        <v>300</v>
      </c>
      <c r="AQ264" s="406">
        <f t="shared" si="227"/>
        <v>0</v>
      </c>
      <c r="AR264" s="447">
        <f>AR265</f>
        <v>0</v>
      </c>
      <c r="AS264" s="447"/>
      <c r="AT264" s="447"/>
      <c r="AU264" s="447"/>
      <c r="AV264" s="420">
        <f t="shared" si="258"/>
        <v>0</v>
      </c>
      <c r="AW264" s="331">
        <f t="shared" si="259"/>
        <v>300</v>
      </c>
      <c r="AX264" s="406">
        <f t="shared" si="228"/>
        <v>0</v>
      </c>
      <c r="AY264" s="447">
        <f>AY265</f>
        <v>300</v>
      </c>
      <c r="AZ264" s="447"/>
      <c r="BA264" s="447"/>
      <c r="BB264" s="447"/>
      <c r="BC264" s="420">
        <f t="shared" si="260"/>
        <v>300</v>
      </c>
      <c r="BD264" s="332"/>
      <c r="BE264" s="331"/>
    </row>
    <row r="265" spans="1:57" ht="15.05" x14ac:dyDescent="0.2">
      <c r="A265" s="423" t="s">
        <v>566</v>
      </c>
      <c r="B265" s="238" t="s">
        <v>84</v>
      </c>
      <c r="C265" s="447">
        <v>14</v>
      </c>
      <c r="D265" s="238" t="s">
        <v>18</v>
      </c>
      <c r="E265" s="298" t="s">
        <v>567</v>
      </c>
      <c r="F265" s="238"/>
      <c r="G265" s="331">
        <f t="shared" si="200"/>
        <v>300</v>
      </c>
      <c r="H265" s="331">
        <f t="shared" si="223"/>
        <v>0</v>
      </c>
      <c r="I265" s="453">
        <f>I266</f>
        <v>0</v>
      </c>
      <c r="J265" s="447"/>
      <c r="K265" s="447"/>
      <c r="L265" s="447"/>
      <c r="M265" s="420">
        <f t="shared" si="251"/>
        <v>0</v>
      </c>
      <c r="N265" s="331">
        <f t="shared" si="235"/>
        <v>300</v>
      </c>
      <c r="O265" s="332">
        <f t="shared" si="224"/>
        <v>0</v>
      </c>
      <c r="P265" s="447">
        <f>P266</f>
        <v>0</v>
      </c>
      <c r="Q265" s="447"/>
      <c r="R265" s="447"/>
      <c r="S265" s="447"/>
      <c r="T265" s="420">
        <f t="shared" si="252"/>
        <v>0</v>
      </c>
      <c r="U265" s="417">
        <f t="shared" si="225"/>
        <v>300</v>
      </c>
      <c r="V265" s="421"/>
      <c r="W265" s="452">
        <f>W266</f>
        <v>0</v>
      </c>
      <c r="X265" s="452"/>
      <c r="Y265" s="452"/>
      <c r="Z265" s="452"/>
      <c r="AA265" s="422">
        <f t="shared" si="253"/>
        <v>0</v>
      </c>
      <c r="AB265" s="417">
        <f t="shared" si="226"/>
        <v>300</v>
      </c>
      <c r="AC265" s="421"/>
      <c r="AD265" s="447">
        <f>AD266</f>
        <v>0</v>
      </c>
      <c r="AE265" s="447"/>
      <c r="AF265" s="447"/>
      <c r="AG265" s="447"/>
      <c r="AH265" s="420">
        <f t="shared" si="254"/>
        <v>0</v>
      </c>
      <c r="AI265" s="331">
        <f t="shared" si="255"/>
        <v>300</v>
      </c>
      <c r="AJ265" s="332"/>
      <c r="AK265" s="447">
        <f>AK266</f>
        <v>0</v>
      </c>
      <c r="AL265" s="447"/>
      <c r="AM265" s="447"/>
      <c r="AN265" s="447"/>
      <c r="AO265" s="420">
        <f t="shared" si="256"/>
        <v>0</v>
      </c>
      <c r="AP265" s="331">
        <f t="shared" si="257"/>
        <v>300</v>
      </c>
      <c r="AQ265" s="406">
        <f t="shared" si="227"/>
        <v>0</v>
      </c>
      <c r="AR265" s="447">
        <f>AR266</f>
        <v>0</v>
      </c>
      <c r="AS265" s="447"/>
      <c r="AT265" s="447"/>
      <c r="AU265" s="447"/>
      <c r="AV265" s="420">
        <f t="shared" si="258"/>
        <v>0</v>
      </c>
      <c r="AW265" s="331">
        <f t="shared" si="259"/>
        <v>300</v>
      </c>
      <c r="AX265" s="406">
        <f t="shared" si="228"/>
        <v>0</v>
      </c>
      <c r="AY265" s="447">
        <f>AY266</f>
        <v>300</v>
      </c>
      <c r="AZ265" s="447"/>
      <c r="BA265" s="447"/>
      <c r="BB265" s="447"/>
      <c r="BC265" s="420">
        <f t="shared" si="260"/>
        <v>300</v>
      </c>
      <c r="BD265" s="332"/>
      <c r="BE265" s="331"/>
    </row>
    <row r="266" spans="1:57" ht="15.05" x14ac:dyDescent="0.2">
      <c r="A266" s="516" t="s">
        <v>821</v>
      </c>
      <c r="B266" s="238" t="s">
        <v>84</v>
      </c>
      <c r="C266" s="447">
        <v>14</v>
      </c>
      <c r="D266" s="238" t="s">
        <v>18</v>
      </c>
      <c r="E266" s="298" t="s">
        <v>567</v>
      </c>
      <c r="F266" s="238" t="s">
        <v>598</v>
      </c>
      <c r="G266" s="331">
        <f t="shared" si="200"/>
        <v>300</v>
      </c>
      <c r="H266" s="331">
        <f t="shared" si="223"/>
        <v>0</v>
      </c>
      <c r="I266" s="453"/>
      <c r="J266" s="447"/>
      <c r="K266" s="447"/>
      <c r="L266" s="447"/>
      <c r="M266" s="420">
        <f t="shared" si="251"/>
        <v>0</v>
      </c>
      <c r="N266" s="331">
        <f t="shared" si="235"/>
        <v>300</v>
      </c>
      <c r="O266" s="332">
        <f t="shared" si="224"/>
        <v>0</v>
      </c>
      <c r="P266" s="447"/>
      <c r="Q266" s="447"/>
      <c r="R266" s="447"/>
      <c r="S266" s="447"/>
      <c r="T266" s="420">
        <f t="shared" si="252"/>
        <v>0</v>
      </c>
      <c r="U266" s="417">
        <f t="shared" si="225"/>
        <v>300</v>
      </c>
      <c r="V266" s="421"/>
      <c r="W266" s="452"/>
      <c r="X266" s="452"/>
      <c r="Y266" s="452"/>
      <c r="Z266" s="452"/>
      <c r="AA266" s="422">
        <f t="shared" si="253"/>
        <v>0</v>
      </c>
      <c r="AB266" s="417">
        <f t="shared" si="226"/>
        <v>300</v>
      </c>
      <c r="AC266" s="421"/>
      <c r="AD266" s="447"/>
      <c r="AE266" s="447"/>
      <c r="AF266" s="447"/>
      <c r="AG266" s="447"/>
      <c r="AH266" s="420">
        <f t="shared" si="254"/>
        <v>0</v>
      </c>
      <c r="AI266" s="331">
        <f t="shared" si="255"/>
        <v>300</v>
      </c>
      <c r="AJ266" s="332"/>
      <c r="AK266" s="447"/>
      <c r="AL266" s="447"/>
      <c r="AM266" s="447"/>
      <c r="AN266" s="447"/>
      <c r="AO266" s="420">
        <f t="shared" si="256"/>
        <v>0</v>
      </c>
      <c r="AP266" s="331">
        <f t="shared" si="257"/>
        <v>300</v>
      </c>
      <c r="AQ266" s="406">
        <f t="shared" si="227"/>
        <v>0</v>
      </c>
      <c r="AR266" s="447"/>
      <c r="AS266" s="447"/>
      <c r="AT266" s="447"/>
      <c r="AU266" s="447"/>
      <c r="AV266" s="420">
        <f t="shared" si="258"/>
        <v>0</v>
      </c>
      <c r="AW266" s="331">
        <f t="shared" si="259"/>
        <v>300</v>
      </c>
      <c r="AX266" s="406">
        <f t="shared" si="228"/>
        <v>0</v>
      </c>
      <c r="AY266" s="447">
        <v>300</v>
      </c>
      <c r="AZ266" s="447"/>
      <c r="BA266" s="447"/>
      <c r="BB266" s="447"/>
      <c r="BC266" s="420">
        <f t="shared" si="260"/>
        <v>300</v>
      </c>
      <c r="BD266" s="332"/>
      <c r="BE266" s="331"/>
    </row>
    <row r="267" spans="1:57" s="497" customFormat="1" ht="15.05" x14ac:dyDescent="0.25">
      <c r="A267" s="574" t="s">
        <v>862</v>
      </c>
      <c r="B267" s="464" t="s">
        <v>860</v>
      </c>
      <c r="C267" s="575"/>
      <c r="D267" s="575"/>
      <c r="E267" s="575"/>
      <c r="F267" s="464"/>
      <c r="G267" s="406">
        <f t="shared" si="200"/>
        <v>2009.3</v>
      </c>
      <c r="H267" s="406">
        <f t="shared" si="223"/>
        <v>0</v>
      </c>
      <c r="I267" s="429">
        <f t="shared" ref="I267:M270" si="261">I268</f>
        <v>0</v>
      </c>
      <c r="J267" s="408">
        <f t="shared" si="261"/>
        <v>0</v>
      </c>
      <c r="K267" s="408">
        <f t="shared" si="261"/>
        <v>0</v>
      </c>
      <c r="L267" s="408">
        <f t="shared" si="261"/>
        <v>0</v>
      </c>
      <c r="M267" s="408">
        <f t="shared" si="261"/>
        <v>0</v>
      </c>
      <c r="N267" s="406">
        <f t="shared" si="235"/>
        <v>2009.3</v>
      </c>
      <c r="O267" s="407">
        <f t="shared" si="224"/>
        <v>0</v>
      </c>
      <c r="P267" s="408">
        <f t="shared" ref="P267:T270" si="262">P268</f>
        <v>0</v>
      </c>
      <c r="Q267" s="408">
        <f t="shared" si="262"/>
        <v>0</v>
      </c>
      <c r="R267" s="408">
        <f t="shared" si="262"/>
        <v>0</v>
      </c>
      <c r="S267" s="408">
        <f t="shared" si="262"/>
        <v>0</v>
      </c>
      <c r="T267" s="408">
        <f t="shared" si="262"/>
        <v>0</v>
      </c>
      <c r="U267" s="409">
        <f t="shared" si="225"/>
        <v>2009.3</v>
      </c>
      <c r="V267" s="409"/>
      <c r="W267" s="409">
        <f t="shared" ref="W267:AA270" si="263">W268</f>
        <v>0</v>
      </c>
      <c r="X267" s="409">
        <f t="shared" si="263"/>
        <v>0</v>
      </c>
      <c r="Y267" s="409">
        <f t="shared" si="263"/>
        <v>0</v>
      </c>
      <c r="Z267" s="409">
        <f t="shared" si="263"/>
        <v>0</v>
      </c>
      <c r="AA267" s="409">
        <f t="shared" si="263"/>
        <v>0</v>
      </c>
      <c r="AB267" s="409">
        <f t="shared" si="226"/>
        <v>2009.3</v>
      </c>
      <c r="AC267" s="409"/>
      <c r="AD267" s="406">
        <f t="shared" ref="AD267:AI270" si="264">AD268</f>
        <v>0</v>
      </c>
      <c r="AE267" s="406">
        <f t="shared" si="264"/>
        <v>0</v>
      </c>
      <c r="AF267" s="406">
        <f t="shared" si="264"/>
        <v>0</v>
      </c>
      <c r="AG267" s="406">
        <f t="shared" si="264"/>
        <v>0</v>
      </c>
      <c r="AH267" s="406">
        <f t="shared" si="264"/>
        <v>0</v>
      </c>
      <c r="AI267" s="406">
        <f t="shared" si="264"/>
        <v>2009.3</v>
      </c>
      <c r="AJ267" s="406"/>
      <c r="AK267" s="406">
        <f t="shared" ref="AK267:AO270" si="265">AK268</f>
        <v>0</v>
      </c>
      <c r="AL267" s="406">
        <f t="shared" si="265"/>
        <v>0</v>
      </c>
      <c r="AM267" s="406">
        <f t="shared" si="265"/>
        <v>0</v>
      </c>
      <c r="AN267" s="406">
        <f t="shared" si="265"/>
        <v>0</v>
      </c>
      <c r="AO267" s="406">
        <f t="shared" si="265"/>
        <v>0</v>
      </c>
      <c r="AP267" s="406">
        <f t="shared" si="257"/>
        <v>2009.3</v>
      </c>
      <c r="AQ267" s="407"/>
      <c r="AR267" s="465">
        <f t="shared" ref="AR267:AV270" si="266">AR268</f>
        <v>0</v>
      </c>
      <c r="AS267" s="465">
        <f t="shared" si="266"/>
        <v>0</v>
      </c>
      <c r="AT267" s="465">
        <f t="shared" si="266"/>
        <v>0</v>
      </c>
      <c r="AU267" s="465">
        <f t="shared" si="266"/>
        <v>0</v>
      </c>
      <c r="AV267" s="465">
        <f t="shared" si="266"/>
        <v>0</v>
      </c>
      <c r="AW267" s="406">
        <f t="shared" si="259"/>
        <v>2009.3</v>
      </c>
      <c r="AX267" s="407"/>
      <c r="AY267" s="465">
        <f t="shared" ref="AY267:BD270" si="267">AY268</f>
        <v>0</v>
      </c>
      <c r="AZ267" s="465">
        <f t="shared" si="267"/>
        <v>0</v>
      </c>
      <c r="BA267" s="465">
        <f t="shared" si="267"/>
        <v>550</v>
      </c>
      <c r="BB267" s="465">
        <f t="shared" si="267"/>
        <v>0</v>
      </c>
      <c r="BC267" s="465">
        <f t="shared" si="267"/>
        <v>550</v>
      </c>
      <c r="BD267" s="407">
        <f t="shared" si="267"/>
        <v>1459.3</v>
      </c>
      <c r="BE267" s="406"/>
    </row>
    <row r="268" spans="1:57" ht="15.05" x14ac:dyDescent="0.2">
      <c r="A268" s="574" t="s">
        <v>689</v>
      </c>
      <c r="B268" s="464">
        <v>913</v>
      </c>
      <c r="C268" s="575" t="s">
        <v>14</v>
      </c>
      <c r="D268" s="575"/>
      <c r="E268" s="575"/>
      <c r="F268" s="464"/>
      <c r="G268" s="406">
        <f t="shared" si="200"/>
        <v>2009.3</v>
      </c>
      <c r="H268" s="331">
        <f t="shared" si="223"/>
        <v>0</v>
      </c>
      <c r="I268" s="429">
        <f t="shared" si="261"/>
        <v>0</v>
      </c>
      <c r="J268" s="408">
        <f t="shared" si="261"/>
        <v>0</v>
      </c>
      <c r="K268" s="408">
        <f t="shared" si="261"/>
        <v>0</v>
      </c>
      <c r="L268" s="408">
        <f t="shared" si="261"/>
        <v>0</v>
      </c>
      <c r="M268" s="408">
        <f t="shared" si="261"/>
        <v>0</v>
      </c>
      <c r="N268" s="406">
        <f t="shared" si="235"/>
        <v>2009.3</v>
      </c>
      <c r="O268" s="332">
        <f t="shared" si="224"/>
        <v>0</v>
      </c>
      <c r="P268" s="408">
        <f t="shared" si="262"/>
        <v>0</v>
      </c>
      <c r="Q268" s="408">
        <f t="shared" si="262"/>
        <v>0</v>
      </c>
      <c r="R268" s="408">
        <f t="shared" si="262"/>
        <v>0</v>
      </c>
      <c r="S268" s="408">
        <f t="shared" si="262"/>
        <v>0</v>
      </c>
      <c r="T268" s="408">
        <f t="shared" si="262"/>
        <v>0</v>
      </c>
      <c r="U268" s="409">
        <f t="shared" si="225"/>
        <v>2009.3</v>
      </c>
      <c r="V268" s="409"/>
      <c r="W268" s="409">
        <f t="shared" si="263"/>
        <v>0</v>
      </c>
      <c r="X268" s="409">
        <f t="shared" si="263"/>
        <v>0</v>
      </c>
      <c r="Y268" s="409">
        <f t="shared" si="263"/>
        <v>0</v>
      </c>
      <c r="Z268" s="409">
        <f t="shared" si="263"/>
        <v>0</v>
      </c>
      <c r="AA268" s="409">
        <f t="shared" si="263"/>
        <v>0</v>
      </c>
      <c r="AB268" s="409">
        <f t="shared" si="226"/>
        <v>2009.3</v>
      </c>
      <c r="AC268" s="409"/>
      <c r="AD268" s="406">
        <f t="shared" si="264"/>
        <v>0</v>
      </c>
      <c r="AE268" s="406">
        <f t="shared" si="264"/>
        <v>0</v>
      </c>
      <c r="AF268" s="406">
        <f t="shared" si="264"/>
        <v>0</v>
      </c>
      <c r="AG268" s="406">
        <f t="shared" si="264"/>
        <v>0</v>
      </c>
      <c r="AH268" s="406">
        <f t="shared" si="264"/>
        <v>0</v>
      </c>
      <c r="AI268" s="406">
        <f t="shared" si="264"/>
        <v>2009.3</v>
      </c>
      <c r="AJ268" s="406"/>
      <c r="AK268" s="406">
        <f t="shared" si="265"/>
        <v>0</v>
      </c>
      <c r="AL268" s="406">
        <f t="shared" si="265"/>
        <v>0</v>
      </c>
      <c r="AM268" s="406">
        <f t="shared" si="265"/>
        <v>0</v>
      </c>
      <c r="AN268" s="406">
        <f t="shared" si="265"/>
        <v>0</v>
      </c>
      <c r="AO268" s="406">
        <f t="shared" si="265"/>
        <v>0</v>
      </c>
      <c r="AP268" s="406">
        <f t="shared" si="257"/>
        <v>2009.3</v>
      </c>
      <c r="AQ268" s="407"/>
      <c r="AR268" s="465">
        <f t="shared" si="266"/>
        <v>0</v>
      </c>
      <c r="AS268" s="465">
        <f t="shared" si="266"/>
        <v>0</v>
      </c>
      <c r="AT268" s="465">
        <f t="shared" si="266"/>
        <v>0</v>
      </c>
      <c r="AU268" s="465">
        <f t="shared" si="266"/>
        <v>0</v>
      </c>
      <c r="AV268" s="465">
        <f t="shared" si="266"/>
        <v>0</v>
      </c>
      <c r="AW268" s="406">
        <f t="shared" si="259"/>
        <v>2009.3</v>
      </c>
      <c r="AX268" s="407"/>
      <c r="AY268" s="465">
        <f t="shared" si="267"/>
        <v>0</v>
      </c>
      <c r="AZ268" s="465">
        <f t="shared" si="267"/>
        <v>0</v>
      </c>
      <c r="BA268" s="465">
        <f t="shared" si="267"/>
        <v>550</v>
      </c>
      <c r="BB268" s="465">
        <f t="shared" si="267"/>
        <v>0</v>
      </c>
      <c r="BC268" s="465">
        <f t="shared" si="267"/>
        <v>550</v>
      </c>
      <c r="BD268" s="407">
        <f t="shared" si="267"/>
        <v>1459.3</v>
      </c>
      <c r="BE268" s="406"/>
    </row>
    <row r="269" spans="1:57" ht="31.45" x14ac:dyDescent="0.2">
      <c r="A269" s="481" t="s">
        <v>23</v>
      </c>
      <c r="B269" s="468">
        <v>913</v>
      </c>
      <c r="C269" s="507" t="s">
        <v>14</v>
      </c>
      <c r="D269" s="507" t="s">
        <v>24</v>
      </c>
      <c r="E269" s="507"/>
      <c r="F269" s="468"/>
      <c r="G269" s="414">
        <f t="shared" si="200"/>
        <v>2009.3</v>
      </c>
      <c r="H269" s="331">
        <f t="shared" si="223"/>
        <v>0</v>
      </c>
      <c r="I269" s="445">
        <f t="shared" si="261"/>
        <v>0</v>
      </c>
      <c r="J269" s="416">
        <f t="shared" si="261"/>
        <v>0</v>
      </c>
      <c r="K269" s="416">
        <f t="shared" si="261"/>
        <v>0</v>
      </c>
      <c r="L269" s="416">
        <f t="shared" si="261"/>
        <v>0</v>
      </c>
      <c r="M269" s="416">
        <f t="shared" si="261"/>
        <v>0</v>
      </c>
      <c r="N269" s="414">
        <f t="shared" si="235"/>
        <v>2009.3</v>
      </c>
      <c r="O269" s="332">
        <f t="shared" si="224"/>
        <v>0</v>
      </c>
      <c r="P269" s="416">
        <f t="shared" si="262"/>
        <v>0</v>
      </c>
      <c r="Q269" s="416">
        <f t="shared" si="262"/>
        <v>0</v>
      </c>
      <c r="R269" s="416">
        <f t="shared" si="262"/>
        <v>0</v>
      </c>
      <c r="S269" s="416">
        <f t="shared" si="262"/>
        <v>0</v>
      </c>
      <c r="T269" s="416">
        <f t="shared" si="262"/>
        <v>0</v>
      </c>
      <c r="U269" s="417">
        <f t="shared" si="225"/>
        <v>2009.3</v>
      </c>
      <c r="V269" s="441"/>
      <c r="W269" s="441">
        <f t="shared" si="263"/>
        <v>0</v>
      </c>
      <c r="X269" s="441">
        <f t="shared" si="263"/>
        <v>0</v>
      </c>
      <c r="Y269" s="441">
        <f t="shared" si="263"/>
        <v>0</v>
      </c>
      <c r="Z269" s="441">
        <f t="shared" si="263"/>
        <v>0</v>
      </c>
      <c r="AA269" s="441">
        <f t="shared" si="263"/>
        <v>0</v>
      </c>
      <c r="AB269" s="417">
        <f t="shared" si="226"/>
        <v>2009.3</v>
      </c>
      <c r="AC269" s="441"/>
      <c r="AD269" s="414">
        <f t="shared" si="264"/>
        <v>0</v>
      </c>
      <c r="AE269" s="414">
        <f t="shared" si="264"/>
        <v>0</v>
      </c>
      <c r="AF269" s="414">
        <f t="shared" si="264"/>
        <v>0</v>
      </c>
      <c r="AG269" s="414">
        <f t="shared" si="264"/>
        <v>0</v>
      </c>
      <c r="AH269" s="414">
        <f t="shared" si="264"/>
        <v>0</v>
      </c>
      <c r="AI269" s="414">
        <f t="shared" si="264"/>
        <v>2009.3</v>
      </c>
      <c r="AJ269" s="414"/>
      <c r="AK269" s="414">
        <f t="shared" si="265"/>
        <v>0</v>
      </c>
      <c r="AL269" s="414">
        <f t="shared" si="265"/>
        <v>0</v>
      </c>
      <c r="AM269" s="414">
        <f t="shared" si="265"/>
        <v>0</v>
      </c>
      <c r="AN269" s="414">
        <f t="shared" si="265"/>
        <v>0</v>
      </c>
      <c r="AO269" s="414">
        <f t="shared" si="265"/>
        <v>0</v>
      </c>
      <c r="AP269" s="414">
        <f t="shared" si="257"/>
        <v>2009.3</v>
      </c>
      <c r="AQ269" s="413"/>
      <c r="AR269" s="469">
        <f t="shared" si="266"/>
        <v>0</v>
      </c>
      <c r="AS269" s="469">
        <f t="shared" si="266"/>
        <v>0</v>
      </c>
      <c r="AT269" s="469">
        <f t="shared" si="266"/>
        <v>0</v>
      </c>
      <c r="AU269" s="469">
        <f t="shared" si="266"/>
        <v>0</v>
      </c>
      <c r="AV269" s="469">
        <f t="shared" si="266"/>
        <v>0</v>
      </c>
      <c r="AW269" s="414">
        <f t="shared" si="259"/>
        <v>2009.3</v>
      </c>
      <c r="AX269" s="413"/>
      <c r="AY269" s="469">
        <f t="shared" si="267"/>
        <v>0</v>
      </c>
      <c r="AZ269" s="469">
        <f t="shared" si="267"/>
        <v>0</v>
      </c>
      <c r="BA269" s="469">
        <f t="shared" si="267"/>
        <v>550</v>
      </c>
      <c r="BB269" s="469">
        <f t="shared" si="267"/>
        <v>0</v>
      </c>
      <c r="BC269" s="469">
        <f t="shared" si="267"/>
        <v>550</v>
      </c>
      <c r="BD269" s="413">
        <f t="shared" si="267"/>
        <v>1459.3</v>
      </c>
      <c r="BE269" s="414"/>
    </row>
    <row r="270" spans="1:57" ht="15.05" x14ac:dyDescent="0.2">
      <c r="A270" s="179" t="s">
        <v>672</v>
      </c>
      <c r="B270" s="238">
        <v>913</v>
      </c>
      <c r="C270" s="298" t="s">
        <v>14</v>
      </c>
      <c r="D270" s="298" t="s">
        <v>24</v>
      </c>
      <c r="E270" s="298" t="s">
        <v>671</v>
      </c>
      <c r="F270" s="238"/>
      <c r="G270" s="331">
        <f t="shared" si="200"/>
        <v>2009.3</v>
      </c>
      <c r="H270" s="331">
        <f t="shared" si="223"/>
        <v>0</v>
      </c>
      <c r="I270" s="455">
        <f t="shared" si="261"/>
        <v>0</v>
      </c>
      <c r="J270" s="420">
        <f t="shared" si="261"/>
        <v>0</v>
      </c>
      <c r="K270" s="420">
        <f t="shared" si="261"/>
        <v>0</v>
      </c>
      <c r="L270" s="420">
        <f t="shared" si="261"/>
        <v>0</v>
      </c>
      <c r="M270" s="420">
        <f t="shared" si="261"/>
        <v>0</v>
      </c>
      <c r="N270" s="331">
        <f t="shared" si="235"/>
        <v>2009.3</v>
      </c>
      <c r="O270" s="332">
        <f t="shared" si="224"/>
        <v>0</v>
      </c>
      <c r="P270" s="420">
        <f t="shared" si="262"/>
        <v>0</v>
      </c>
      <c r="Q270" s="420">
        <f t="shared" si="262"/>
        <v>0</v>
      </c>
      <c r="R270" s="420">
        <f t="shared" si="262"/>
        <v>0</v>
      </c>
      <c r="S270" s="420">
        <f t="shared" si="262"/>
        <v>0</v>
      </c>
      <c r="T270" s="420">
        <f t="shared" si="262"/>
        <v>0</v>
      </c>
      <c r="U270" s="417">
        <f t="shared" si="225"/>
        <v>2009.3</v>
      </c>
      <c r="V270" s="417"/>
      <c r="W270" s="417">
        <f t="shared" si="263"/>
        <v>0</v>
      </c>
      <c r="X270" s="417">
        <f t="shared" si="263"/>
        <v>0</v>
      </c>
      <c r="Y270" s="417">
        <f t="shared" si="263"/>
        <v>0</v>
      </c>
      <c r="Z270" s="417">
        <f t="shared" si="263"/>
        <v>0</v>
      </c>
      <c r="AA270" s="417">
        <f t="shared" si="263"/>
        <v>0</v>
      </c>
      <c r="AB270" s="417">
        <f t="shared" si="226"/>
        <v>2009.3</v>
      </c>
      <c r="AC270" s="417"/>
      <c r="AD270" s="331">
        <f t="shared" si="264"/>
        <v>0</v>
      </c>
      <c r="AE270" s="331">
        <f t="shared" si="264"/>
        <v>0</v>
      </c>
      <c r="AF270" s="331">
        <f t="shared" si="264"/>
        <v>0</v>
      </c>
      <c r="AG270" s="331">
        <f t="shared" si="264"/>
        <v>0</v>
      </c>
      <c r="AH270" s="331">
        <f t="shared" si="264"/>
        <v>0</v>
      </c>
      <c r="AI270" s="331">
        <f t="shared" si="264"/>
        <v>2009.3</v>
      </c>
      <c r="AJ270" s="331"/>
      <c r="AK270" s="331">
        <f t="shared" si="265"/>
        <v>0</v>
      </c>
      <c r="AL270" s="331">
        <f t="shared" si="265"/>
        <v>0</v>
      </c>
      <c r="AM270" s="331">
        <f t="shared" si="265"/>
        <v>0</v>
      </c>
      <c r="AN270" s="331">
        <f t="shared" si="265"/>
        <v>0</v>
      </c>
      <c r="AO270" s="331">
        <f t="shared" si="265"/>
        <v>0</v>
      </c>
      <c r="AP270" s="331">
        <f t="shared" si="257"/>
        <v>2009.3</v>
      </c>
      <c r="AQ270" s="332"/>
      <c r="AR270" s="447">
        <f t="shared" si="266"/>
        <v>0</v>
      </c>
      <c r="AS270" s="447">
        <f t="shared" si="266"/>
        <v>0</v>
      </c>
      <c r="AT270" s="447">
        <f t="shared" si="266"/>
        <v>0</v>
      </c>
      <c r="AU270" s="447">
        <f t="shared" si="266"/>
        <v>0</v>
      </c>
      <c r="AV270" s="447">
        <f t="shared" si="266"/>
        <v>0</v>
      </c>
      <c r="AW270" s="331">
        <f t="shared" si="259"/>
        <v>2009.3</v>
      </c>
      <c r="AX270" s="332"/>
      <c r="AY270" s="447">
        <f t="shared" si="267"/>
        <v>0</v>
      </c>
      <c r="AZ270" s="447">
        <f t="shared" si="267"/>
        <v>0</v>
      </c>
      <c r="BA270" s="447">
        <f t="shared" si="267"/>
        <v>550</v>
      </c>
      <c r="BB270" s="447">
        <f t="shared" si="267"/>
        <v>0</v>
      </c>
      <c r="BC270" s="447">
        <f t="shared" si="267"/>
        <v>550</v>
      </c>
      <c r="BD270" s="332">
        <f t="shared" si="267"/>
        <v>1459.3</v>
      </c>
      <c r="BE270" s="331"/>
    </row>
    <row r="271" spans="1:57" ht="15.05" x14ac:dyDescent="0.2">
      <c r="A271" s="179" t="s">
        <v>611</v>
      </c>
      <c r="B271" s="238">
        <v>913</v>
      </c>
      <c r="C271" s="298" t="s">
        <v>14</v>
      </c>
      <c r="D271" s="298" t="s">
        <v>24</v>
      </c>
      <c r="E271" s="298" t="s">
        <v>861</v>
      </c>
      <c r="F271" s="238"/>
      <c r="G271" s="331">
        <f t="shared" si="200"/>
        <v>2009.3</v>
      </c>
      <c r="H271" s="331">
        <f t="shared" ref="H271:H282" si="268">K271+O271</f>
        <v>0</v>
      </c>
      <c r="I271" s="455">
        <f>I272+I277+I280</f>
        <v>0</v>
      </c>
      <c r="J271" s="420">
        <f>J272+J277+J280</f>
        <v>0</v>
      </c>
      <c r="K271" s="420">
        <f>K272+K277+K280</f>
        <v>0</v>
      </c>
      <c r="L271" s="420">
        <f>L272+L277+L280</f>
        <v>0</v>
      </c>
      <c r="M271" s="420">
        <f>M272+M277+M280</f>
        <v>0</v>
      </c>
      <c r="N271" s="331">
        <f t="shared" si="235"/>
        <v>2009.3</v>
      </c>
      <c r="O271" s="332">
        <f t="shared" ref="O271:O305" si="269">R271+V271</f>
        <v>0</v>
      </c>
      <c r="P271" s="420">
        <f>P272+P277+P280</f>
        <v>0</v>
      </c>
      <c r="Q271" s="420">
        <f>Q272+Q277+Q280</f>
        <v>0</v>
      </c>
      <c r="R271" s="420">
        <f>R272+R277+R280</f>
        <v>0</v>
      </c>
      <c r="S271" s="420">
        <f>S272+S277+S280</f>
        <v>0</v>
      </c>
      <c r="T271" s="420">
        <f>T272+T277+T280</f>
        <v>0</v>
      </c>
      <c r="U271" s="417">
        <f t="shared" ref="U271:U305" si="270">AA271+AB271</f>
        <v>2009.3</v>
      </c>
      <c r="V271" s="417"/>
      <c r="W271" s="417">
        <f>W272+W277+W280</f>
        <v>0</v>
      </c>
      <c r="X271" s="417">
        <f>X272+X277+X280</f>
        <v>0</v>
      </c>
      <c r="Y271" s="417">
        <f>Y272+Y277+Y280</f>
        <v>0</v>
      </c>
      <c r="Z271" s="417">
        <f>Z272+Z277+Z280</f>
        <v>0</v>
      </c>
      <c r="AA271" s="417">
        <f>AA272+AA277+AA280</f>
        <v>0</v>
      </c>
      <c r="AB271" s="417">
        <f t="shared" ref="AB271:AB305" si="271">AH271+AI271</f>
        <v>2009.3</v>
      </c>
      <c r="AC271" s="417"/>
      <c r="AD271" s="331">
        <f t="shared" ref="AD271:AI271" si="272">AD272+AD277+AD280</f>
        <v>0</v>
      </c>
      <c r="AE271" s="331">
        <f t="shared" si="272"/>
        <v>0</v>
      </c>
      <c r="AF271" s="331">
        <f t="shared" si="272"/>
        <v>0</v>
      </c>
      <c r="AG271" s="331">
        <f t="shared" si="272"/>
        <v>0</v>
      </c>
      <c r="AH271" s="331">
        <f t="shared" si="272"/>
        <v>0</v>
      </c>
      <c r="AI271" s="331">
        <f t="shared" si="272"/>
        <v>2009.3</v>
      </c>
      <c r="AJ271" s="331"/>
      <c r="AK271" s="331">
        <f>AK272+AK277+AK280</f>
        <v>0</v>
      </c>
      <c r="AL271" s="331">
        <f>AL272+AL277+AL280</f>
        <v>0</v>
      </c>
      <c r="AM271" s="331">
        <f>AM272+AM277+AM280</f>
        <v>0</v>
      </c>
      <c r="AN271" s="331">
        <f>AN272+AN277+AN280</f>
        <v>0</v>
      </c>
      <c r="AO271" s="331">
        <f>AO272+AO277+AO280</f>
        <v>0</v>
      </c>
      <c r="AP271" s="331">
        <f t="shared" si="257"/>
        <v>2009.3</v>
      </c>
      <c r="AQ271" s="332"/>
      <c r="AR271" s="447">
        <f>AR272+AR277+AR280</f>
        <v>0</v>
      </c>
      <c r="AS271" s="447">
        <f>AS272+AS277+AS280</f>
        <v>0</v>
      </c>
      <c r="AT271" s="447">
        <f>AT272+AT277+AT280</f>
        <v>0</v>
      </c>
      <c r="AU271" s="447">
        <f>AU272+AU277+AU280</f>
        <v>0</v>
      </c>
      <c r="AV271" s="447">
        <f>AV272+AV277+AV280</f>
        <v>0</v>
      </c>
      <c r="AW271" s="331">
        <f t="shared" si="259"/>
        <v>2009.3</v>
      </c>
      <c r="AX271" s="332"/>
      <c r="AY271" s="447">
        <f t="shared" ref="AY271:BD271" si="273">AY272+AY277+AY280</f>
        <v>0</v>
      </c>
      <c r="AZ271" s="447">
        <f t="shared" si="273"/>
        <v>0</v>
      </c>
      <c r="BA271" s="447">
        <f t="shared" si="273"/>
        <v>550</v>
      </c>
      <c r="BB271" s="447">
        <f t="shared" si="273"/>
        <v>0</v>
      </c>
      <c r="BC271" s="447">
        <f t="shared" si="273"/>
        <v>550</v>
      </c>
      <c r="BD271" s="332">
        <f t="shared" si="273"/>
        <v>1459.3</v>
      </c>
      <c r="BE271" s="331"/>
    </row>
    <row r="272" spans="1:57" ht="15.05" x14ac:dyDescent="0.2">
      <c r="A272" s="179" t="s">
        <v>510</v>
      </c>
      <c r="B272" s="238">
        <v>913</v>
      </c>
      <c r="C272" s="298" t="s">
        <v>14</v>
      </c>
      <c r="D272" s="298" t="s">
        <v>24</v>
      </c>
      <c r="E272" s="298" t="s">
        <v>859</v>
      </c>
      <c r="F272" s="238"/>
      <c r="G272" s="331">
        <f t="shared" si="200"/>
        <v>573.9</v>
      </c>
      <c r="H272" s="331">
        <f t="shared" si="268"/>
        <v>0</v>
      </c>
      <c r="I272" s="453"/>
      <c r="J272" s="447"/>
      <c r="K272" s="447"/>
      <c r="L272" s="447"/>
      <c r="M272" s="447"/>
      <c r="N272" s="331">
        <f t="shared" si="235"/>
        <v>573.9</v>
      </c>
      <c r="O272" s="332">
        <f t="shared" si="269"/>
        <v>0</v>
      </c>
      <c r="P272" s="447"/>
      <c r="Q272" s="447"/>
      <c r="R272" s="447"/>
      <c r="S272" s="447"/>
      <c r="T272" s="447"/>
      <c r="U272" s="417">
        <f t="shared" si="270"/>
        <v>573.9</v>
      </c>
      <c r="V272" s="421"/>
      <c r="W272" s="452"/>
      <c r="X272" s="452"/>
      <c r="Y272" s="452"/>
      <c r="Z272" s="452"/>
      <c r="AA272" s="452"/>
      <c r="AB272" s="417">
        <f t="shared" si="271"/>
        <v>573.9</v>
      </c>
      <c r="AC272" s="421"/>
      <c r="AD272" s="447"/>
      <c r="AE272" s="447"/>
      <c r="AF272" s="447"/>
      <c r="AG272" s="447"/>
      <c r="AH272" s="447"/>
      <c r="AI272" s="331">
        <f>AI273+AI274+AI275+AI276</f>
        <v>573.9</v>
      </c>
      <c r="AJ272" s="332"/>
      <c r="AK272" s="447"/>
      <c r="AL272" s="447"/>
      <c r="AM272" s="447"/>
      <c r="AN272" s="447"/>
      <c r="AO272" s="447"/>
      <c r="AP272" s="331">
        <f t="shared" si="257"/>
        <v>573.9</v>
      </c>
      <c r="AQ272" s="332"/>
      <c r="AR272" s="447"/>
      <c r="AS272" s="447"/>
      <c r="AT272" s="447"/>
      <c r="AU272" s="447"/>
      <c r="AV272" s="447"/>
      <c r="AW272" s="331">
        <f t="shared" si="259"/>
        <v>573.9</v>
      </c>
      <c r="AX272" s="332"/>
      <c r="AY272" s="447"/>
      <c r="AZ272" s="447"/>
      <c r="BA272" s="447"/>
      <c r="BB272" s="447"/>
      <c r="BC272" s="447"/>
      <c r="BD272" s="332">
        <f>BD273+BD274+BD275+BD276</f>
        <v>573.9</v>
      </c>
      <c r="BE272" s="331"/>
    </row>
    <row r="273" spans="1:57" ht="15.05" x14ac:dyDescent="0.2">
      <c r="A273" s="179" t="s">
        <v>609</v>
      </c>
      <c r="B273" s="238">
        <v>913</v>
      </c>
      <c r="C273" s="298" t="s">
        <v>14</v>
      </c>
      <c r="D273" s="298" t="s">
        <v>24</v>
      </c>
      <c r="E273" s="298" t="s">
        <v>859</v>
      </c>
      <c r="F273" s="238" t="s">
        <v>608</v>
      </c>
      <c r="G273" s="331">
        <f t="shared" si="200"/>
        <v>422.4</v>
      </c>
      <c r="H273" s="331">
        <f t="shared" si="268"/>
        <v>0</v>
      </c>
      <c r="I273" s="453"/>
      <c r="J273" s="447"/>
      <c r="K273" s="447"/>
      <c r="L273" s="447"/>
      <c r="M273" s="420">
        <f>I273+J273+K273+L273</f>
        <v>0</v>
      </c>
      <c r="N273" s="331">
        <f t="shared" si="235"/>
        <v>422.4</v>
      </c>
      <c r="O273" s="332">
        <f t="shared" si="269"/>
        <v>0</v>
      </c>
      <c r="P273" s="447"/>
      <c r="Q273" s="447"/>
      <c r="R273" s="447"/>
      <c r="S273" s="447"/>
      <c r="T273" s="420">
        <f>P273+Q273+R273+S273</f>
        <v>0</v>
      </c>
      <c r="U273" s="417">
        <f t="shared" si="270"/>
        <v>422.4</v>
      </c>
      <c r="V273" s="421"/>
      <c r="W273" s="452"/>
      <c r="X273" s="452"/>
      <c r="Y273" s="452"/>
      <c r="Z273" s="452"/>
      <c r="AA273" s="422">
        <f>W273+X273+Y273+Z273</f>
        <v>0</v>
      </c>
      <c r="AB273" s="417">
        <f t="shared" si="271"/>
        <v>422.4</v>
      </c>
      <c r="AC273" s="421"/>
      <c r="AD273" s="447"/>
      <c r="AE273" s="447"/>
      <c r="AF273" s="447"/>
      <c r="AG273" s="447"/>
      <c r="AH273" s="420">
        <f>AD273+AE273+AF273+AG273</f>
        <v>0</v>
      </c>
      <c r="AI273" s="331">
        <f>AP273+AO273</f>
        <v>422.4</v>
      </c>
      <c r="AJ273" s="332"/>
      <c r="AK273" s="447"/>
      <c r="AL273" s="447"/>
      <c r="AM273" s="447"/>
      <c r="AN273" s="447"/>
      <c r="AO273" s="420">
        <f>AK273+AL273+AM273+AN273</f>
        <v>0</v>
      </c>
      <c r="AP273" s="331">
        <f t="shared" si="257"/>
        <v>422.4</v>
      </c>
      <c r="AQ273" s="332"/>
      <c r="AR273" s="447"/>
      <c r="AS273" s="447"/>
      <c r="AT273" s="447"/>
      <c r="AU273" s="447"/>
      <c r="AV273" s="420">
        <f>AR273+AS273+AT273+AU273</f>
        <v>0</v>
      </c>
      <c r="AW273" s="331">
        <f t="shared" si="259"/>
        <v>422.4</v>
      </c>
      <c r="AX273" s="332"/>
      <c r="AY273" s="447"/>
      <c r="AZ273" s="447"/>
      <c r="BA273" s="447"/>
      <c r="BB273" s="447"/>
      <c r="BC273" s="420">
        <f>AY273+AZ273+BA273+BB273</f>
        <v>0</v>
      </c>
      <c r="BD273" s="332">
        <v>422.4</v>
      </c>
      <c r="BE273" s="331"/>
    </row>
    <row r="274" spans="1:57" ht="30.15" x14ac:dyDescent="0.2">
      <c r="A274" s="444" t="s">
        <v>687</v>
      </c>
      <c r="B274" s="238">
        <v>913</v>
      </c>
      <c r="C274" s="298" t="s">
        <v>14</v>
      </c>
      <c r="D274" s="298" t="s">
        <v>24</v>
      </c>
      <c r="E274" s="298" t="s">
        <v>859</v>
      </c>
      <c r="F274" s="238" t="s">
        <v>686</v>
      </c>
      <c r="G274" s="331">
        <f t="shared" si="200"/>
        <v>15</v>
      </c>
      <c r="H274" s="331">
        <f t="shared" si="268"/>
        <v>0</v>
      </c>
      <c r="I274" s="453"/>
      <c r="J274" s="447"/>
      <c r="K274" s="447"/>
      <c r="L274" s="447"/>
      <c r="M274" s="420">
        <f>I274+J274+K274+L274</f>
        <v>0</v>
      </c>
      <c r="N274" s="331">
        <f t="shared" si="235"/>
        <v>15</v>
      </c>
      <c r="O274" s="332">
        <f t="shared" si="269"/>
        <v>0</v>
      </c>
      <c r="P274" s="447"/>
      <c r="Q274" s="447"/>
      <c r="R274" s="447"/>
      <c r="S274" s="447"/>
      <c r="T274" s="420">
        <f>P274+Q274+R274+S274</f>
        <v>0</v>
      </c>
      <c r="U274" s="417">
        <f t="shared" si="270"/>
        <v>15</v>
      </c>
      <c r="V274" s="421"/>
      <c r="W274" s="452"/>
      <c r="X274" s="452"/>
      <c r="Y274" s="452"/>
      <c r="Z274" s="452"/>
      <c r="AA274" s="422">
        <f>W274+X274+Y274+Z274</f>
        <v>0</v>
      </c>
      <c r="AB274" s="417">
        <f t="shared" si="271"/>
        <v>15</v>
      </c>
      <c r="AC274" s="421"/>
      <c r="AD274" s="447"/>
      <c r="AE274" s="447"/>
      <c r="AF274" s="447"/>
      <c r="AG274" s="447"/>
      <c r="AH274" s="420">
        <f>AD274+AE274+AF274+AG274</f>
        <v>0</v>
      </c>
      <c r="AI274" s="331">
        <f>AP274+AO274</f>
        <v>15</v>
      </c>
      <c r="AJ274" s="332"/>
      <c r="AK274" s="447"/>
      <c r="AL274" s="447"/>
      <c r="AM274" s="447"/>
      <c r="AN274" s="447"/>
      <c r="AO274" s="420">
        <f>AK274+AL274+AM274+AN274</f>
        <v>0</v>
      </c>
      <c r="AP274" s="331">
        <f t="shared" si="257"/>
        <v>15</v>
      </c>
      <c r="AQ274" s="332"/>
      <c r="AR274" s="447"/>
      <c r="AS274" s="447"/>
      <c r="AT274" s="447"/>
      <c r="AU274" s="447"/>
      <c r="AV274" s="420">
        <f>AR274+AS274+AT274+AU274</f>
        <v>0</v>
      </c>
      <c r="AW274" s="331">
        <f t="shared" si="259"/>
        <v>15</v>
      </c>
      <c r="AX274" s="332"/>
      <c r="AY274" s="447"/>
      <c r="AZ274" s="447"/>
      <c r="BA274" s="447"/>
      <c r="BB274" s="447"/>
      <c r="BC274" s="420">
        <f>AY274+AZ274+BA274+BB274</f>
        <v>0</v>
      </c>
      <c r="BD274" s="332">
        <v>15</v>
      </c>
      <c r="BE274" s="331"/>
    </row>
    <row r="275" spans="1:57" ht="30.15" x14ac:dyDescent="0.2">
      <c r="A275" s="179" t="s">
        <v>607</v>
      </c>
      <c r="B275" s="238">
        <v>913</v>
      </c>
      <c r="C275" s="298" t="s">
        <v>14</v>
      </c>
      <c r="D275" s="298" t="s">
        <v>24</v>
      </c>
      <c r="E275" s="298" t="s">
        <v>859</v>
      </c>
      <c r="F275" s="238" t="s">
        <v>606</v>
      </c>
      <c r="G275" s="331">
        <f t="shared" si="200"/>
        <v>127.5</v>
      </c>
      <c r="H275" s="331">
        <f t="shared" si="268"/>
        <v>0</v>
      </c>
      <c r="I275" s="453"/>
      <c r="J275" s="447"/>
      <c r="K275" s="447"/>
      <c r="L275" s="447"/>
      <c r="M275" s="420">
        <f>I275+J275+K275+L275</f>
        <v>0</v>
      </c>
      <c r="N275" s="331">
        <f t="shared" si="235"/>
        <v>127.5</v>
      </c>
      <c r="O275" s="332">
        <f t="shared" si="269"/>
        <v>0</v>
      </c>
      <c r="P275" s="447"/>
      <c r="Q275" s="447"/>
      <c r="R275" s="447"/>
      <c r="S275" s="447"/>
      <c r="T275" s="420">
        <f>P275+Q275+R275+S275</f>
        <v>0</v>
      </c>
      <c r="U275" s="417">
        <f t="shared" si="270"/>
        <v>127.5</v>
      </c>
      <c r="V275" s="421"/>
      <c r="W275" s="452"/>
      <c r="X275" s="452"/>
      <c r="Y275" s="452"/>
      <c r="Z275" s="452"/>
      <c r="AA275" s="422">
        <f>W275+X275+Y275+Z275</f>
        <v>0</v>
      </c>
      <c r="AB275" s="417">
        <f t="shared" si="271"/>
        <v>127.5</v>
      </c>
      <c r="AC275" s="421"/>
      <c r="AD275" s="447"/>
      <c r="AE275" s="447"/>
      <c r="AF275" s="447"/>
      <c r="AG275" s="447"/>
      <c r="AH275" s="420">
        <f>AD275+AE275+AF275+AG275</f>
        <v>0</v>
      </c>
      <c r="AI275" s="331">
        <f>AP275+AO275</f>
        <v>127.5</v>
      </c>
      <c r="AJ275" s="332"/>
      <c r="AK275" s="447"/>
      <c r="AL275" s="447"/>
      <c r="AM275" s="447"/>
      <c r="AN275" s="447"/>
      <c r="AO275" s="420">
        <f>AK275+AL275+AM275+AN275</f>
        <v>0</v>
      </c>
      <c r="AP275" s="331">
        <f t="shared" si="257"/>
        <v>127.5</v>
      </c>
      <c r="AQ275" s="332"/>
      <c r="AR275" s="447"/>
      <c r="AS275" s="447"/>
      <c r="AT275" s="447"/>
      <c r="AU275" s="447"/>
      <c r="AV275" s="420">
        <f>AR275+AS275+AT275+AU275</f>
        <v>0</v>
      </c>
      <c r="AW275" s="331">
        <f t="shared" si="259"/>
        <v>127.5</v>
      </c>
      <c r="AX275" s="332"/>
      <c r="AY275" s="447"/>
      <c r="AZ275" s="447"/>
      <c r="BA275" s="447"/>
      <c r="BB275" s="447"/>
      <c r="BC275" s="420">
        <f>AY275+AZ275+BA275+BB275</f>
        <v>0</v>
      </c>
      <c r="BD275" s="332">
        <v>127.5</v>
      </c>
      <c r="BE275" s="331"/>
    </row>
    <row r="276" spans="1:57" ht="15.05" x14ac:dyDescent="0.2">
      <c r="A276" s="423" t="s">
        <v>603</v>
      </c>
      <c r="B276" s="238" t="s">
        <v>860</v>
      </c>
      <c r="C276" s="298" t="s">
        <v>14</v>
      </c>
      <c r="D276" s="298" t="s">
        <v>24</v>
      </c>
      <c r="E276" s="298" t="s">
        <v>859</v>
      </c>
      <c r="F276" s="238" t="s">
        <v>602</v>
      </c>
      <c r="G276" s="331">
        <f t="shared" si="200"/>
        <v>9</v>
      </c>
      <c r="H276" s="331">
        <f t="shared" si="268"/>
        <v>0</v>
      </c>
      <c r="I276" s="453"/>
      <c r="J276" s="447"/>
      <c r="K276" s="447"/>
      <c r="L276" s="447"/>
      <c r="M276" s="420">
        <f>I276+J276+K276+L276</f>
        <v>0</v>
      </c>
      <c r="N276" s="331">
        <f t="shared" si="235"/>
        <v>9</v>
      </c>
      <c r="O276" s="332">
        <f t="shared" si="269"/>
        <v>0</v>
      </c>
      <c r="P276" s="447"/>
      <c r="Q276" s="447"/>
      <c r="R276" s="447"/>
      <c r="S276" s="447"/>
      <c r="T276" s="420">
        <f>P276+Q276+R276+S276</f>
        <v>0</v>
      </c>
      <c r="U276" s="417">
        <f t="shared" si="270"/>
        <v>9</v>
      </c>
      <c r="V276" s="421"/>
      <c r="W276" s="452"/>
      <c r="X276" s="452"/>
      <c r="Y276" s="452"/>
      <c r="Z276" s="452"/>
      <c r="AA276" s="422">
        <f>W276+X276+Y276+Z276</f>
        <v>0</v>
      </c>
      <c r="AB276" s="417">
        <f t="shared" si="271"/>
        <v>9</v>
      </c>
      <c r="AC276" s="421"/>
      <c r="AD276" s="447"/>
      <c r="AE276" s="447"/>
      <c r="AF276" s="447"/>
      <c r="AG276" s="447"/>
      <c r="AH276" s="420">
        <f>AD276+AE276+AF276+AG276</f>
        <v>0</v>
      </c>
      <c r="AI276" s="331">
        <f>AP276+AO276</f>
        <v>9</v>
      </c>
      <c r="AJ276" s="332"/>
      <c r="AK276" s="447"/>
      <c r="AL276" s="447"/>
      <c r="AM276" s="447"/>
      <c r="AN276" s="447"/>
      <c r="AO276" s="420">
        <f>AK276+AL276+AM276+AN276</f>
        <v>0</v>
      </c>
      <c r="AP276" s="331">
        <f t="shared" si="257"/>
        <v>9</v>
      </c>
      <c r="AQ276" s="332"/>
      <c r="AR276" s="447"/>
      <c r="AS276" s="447"/>
      <c r="AT276" s="447"/>
      <c r="AU276" s="447"/>
      <c r="AV276" s="420">
        <f>AR276+AS276+AT276+AU276</f>
        <v>0</v>
      </c>
      <c r="AW276" s="331">
        <f t="shared" si="259"/>
        <v>9</v>
      </c>
      <c r="AX276" s="332"/>
      <c r="AY276" s="447"/>
      <c r="AZ276" s="447"/>
      <c r="BA276" s="447"/>
      <c r="BB276" s="447"/>
      <c r="BC276" s="420">
        <f>AY276+AZ276+BA276+BB276</f>
        <v>0</v>
      </c>
      <c r="BD276" s="332">
        <v>9</v>
      </c>
      <c r="BE276" s="331"/>
    </row>
    <row r="277" spans="1:57" ht="30.15" x14ac:dyDescent="0.2">
      <c r="A277" s="179" t="s">
        <v>858</v>
      </c>
      <c r="B277" s="238">
        <v>913</v>
      </c>
      <c r="C277" s="298" t="s">
        <v>14</v>
      </c>
      <c r="D277" s="298" t="s">
        <v>24</v>
      </c>
      <c r="E277" s="298" t="s">
        <v>857</v>
      </c>
      <c r="F277" s="238"/>
      <c r="G277" s="331">
        <f t="shared" si="200"/>
        <v>885.4</v>
      </c>
      <c r="H277" s="331">
        <f t="shared" si="268"/>
        <v>0</v>
      </c>
      <c r="I277" s="453"/>
      <c r="J277" s="447"/>
      <c r="K277" s="447"/>
      <c r="L277" s="447"/>
      <c r="M277" s="447"/>
      <c r="N277" s="331">
        <f t="shared" si="235"/>
        <v>885.4</v>
      </c>
      <c r="O277" s="332">
        <f t="shared" si="269"/>
        <v>0</v>
      </c>
      <c r="P277" s="447"/>
      <c r="Q277" s="447"/>
      <c r="R277" s="447"/>
      <c r="S277" s="447"/>
      <c r="T277" s="447"/>
      <c r="U277" s="417">
        <f t="shared" si="270"/>
        <v>885.4</v>
      </c>
      <c r="V277" s="421"/>
      <c r="W277" s="452"/>
      <c r="X277" s="452"/>
      <c r="Y277" s="452"/>
      <c r="Z277" s="452"/>
      <c r="AA277" s="452"/>
      <c r="AB277" s="417">
        <f t="shared" si="271"/>
        <v>885.4</v>
      </c>
      <c r="AC277" s="421"/>
      <c r="AD277" s="447"/>
      <c r="AE277" s="447"/>
      <c r="AF277" s="447"/>
      <c r="AG277" s="447"/>
      <c r="AH277" s="447"/>
      <c r="AI277" s="331">
        <f>AI278+AI279</f>
        <v>885.4</v>
      </c>
      <c r="AJ277" s="332"/>
      <c r="AK277" s="447"/>
      <c r="AL277" s="447"/>
      <c r="AM277" s="447"/>
      <c r="AN277" s="447"/>
      <c r="AO277" s="447"/>
      <c r="AP277" s="331">
        <f t="shared" si="257"/>
        <v>885.4</v>
      </c>
      <c r="AQ277" s="332"/>
      <c r="AR277" s="447"/>
      <c r="AS277" s="447"/>
      <c r="AT277" s="447"/>
      <c r="AU277" s="447"/>
      <c r="AV277" s="447"/>
      <c r="AW277" s="331">
        <f t="shared" si="259"/>
        <v>885.4</v>
      </c>
      <c r="AX277" s="332"/>
      <c r="AY277" s="447"/>
      <c r="AZ277" s="447"/>
      <c r="BA277" s="447"/>
      <c r="BB277" s="447"/>
      <c r="BC277" s="447"/>
      <c r="BD277" s="332">
        <f>BD278+BD279</f>
        <v>885.4</v>
      </c>
      <c r="BE277" s="331"/>
    </row>
    <row r="278" spans="1:57" ht="15.05" x14ac:dyDescent="0.2">
      <c r="A278" s="179" t="s">
        <v>609</v>
      </c>
      <c r="B278" s="238">
        <v>913</v>
      </c>
      <c r="C278" s="298" t="s">
        <v>14</v>
      </c>
      <c r="D278" s="298" t="s">
        <v>24</v>
      </c>
      <c r="E278" s="298" t="s">
        <v>857</v>
      </c>
      <c r="F278" s="238" t="s">
        <v>608</v>
      </c>
      <c r="G278" s="331">
        <f t="shared" ref="G278:G341" si="274">M278+N278</f>
        <v>680</v>
      </c>
      <c r="H278" s="331">
        <f t="shared" si="268"/>
        <v>0</v>
      </c>
      <c r="I278" s="453"/>
      <c r="J278" s="447"/>
      <c r="K278" s="447"/>
      <c r="L278" s="447"/>
      <c r="M278" s="420">
        <f>I278+J278+K278+L278</f>
        <v>0</v>
      </c>
      <c r="N278" s="331">
        <f t="shared" ref="N278:N305" si="275">T278+U278</f>
        <v>680</v>
      </c>
      <c r="O278" s="332">
        <f t="shared" si="269"/>
        <v>0</v>
      </c>
      <c r="P278" s="447"/>
      <c r="Q278" s="447"/>
      <c r="R278" s="447"/>
      <c r="S278" s="447"/>
      <c r="T278" s="420">
        <f>P278+Q278+R278+S278</f>
        <v>0</v>
      </c>
      <c r="U278" s="417">
        <f t="shared" si="270"/>
        <v>680</v>
      </c>
      <c r="V278" s="421"/>
      <c r="W278" s="452"/>
      <c r="X278" s="452"/>
      <c r="Y278" s="452"/>
      <c r="Z278" s="452"/>
      <c r="AA278" s="422">
        <f>W278+X278+Y278+Z278</f>
        <v>0</v>
      </c>
      <c r="AB278" s="417">
        <f t="shared" si="271"/>
        <v>680</v>
      </c>
      <c r="AC278" s="421"/>
      <c r="AD278" s="447"/>
      <c r="AE278" s="447"/>
      <c r="AF278" s="447"/>
      <c r="AG278" s="447"/>
      <c r="AH278" s="420">
        <f>AD278+AE278+AF278+AG278</f>
        <v>0</v>
      </c>
      <c r="AI278" s="331">
        <f>AP278+AO278</f>
        <v>680</v>
      </c>
      <c r="AJ278" s="332"/>
      <c r="AK278" s="447"/>
      <c r="AL278" s="447"/>
      <c r="AM278" s="447"/>
      <c r="AN278" s="447"/>
      <c r="AO278" s="420">
        <f>AK278+AL278+AM278+AN278</f>
        <v>0</v>
      </c>
      <c r="AP278" s="331">
        <f t="shared" si="257"/>
        <v>680</v>
      </c>
      <c r="AQ278" s="332"/>
      <c r="AR278" s="447"/>
      <c r="AS278" s="447"/>
      <c r="AT278" s="447"/>
      <c r="AU278" s="447"/>
      <c r="AV278" s="420">
        <f>AR278+AS278+AT278+AU278</f>
        <v>0</v>
      </c>
      <c r="AW278" s="331">
        <f t="shared" si="259"/>
        <v>680</v>
      </c>
      <c r="AX278" s="332"/>
      <c r="AY278" s="447"/>
      <c r="AZ278" s="447"/>
      <c r="BA278" s="447"/>
      <c r="BB278" s="447"/>
      <c r="BC278" s="420">
        <f>AY278+AZ278+BA278+BB278</f>
        <v>0</v>
      </c>
      <c r="BD278" s="332">
        <v>680</v>
      </c>
      <c r="BE278" s="331"/>
    </row>
    <row r="279" spans="1:57" ht="30.15" x14ac:dyDescent="0.2">
      <c r="A279" s="179" t="s">
        <v>607</v>
      </c>
      <c r="B279" s="238">
        <v>913</v>
      </c>
      <c r="C279" s="298" t="s">
        <v>14</v>
      </c>
      <c r="D279" s="298" t="s">
        <v>24</v>
      </c>
      <c r="E279" s="298" t="s">
        <v>857</v>
      </c>
      <c r="F279" s="238" t="s">
        <v>606</v>
      </c>
      <c r="G279" s="331">
        <f t="shared" si="274"/>
        <v>205.4</v>
      </c>
      <c r="H279" s="331">
        <f t="shared" si="268"/>
        <v>0</v>
      </c>
      <c r="I279" s="453"/>
      <c r="J279" s="447"/>
      <c r="K279" s="447"/>
      <c r="L279" s="447"/>
      <c r="M279" s="420">
        <f>I279+J279+K279+L279</f>
        <v>0</v>
      </c>
      <c r="N279" s="331">
        <f t="shared" si="275"/>
        <v>205.4</v>
      </c>
      <c r="O279" s="332">
        <f t="shared" si="269"/>
        <v>0</v>
      </c>
      <c r="P279" s="447"/>
      <c r="Q279" s="447"/>
      <c r="R279" s="447"/>
      <c r="S279" s="447"/>
      <c r="T279" s="420">
        <f>P279+Q279+R279+S279</f>
        <v>0</v>
      </c>
      <c r="U279" s="417">
        <f t="shared" si="270"/>
        <v>205.4</v>
      </c>
      <c r="V279" s="421"/>
      <c r="W279" s="452"/>
      <c r="X279" s="452"/>
      <c r="Y279" s="452"/>
      <c r="Z279" s="452"/>
      <c r="AA279" s="422">
        <f>W279+X279+Y279+Z279</f>
        <v>0</v>
      </c>
      <c r="AB279" s="417">
        <f t="shared" si="271"/>
        <v>205.4</v>
      </c>
      <c r="AC279" s="421"/>
      <c r="AD279" s="447"/>
      <c r="AE279" s="447"/>
      <c r="AF279" s="447"/>
      <c r="AG279" s="447"/>
      <c r="AH279" s="420">
        <f>AD279+AE279+AF279+AG279</f>
        <v>0</v>
      </c>
      <c r="AI279" s="331">
        <f>AP279+AO279</f>
        <v>205.4</v>
      </c>
      <c r="AJ279" s="332"/>
      <c r="AK279" s="447"/>
      <c r="AL279" s="447"/>
      <c r="AM279" s="447"/>
      <c r="AN279" s="447"/>
      <c r="AO279" s="420">
        <f>AK279+AL279+AM279+AN279</f>
        <v>0</v>
      </c>
      <c r="AP279" s="331">
        <f t="shared" si="257"/>
        <v>205.4</v>
      </c>
      <c r="AQ279" s="332"/>
      <c r="AR279" s="447"/>
      <c r="AS279" s="447"/>
      <c r="AT279" s="447"/>
      <c r="AU279" s="447"/>
      <c r="AV279" s="420">
        <f>AR279+AS279+AT279+AU279</f>
        <v>0</v>
      </c>
      <c r="AW279" s="331">
        <f t="shared" si="259"/>
        <v>205.4</v>
      </c>
      <c r="AX279" s="332"/>
      <c r="AY279" s="447"/>
      <c r="AZ279" s="447"/>
      <c r="BA279" s="447"/>
      <c r="BB279" s="447"/>
      <c r="BC279" s="420">
        <f>AY279+AZ279+BA279+BB279</f>
        <v>0</v>
      </c>
      <c r="BD279" s="332">
        <v>205.4</v>
      </c>
      <c r="BE279" s="331"/>
    </row>
    <row r="280" spans="1:57" ht="15.05" x14ac:dyDescent="0.2">
      <c r="A280" s="179" t="s">
        <v>856</v>
      </c>
      <c r="B280" s="238">
        <v>913</v>
      </c>
      <c r="C280" s="298" t="s">
        <v>14</v>
      </c>
      <c r="D280" s="298" t="s">
        <v>24</v>
      </c>
      <c r="E280" s="298" t="s">
        <v>855</v>
      </c>
      <c r="F280" s="238"/>
      <c r="G280" s="331">
        <f t="shared" si="274"/>
        <v>550</v>
      </c>
      <c r="H280" s="331">
        <f t="shared" si="268"/>
        <v>0</v>
      </c>
      <c r="I280" s="453">
        <f>I281+I282</f>
        <v>0</v>
      </c>
      <c r="J280" s="447">
        <f>J281+J282</f>
        <v>0</v>
      </c>
      <c r="K280" s="447">
        <f>K281+K282</f>
        <v>0</v>
      </c>
      <c r="L280" s="447">
        <f>L281+L282</f>
        <v>0</v>
      </c>
      <c r="M280" s="447">
        <f>M281+M282</f>
        <v>0</v>
      </c>
      <c r="N280" s="331">
        <f t="shared" si="275"/>
        <v>550</v>
      </c>
      <c r="O280" s="332">
        <f t="shared" si="269"/>
        <v>0</v>
      </c>
      <c r="P280" s="447">
        <f>P281+P282</f>
        <v>0</v>
      </c>
      <c r="Q280" s="447">
        <f>Q281+Q282</f>
        <v>0</v>
      </c>
      <c r="R280" s="447">
        <f>R281+R282</f>
        <v>0</v>
      </c>
      <c r="S280" s="447">
        <f>S281+S282</f>
        <v>0</v>
      </c>
      <c r="T280" s="447">
        <f>T281+T282</f>
        <v>0</v>
      </c>
      <c r="U280" s="417">
        <f t="shared" si="270"/>
        <v>550</v>
      </c>
      <c r="V280" s="421"/>
      <c r="W280" s="452">
        <f>W281+W282</f>
        <v>0</v>
      </c>
      <c r="X280" s="452">
        <f>X281+X282</f>
        <v>0</v>
      </c>
      <c r="Y280" s="452">
        <f>Y281+Y282</f>
        <v>0</v>
      </c>
      <c r="Z280" s="452">
        <f>Z281+Z282</f>
        <v>0</v>
      </c>
      <c r="AA280" s="452">
        <f>AA281+AA282</f>
        <v>0</v>
      </c>
      <c r="AB280" s="417">
        <f t="shared" si="271"/>
        <v>550</v>
      </c>
      <c r="AC280" s="421"/>
      <c r="AD280" s="447">
        <f t="shared" ref="AD280:AI280" si="276">AD281+AD282</f>
        <v>0</v>
      </c>
      <c r="AE280" s="447">
        <f t="shared" si="276"/>
        <v>0</v>
      </c>
      <c r="AF280" s="447">
        <f t="shared" si="276"/>
        <v>0</v>
      </c>
      <c r="AG280" s="447">
        <f t="shared" si="276"/>
        <v>0</v>
      </c>
      <c r="AH280" s="447">
        <f t="shared" si="276"/>
        <v>0</v>
      </c>
      <c r="AI280" s="331">
        <f t="shared" si="276"/>
        <v>550</v>
      </c>
      <c r="AJ280" s="332"/>
      <c r="AK280" s="447">
        <f>AK281+AK282</f>
        <v>0</v>
      </c>
      <c r="AL280" s="447">
        <f>AL281+AL282</f>
        <v>0</v>
      </c>
      <c r="AM280" s="447">
        <f>AM281+AM282</f>
        <v>0</v>
      </c>
      <c r="AN280" s="447">
        <f>AN281+AN282</f>
        <v>0</v>
      </c>
      <c r="AO280" s="447">
        <f>AO281+AO282</f>
        <v>0</v>
      </c>
      <c r="AP280" s="331">
        <f t="shared" si="257"/>
        <v>550</v>
      </c>
      <c r="AQ280" s="332"/>
      <c r="AR280" s="447">
        <f>AR281+AR282</f>
        <v>0</v>
      </c>
      <c r="AS280" s="447">
        <f>AS281+AS282</f>
        <v>0</v>
      </c>
      <c r="AT280" s="447">
        <f>AT281+AT282</f>
        <v>0</v>
      </c>
      <c r="AU280" s="447">
        <f>AU281+AU282</f>
        <v>0</v>
      </c>
      <c r="AV280" s="447">
        <f>AV281+AV282</f>
        <v>0</v>
      </c>
      <c r="AW280" s="331">
        <f t="shared" si="259"/>
        <v>550</v>
      </c>
      <c r="AX280" s="332"/>
      <c r="AY280" s="447">
        <f t="shared" ref="AY280:BD280" si="277">AY281+AY282</f>
        <v>0</v>
      </c>
      <c r="AZ280" s="447">
        <f t="shared" si="277"/>
        <v>0</v>
      </c>
      <c r="BA280" s="447">
        <f t="shared" si="277"/>
        <v>550</v>
      </c>
      <c r="BB280" s="447">
        <f t="shared" si="277"/>
        <v>0</v>
      </c>
      <c r="BC280" s="447">
        <f t="shared" si="277"/>
        <v>550</v>
      </c>
      <c r="BD280" s="332">
        <f t="shared" si="277"/>
        <v>0</v>
      </c>
      <c r="BE280" s="331"/>
    </row>
    <row r="281" spans="1:57" ht="15.05" x14ac:dyDescent="0.2">
      <c r="A281" s="179" t="s">
        <v>609</v>
      </c>
      <c r="B281" s="238">
        <v>913</v>
      </c>
      <c r="C281" s="298" t="s">
        <v>14</v>
      </c>
      <c r="D281" s="298" t="s">
        <v>24</v>
      </c>
      <c r="E281" s="298" t="s">
        <v>855</v>
      </c>
      <c r="F281" s="238" t="s">
        <v>608</v>
      </c>
      <c r="G281" s="331">
        <f t="shared" si="274"/>
        <v>422.4</v>
      </c>
      <c r="H281" s="331">
        <f t="shared" si="268"/>
        <v>0</v>
      </c>
      <c r="I281" s="453"/>
      <c r="J281" s="447"/>
      <c r="K281" s="447"/>
      <c r="L281" s="447"/>
      <c r="M281" s="420">
        <f>I281+J281+K281+L281</f>
        <v>0</v>
      </c>
      <c r="N281" s="331">
        <f t="shared" si="275"/>
        <v>422.4</v>
      </c>
      <c r="O281" s="332">
        <f t="shared" si="269"/>
        <v>0</v>
      </c>
      <c r="P281" s="447"/>
      <c r="Q281" s="447"/>
      <c r="R281" s="447"/>
      <c r="S281" s="447"/>
      <c r="T281" s="420">
        <f>P281+Q281+R281+S281</f>
        <v>0</v>
      </c>
      <c r="U281" s="417">
        <f t="shared" si="270"/>
        <v>422.4</v>
      </c>
      <c r="V281" s="421"/>
      <c r="W281" s="452"/>
      <c r="X281" s="452"/>
      <c r="Y281" s="452"/>
      <c r="Z281" s="452"/>
      <c r="AA281" s="422">
        <f>W281+X281+Y281+Z281</f>
        <v>0</v>
      </c>
      <c r="AB281" s="417">
        <f t="shared" si="271"/>
        <v>422.4</v>
      </c>
      <c r="AC281" s="421"/>
      <c r="AD281" s="447"/>
      <c r="AE281" s="447"/>
      <c r="AF281" s="447"/>
      <c r="AG281" s="447"/>
      <c r="AH281" s="420">
        <f>AD281+AE281+AF281+AG281</f>
        <v>0</v>
      </c>
      <c r="AI281" s="331">
        <f>AP281+AO281</f>
        <v>422.4</v>
      </c>
      <c r="AJ281" s="332"/>
      <c r="AK281" s="447"/>
      <c r="AL281" s="447"/>
      <c r="AM281" s="447"/>
      <c r="AN281" s="447"/>
      <c r="AO281" s="420">
        <f>AK281+AL281+AM281+AN281</f>
        <v>0</v>
      </c>
      <c r="AP281" s="331">
        <f t="shared" si="257"/>
        <v>422.4</v>
      </c>
      <c r="AQ281" s="332"/>
      <c r="AR281" s="447"/>
      <c r="AS281" s="447"/>
      <c r="AT281" s="447"/>
      <c r="AU281" s="447"/>
      <c r="AV281" s="420">
        <f>AR281+AS281+AT281+AU281</f>
        <v>0</v>
      </c>
      <c r="AW281" s="331">
        <f>BC281</f>
        <v>422.4</v>
      </c>
      <c r="AX281" s="332"/>
      <c r="AY281" s="447"/>
      <c r="AZ281" s="447"/>
      <c r="BA281" s="447">
        <v>422.4</v>
      </c>
      <c r="BB281" s="447"/>
      <c r="BC281" s="420">
        <f>AY281+AZ281+BA281+BB281</f>
        <v>422.4</v>
      </c>
      <c r="BD281" s="332"/>
      <c r="BE281" s="331"/>
    </row>
    <row r="282" spans="1:57" ht="30.15" x14ac:dyDescent="0.2">
      <c r="A282" s="179" t="s">
        <v>607</v>
      </c>
      <c r="B282" s="238">
        <v>913</v>
      </c>
      <c r="C282" s="298" t="s">
        <v>14</v>
      </c>
      <c r="D282" s="298" t="s">
        <v>24</v>
      </c>
      <c r="E282" s="298" t="s">
        <v>855</v>
      </c>
      <c r="F282" s="238" t="s">
        <v>606</v>
      </c>
      <c r="G282" s="331">
        <f t="shared" si="274"/>
        <v>127.6</v>
      </c>
      <c r="H282" s="331">
        <f t="shared" si="268"/>
        <v>0</v>
      </c>
      <c r="I282" s="453"/>
      <c r="J282" s="447"/>
      <c r="K282" s="447"/>
      <c r="L282" s="447"/>
      <c r="M282" s="420">
        <f>I282+J282+K282+L282</f>
        <v>0</v>
      </c>
      <c r="N282" s="331">
        <f t="shared" si="275"/>
        <v>127.6</v>
      </c>
      <c r="O282" s="332">
        <f t="shared" si="269"/>
        <v>0</v>
      </c>
      <c r="P282" s="447"/>
      <c r="Q282" s="447"/>
      <c r="R282" s="447"/>
      <c r="S282" s="447"/>
      <c r="T282" s="420">
        <f>P282+Q282+R282+S282</f>
        <v>0</v>
      </c>
      <c r="U282" s="417">
        <f t="shared" si="270"/>
        <v>127.6</v>
      </c>
      <c r="V282" s="421"/>
      <c r="W282" s="452"/>
      <c r="X282" s="452"/>
      <c r="Y282" s="452"/>
      <c r="Z282" s="452"/>
      <c r="AA282" s="422">
        <f>W282+X282+Y282+Z282</f>
        <v>0</v>
      </c>
      <c r="AB282" s="417">
        <f t="shared" si="271"/>
        <v>127.6</v>
      </c>
      <c r="AC282" s="421"/>
      <c r="AD282" s="447"/>
      <c r="AE282" s="447"/>
      <c r="AF282" s="447"/>
      <c r="AG282" s="447"/>
      <c r="AH282" s="420">
        <f>AD282+AE282+AF282+AG282</f>
        <v>0</v>
      </c>
      <c r="AI282" s="331">
        <f>AP282+AO282</f>
        <v>127.6</v>
      </c>
      <c r="AJ282" s="332"/>
      <c r="AK282" s="447"/>
      <c r="AL282" s="447"/>
      <c r="AM282" s="447"/>
      <c r="AN282" s="447"/>
      <c r="AO282" s="420">
        <f>AK282+AL282+AM282+AN282</f>
        <v>0</v>
      </c>
      <c r="AP282" s="331">
        <f t="shared" si="257"/>
        <v>127.6</v>
      </c>
      <c r="AQ282" s="332"/>
      <c r="AR282" s="447"/>
      <c r="AS282" s="447"/>
      <c r="AT282" s="447"/>
      <c r="AU282" s="447"/>
      <c r="AV282" s="420">
        <f>AR282+AS282+AT282+AU282</f>
        <v>0</v>
      </c>
      <c r="AW282" s="331">
        <f>BC282</f>
        <v>127.6</v>
      </c>
      <c r="AX282" s="332"/>
      <c r="AY282" s="447"/>
      <c r="AZ282" s="447"/>
      <c r="BA282" s="447">
        <v>127.6</v>
      </c>
      <c r="BB282" s="447"/>
      <c r="BC282" s="420">
        <f>AY282+AZ282+BA282+BB282</f>
        <v>127.6</v>
      </c>
      <c r="BD282" s="332"/>
      <c r="BE282" s="331"/>
    </row>
    <row r="283" spans="1:57" ht="15.05" x14ac:dyDescent="0.2">
      <c r="A283" s="732" t="s">
        <v>854</v>
      </c>
      <c r="B283" s="544">
        <v>914</v>
      </c>
      <c r="C283" s="544"/>
      <c r="D283" s="544"/>
      <c r="E283" s="405"/>
      <c r="F283" s="405"/>
      <c r="G283" s="425">
        <f t="shared" si="274"/>
        <v>133074.85</v>
      </c>
      <c r="H283" s="406">
        <f t="shared" ref="H283:M283" si="278">H284+H326+H447</f>
        <v>73073.599999999991</v>
      </c>
      <c r="I283" s="702">
        <f t="shared" si="278"/>
        <v>3.5527136788005009E-15</v>
      </c>
      <c r="J283" s="408">
        <f t="shared" si="278"/>
        <v>0</v>
      </c>
      <c r="K283" s="499">
        <f t="shared" si="278"/>
        <v>89.099999999999227</v>
      </c>
      <c r="L283" s="500">
        <f t="shared" si="278"/>
        <v>0</v>
      </c>
      <c r="M283" s="499">
        <f t="shared" si="278"/>
        <v>89.099999999998886</v>
      </c>
      <c r="N283" s="425">
        <f t="shared" si="275"/>
        <v>132985.75</v>
      </c>
      <c r="O283" s="407">
        <f t="shared" si="269"/>
        <v>72984.5</v>
      </c>
      <c r="P283" s="408">
        <f>P284+P326+P447</f>
        <v>0</v>
      </c>
      <c r="Q283" s="408">
        <f>Q284+Q326+Q447</f>
        <v>0</v>
      </c>
      <c r="R283" s="498">
        <f>R284+R326+R447</f>
        <v>-7.1054273576010019E-15</v>
      </c>
      <c r="S283" s="498">
        <f>S284+S326+S447</f>
        <v>0</v>
      </c>
      <c r="T283" s="498">
        <f>T284+T326+T447</f>
        <v>-7.1054273576010019E-15</v>
      </c>
      <c r="U283" s="409">
        <f t="shared" si="270"/>
        <v>132985.75</v>
      </c>
      <c r="V283" s="410">
        <f t="shared" ref="V283:AA283" si="279">V284+V326+V447</f>
        <v>72984.5</v>
      </c>
      <c r="W283" s="411">
        <f t="shared" si="279"/>
        <v>-4.2743586448068527E-15</v>
      </c>
      <c r="X283" s="411">
        <f t="shared" si="279"/>
        <v>0</v>
      </c>
      <c r="Y283" s="411">
        <f t="shared" si="279"/>
        <v>1900.1500000000003</v>
      </c>
      <c r="Z283" s="411">
        <f t="shared" si="279"/>
        <v>200</v>
      </c>
      <c r="AA283" s="411">
        <f t="shared" si="279"/>
        <v>2100.15</v>
      </c>
      <c r="AB283" s="409">
        <f t="shared" si="271"/>
        <v>130885.59999999999</v>
      </c>
      <c r="AC283" s="410">
        <f>AF283+AJ283</f>
        <v>71084.349999999991</v>
      </c>
      <c r="AD283" s="498">
        <f>AD284+AD326+AD447</f>
        <v>31.099999999999977</v>
      </c>
      <c r="AE283" s="498">
        <f>AE284+AE326+AE447</f>
        <v>0</v>
      </c>
      <c r="AF283" s="498">
        <f>AF284+AF326+AF447</f>
        <v>4744.3</v>
      </c>
      <c r="AG283" s="498">
        <f>AG284+AG326+AG447</f>
        <v>277</v>
      </c>
      <c r="AH283" s="498">
        <f>AH284+AH326+AH447</f>
        <v>5052.3999999999996</v>
      </c>
      <c r="AI283" s="406">
        <f t="shared" ref="AI283:AI293" si="280">AO283+AP283</f>
        <v>125833.2</v>
      </c>
      <c r="AJ283" s="407">
        <f>AM283+AQ283</f>
        <v>66340.049999999988</v>
      </c>
      <c r="AK283" s="498">
        <f>AK284+AK326+AK447</f>
        <v>0</v>
      </c>
      <c r="AL283" s="498">
        <f>AL284+AL326+AL447</f>
        <v>0</v>
      </c>
      <c r="AM283" s="498">
        <f>AM284+AM326+AM447</f>
        <v>25806.400000000001</v>
      </c>
      <c r="AN283" s="498">
        <f>AN284+AN326+AN447</f>
        <v>414.3</v>
      </c>
      <c r="AO283" s="498">
        <f>AO284+AO326+AO447</f>
        <v>26220.699999999997</v>
      </c>
      <c r="AP283" s="406">
        <f t="shared" ref="AP283:AP293" si="281">AV283+AW283</f>
        <v>99612.5</v>
      </c>
      <c r="AQ283" s="407">
        <f>AT283+AX283</f>
        <v>40533.649999999994</v>
      </c>
      <c r="AR283" s="498">
        <f>AR284+AR326+AR447</f>
        <v>226.1</v>
      </c>
      <c r="AS283" s="498">
        <f>AS284+AS326+AS447</f>
        <v>0</v>
      </c>
      <c r="AT283" s="498">
        <f>AT284+AT326+AT447</f>
        <v>4295.45</v>
      </c>
      <c r="AU283" s="498">
        <f>AU284+AU326+AU447</f>
        <v>3131.55</v>
      </c>
      <c r="AV283" s="498">
        <f>AV284+AV326+AV447</f>
        <v>7653.1</v>
      </c>
      <c r="AW283" s="406">
        <f t="shared" ref="AW283:AW293" si="282">BC283+BD283</f>
        <v>91959.4</v>
      </c>
      <c r="AX283" s="407">
        <f>BA283+BE283</f>
        <v>36238.199999999997</v>
      </c>
      <c r="AY283" s="498">
        <f t="shared" ref="AY283:BE283" si="283">AY284+AY326+AY447</f>
        <v>-114.00000000000001</v>
      </c>
      <c r="AZ283" s="498">
        <f t="shared" si="283"/>
        <v>0</v>
      </c>
      <c r="BA283" s="498">
        <f t="shared" si="283"/>
        <v>62.7</v>
      </c>
      <c r="BB283" s="498">
        <f t="shared" si="283"/>
        <v>0</v>
      </c>
      <c r="BC283" s="498">
        <f t="shared" si="283"/>
        <v>-51.300000000000011</v>
      </c>
      <c r="BD283" s="407">
        <f t="shared" si="283"/>
        <v>92010.7</v>
      </c>
      <c r="BE283" s="406">
        <f t="shared" si="283"/>
        <v>36175.5</v>
      </c>
    </row>
    <row r="284" spans="1:57" ht="15.75" x14ac:dyDescent="0.2">
      <c r="A284" s="732" t="s">
        <v>700</v>
      </c>
      <c r="B284" s="544" t="s">
        <v>267</v>
      </c>
      <c r="C284" s="544" t="s">
        <v>45</v>
      </c>
      <c r="D284" s="544"/>
      <c r="E284" s="405"/>
      <c r="F284" s="405"/>
      <c r="G284" s="414">
        <f t="shared" si="274"/>
        <v>31791.149999999994</v>
      </c>
      <c r="H284" s="414">
        <f>H285+H314</f>
        <v>17157.099999999999</v>
      </c>
      <c r="I284" s="429">
        <f t="shared" ref="I284:M287" si="284">I285</f>
        <v>-24.4</v>
      </c>
      <c r="J284" s="408">
        <f t="shared" si="284"/>
        <v>0</v>
      </c>
      <c r="K284" s="408">
        <f t="shared" si="284"/>
        <v>-464.20000000000073</v>
      </c>
      <c r="L284" s="408">
        <f t="shared" si="284"/>
        <v>0</v>
      </c>
      <c r="M284" s="408">
        <f t="shared" si="284"/>
        <v>-488.60000000000036</v>
      </c>
      <c r="N284" s="414">
        <f t="shared" si="275"/>
        <v>32279.749999999996</v>
      </c>
      <c r="O284" s="413">
        <f t="shared" si="269"/>
        <v>17621.3</v>
      </c>
      <c r="P284" s="408">
        <f t="shared" ref="P284:T287" si="285">P285</f>
        <v>0</v>
      </c>
      <c r="Q284" s="408">
        <f t="shared" si="285"/>
        <v>0</v>
      </c>
      <c r="R284" s="408">
        <f t="shared" si="285"/>
        <v>61.3</v>
      </c>
      <c r="S284" s="408">
        <f t="shared" si="285"/>
        <v>0</v>
      </c>
      <c r="T284" s="408">
        <f t="shared" si="285"/>
        <v>61.3</v>
      </c>
      <c r="U284" s="409">
        <f t="shared" si="270"/>
        <v>32218.449999999997</v>
      </c>
      <c r="V284" s="410">
        <f>V285+V314</f>
        <v>17560</v>
      </c>
      <c r="W284" s="411">
        <f t="shared" ref="W284:AA287" si="286">W285</f>
        <v>0</v>
      </c>
      <c r="X284" s="411">
        <f t="shared" si="286"/>
        <v>0</v>
      </c>
      <c r="Y284" s="411">
        <f t="shared" si="286"/>
        <v>389.84999999999997</v>
      </c>
      <c r="Z284" s="411">
        <f t="shared" si="286"/>
        <v>0</v>
      </c>
      <c r="AA284" s="411">
        <f t="shared" si="286"/>
        <v>389.84999999999997</v>
      </c>
      <c r="AB284" s="409">
        <f t="shared" si="271"/>
        <v>31828.6</v>
      </c>
      <c r="AC284" s="410">
        <f>AF284+AJ284</f>
        <v>17170.150000000001</v>
      </c>
      <c r="AD284" s="498">
        <f t="shared" ref="AD284:AH287" si="287">AD285</f>
        <v>41.65</v>
      </c>
      <c r="AE284" s="498">
        <f t="shared" si="287"/>
        <v>0</v>
      </c>
      <c r="AF284" s="498">
        <f t="shared" si="287"/>
        <v>1825.3</v>
      </c>
      <c r="AG284" s="498">
        <f t="shared" si="287"/>
        <v>0</v>
      </c>
      <c r="AH284" s="498">
        <f t="shared" si="287"/>
        <v>1866.9499999999998</v>
      </c>
      <c r="AI284" s="406">
        <f t="shared" si="280"/>
        <v>29961.649999999998</v>
      </c>
      <c r="AJ284" s="407">
        <f>AM284+AQ284</f>
        <v>15344.85</v>
      </c>
      <c r="AK284" s="498">
        <f t="shared" ref="AK284:AO287" si="288">AK285</f>
        <v>0</v>
      </c>
      <c r="AL284" s="498">
        <f t="shared" si="288"/>
        <v>0</v>
      </c>
      <c r="AM284" s="498">
        <f t="shared" si="288"/>
        <v>464.1</v>
      </c>
      <c r="AN284" s="498">
        <f t="shared" si="288"/>
        <v>0</v>
      </c>
      <c r="AO284" s="498">
        <f t="shared" si="288"/>
        <v>464.1</v>
      </c>
      <c r="AP284" s="406">
        <f t="shared" si="281"/>
        <v>29497.55</v>
      </c>
      <c r="AQ284" s="407">
        <f>AT284+AX284</f>
        <v>14880.75</v>
      </c>
      <c r="AR284" s="498">
        <f t="shared" ref="AR284:AV287" si="289">AR285</f>
        <v>226.1</v>
      </c>
      <c r="AS284" s="498">
        <f t="shared" si="289"/>
        <v>0</v>
      </c>
      <c r="AT284" s="498">
        <f t="shared" si="289"/>
        <v>4295.45</v>
      </c>
      <c r="AU284" s="498">
        <f t="shared" si="289"/>
        <v>0</v>
      </c>
      <c r="AV284" s="498">
        <f t="shared" si="289"/>
        <v>4521.55</v>
      </c>
      <c r="AW284" s="406">
        <f t="shared" si="282"/>
        <v>24976</v>
      </c>
      <c r="AX284" s="407">
        <f>BA284+BE284</f>
        <v>10585.300000000001</v>
      </c>
      <c r="AY284" s="498">
        <f t="shared" ref="AY284:BC287" si="290">AY285</f>
        <v>36.899999999999991</v>
      </c>
      <c r="AZ284" s="498">
        <f t="shared" si="290"/>
        <v>0</v>
      </c>
      <c r="BA284" s="498">
        <f t="shared" si="290"/>
        <v>62.7</v>
      </c>
      <c r="BB284" s="498">
        <f t="shared" si="290"/>
        <v>0</v>
      </c>
      <c r="BC284" s="498">
        <f t="shared" si="290"/>
        <v>99.6</v>
      </c>
      <c r="BD284" s="407">
        <f>BD285+BD314</f>
        <v>24876.400000000001</v>
      </c>
      <c r="BE284" s="406">
        <f>BE285+BE314</f>
        <v>10522.6</v>
      </c>
    </row>
    <row r="285" spans="1:57" ht="15.75" x14ac:dyDescent="0.2">
      <c r="A285" s="661" t="s">
        <v>48</v>
      </c>
      <c r="B285" s="475" t="s">
        <v>267</v>
      </c>
      <c r="C285" s="475" t="s">
        <v>45</v>
      </c>
      <c r="D285" s="475" t="s">
        <v>18</v>
      </c>
      <c r="E285" s="415"/>
      <c r="F285" s="415"/>
      <c r="G285" s="414">
        <f t="shared" si="274"/>
        <v>31591.149999999994</v>
      </c>
      <c r="H285" s="414">
        <f>H286</f>
        <v>17157.099999999999</v>
      </c>
      <c r="I285" s="445">
        <f t="shared" si="284"/>
        <v>-24.4</v>
      </c>
      <c r="J285" s="416">
        <f t="shared" si="284"/>
        <v>0</v>
      </c>
      <c r="K285" s="416">
        <f t="shared" si="284"/>
        <v>-464.20000000000073</v>
      </c>
      <c r="L285" s="416">
        <f t="shared" si="284"/>
        <v>0</v>
      </c>
      <c r="M285" s="416">
        <f t="shared" si="284"/>
        <v>-488.60000000000036</v>
      </c>
      <c r="N285" s="414">
        <f t="shared" si="275"/>
        <v>32079.749999999996</v>
      </c>
      <c r="O285" s="413">
        <f t="shared" si="269"/>
        <v>17621.3</v>
      </c>
      <c r="P285" s="416">
        <f t="shared" si="285"/>
        <v>0</v>
      </c>
      <c r="Q285" s="416">
        <f t="shared" si="285"/>
        <v>0</v>
      </c>
      <c r="R285" s="416">
        <f t="shared" si="285"/>
        <v>61.3</v>
      </c>
      <c r="S285" s="416">
        <f t="shared" si="285"/>
        <v>0</v>
      </c>
      <c r="T285" s="416">
        <f t="shared" si="285"/>
        <v>61.3</v>
      </c>
      <c r="U285" s="409">
        <f t="shared" si="270"/>
        <v>32018.449999999997</v>
      </c>
      <c r="V285" s="412">
        <f>V286</f>
        <v>17560</v>
      </c>
      <c r="W285" s="418">
        <f t="shared" si="286"/>
        <v>0</v>
      </c>
      <c r="X285" s="418">
        <f t="shared" si="286"/>
        <v>0</v>
      </c>
      <c r="Y285" s="418">
        <f t="shared" si="286"/>
        <v>389.84999999999997</v>
      </c>
      <c r="Z285" s="418">
        <f t="shared" si="286"/>
        <v>0</v>
      </c>
      <c r="AA285" s="418">
        <f t="shared" si="286"/>
        <v>389.84999999999997</v>
      </c>
      <c r="AB285" s="409">
        <f t="shared" si="271"/>
        <v>31628.6</v>
      </c>
      <c r="AC285" s="412">
        <f>AF285+AJ285</f>
        <v>17170.150000000001</v>
      </c>
      <c r="AD285" s="501">
        <f t="shared" si="287"/>
        <v>41.65</v>
      </c>
      <c r="AE285" s="501">
        <f t="shared" si="287"/>
        <v>0</v>
      </c>
      <c r="AF285" s="501">
        <f t="shared" si="287"/>
        <v>1825.3</v>
      </c>
      <c r="AG285" s="501">
        <f t="shared" si="287"/>
        <v>0</v>
      </c>
      <c r="AH285" s="501">
        <f t="shared" si="287"/>
        <v>1866.9499999999998</v>
      </c>
      <c r="AI285" s="414">
        <f t="shared" si="280"/>
        <v>29761.649999999998</v>
      </c>
      <c r="AJ285" s="413">
        <f>AM285+AQ285</f>
        <v>15344.85</v>
      </c>
      <c r="AK285" s="501">
        <f t="shared" si="288"/>
        <v>0</v>
      </c>
      <c r="AL285" s="501">
        <f t="shared" si="288"/>
        <v>0</v>
      </c>
      <c r="AM285" s="501">
        <f t="shared" si="288"/>
        <v>464.1</v>
      </c>
      <c r="AN285" s="501">
        <f t="shared" si="288"/>
        <v>0</v>
      </c>
      <c r="AO285" s="501">
        <f t="shared" si="288"/>
        <v>464.1</v>
      </c>
      <c r="AP285" s="414">
        <f t="shared" si="281"/>
        <v>29297.55</v>
      </c>
      <c r="AQ285" s="413">
        <f>AT285+AX285</f>
        <v>14880.75</v>
      </c>
      <c r="AR285" s="501">
        <f t="shared" si="289"/>
        <v>226.1</v>
      </c>
      <c r="AS285" s="501">
        <f t="shared" si="289"/>
        <v>0</v>
      </c>
      <c r="AT285" s="501">
        <f t="shared" si="289"/>
        <v>4295.45</v>
      </c>
      <c r="AU285" s="501">
        <f t="shared" si="289"/>
        <v>0</v>
      </c>
      <c r="AV285" s="501">
        <f t="shared" si="289"/>
        <v>4521.55</v>
      </c>
      <c r="AW285" s="414">
        <f t="shared" si="282"/>
        <v>24776</v>
      </c>
      <c r="AX285" s="413">
        <f>BA285+BE285</f>
        <v>10585.300000000001</v>
      </c>
      <c r="AY285" s="501">
        <f t="shared" si="290"/>
        <v>36.899999999999991</v>
      </c>
      <c r="AZ285" s="501">
        <f t="shared" si="290"/>
        <v>0</v>
      </c>
      <c r="BA285" s="501">
        <f t="shared" si="290"/>
        <v>62.7</v>
      </c>
      <c r="BB285" s="501">
        <f t="shared" si="290"/>
        <v>0</v>
      </c>
      <c r="BC285" s="501">
        <f t="shared" si="290"/>
        <v>99.6</v>
      </c>
      <c r="BD285" s="413">
        <f t="shared" ref="BD285:BE287" si="291">BD286</f>
        <v>24676.400000000001</v>
      </c>
      <c r="BE285" s="414">
        <f t="shared" si="291"/>
        <v>10522.6</v>
      </c>
    </row>
    <row r="286" spans="1:57" ht="15.05" x14ac:dyDescent="0.2">
      <c r="A286" s="222" t="s">
        <v>259</v>
      </c>
      <c r="B286" s="201" t="s">
        <v>267</v>
      </c>
      <c r="C286" s="201" t="s">
        <v>45</v>
      </c>
      <c r="D286" s="201" t="s">
        <v>18</v>
      </c>
      <c r="E286" s="419" t="s">
        <v>260</v>
      </c>
      <c r="F286" s="419"/>
      <c r="G286" s="331">
        <f t="shared" si="274"/>
        <v>31591.149999999994</v>
      </c>
      <c r="H286" s="331">
        <f>H287</f>
        <v>17157.099999999999</v>
      </c>
      <c r="I286" s="455">
        <f t="shared" si="284"/>
        <v>-24.4</v>
      </c>
      <c r="J286" s="420">
        <f t="shared" si="284"/>
        <v>0</v>
      </c>
      <c r="K286" s="420">
        <f t="shared" si="284"/>
        <v>-464.20000000000073</v>
      </c>
      <c r="L286" s="420">
        <f t="shared" si="284"/>
        <v>0</v>
      </c>
      <c r="M286" s="420">
        <f t="shared" si="284"/>
        <v>-488.60000000000036</v>
      </c>
      <c r="N286" s="331">
        <f t="shared" si="275"/>
        <v>32079.749999999996</v>
      </c>
      <c r="O286" s="332">
        <f t="shared" si="269"/>
        <v>17621.3</v>
      </c>
      <c r="P286" s="420">
        <f t="shared" si="285"/>
        <v>0</v>
      </c>
      <c r="Q286" s="420">
        <f t="shared" si="285"/>
        <v>0</v>
      </c>
      <c r="R286" s="420">
        <f t="shared" si="285"/>
        <v>61.3</v>
      </c>
      <c r="S286" s="420">
        <f t="shared" si="285"/>
        <v>0</v>
      </c>
      <c r="T286" s="420">
        <f t="shared" si="285"/>
        <v>61.3</v>
      </c>
      <c r="U286" s="417">
        <f t="shared" si="270"/>
        <v>32018.449999999997</v>
      </c>
      <c r="V286" s="421">
        <f>V287</f>
        <v>17560</v>
      </c>
      <c r="W286" s="422">
        <f t="shared" si="286"/>
        <v>0</v>
      </c>
      <c r="X286" s="422">
        <f t="shared" si="286"/>
        <v>0</v>
      </c>
      <c r="Y286" s="422">
        <f t="shared" si="286"/>
        <v>389.84999999999997</v>
      </c>
      <c r="Z286" s="422">
        <f t="shared" si="286"/>
        <v>0</v>
      </c>
      <c r="AA286" s="422">
        <f t="shared" si="286"/>
        <v>389.84999999999997</v>
      </c>
      <c r="AB286" s="417">
        <f t="shared" si="271"/>
        <v>31628.6</v>
      </c>
      <c r="AC286" s="421">
        <f>AC287</f>
        <v>17170.150000000001</v>
      </c>
      <c r="AD286" s="502">
        <f t="shared" si="287"/>
        <v>41.65</v>
      </c>
      <c r="AE286" s="502">
        <f t="shared" si="287"/>
        <v>0</v>
      </c>
      <c r="AF286" s="502">
        <f t="shared" si="287"/>
        <v>1825.3</v>
      </c>
      <c r="AG286" s="502">
        <f t="shared" si="287"/>
        <v>0</v>
      </c>
      <c r="AH286" s="502">
        <f t="shared" si="287"/>
        <v>1866.9499999999998</v>
      </c>
      <c r="AI286" s="331">
        <f t="shared" si="280"/>
        <v>29761.649999999998</v>
      </c>
      <c r="AJ286" s="332">
        <f>AJ287</f>
        <v>15344.850000000002</v>
      </c>
      <c r="AK286" s="502">
        <f t="shared" si="288"/>
        <v>0</v>
      </c>
      <c r="AL286" s="502">
        <f t="shared" si="288"/>
        <v>0</v>
      </c>
      <c r="AM286" s="502">
        <f t="shared" si="288"/>
        <v>464.1</v>
      </c>
      <c r="AN286" s="502">
        <f t="shared" si="288"/>
        <v>0</v>
      </c>
      <c r="AO286" s="502">
        <f t="shared" si="288"/>
        <v>464.1</v>
      </c>
      <c r="AP286" s="331">
        <f t="shared" si="281"/>
        <v>29297.55</v>
      </c>
      <c r="AQ286" s="332">
        <f>AQ287</f>
        <v>14880.75</v>
      </c>
      <c r="AR286" s="502">
        <f t="shared" si="289"/>
        <v>226.1</v>
      </c>
      <c r="AS286" s="502">
        <f t="shared" si="289"/>
        <v>0</v>
      </c>
      <c r="AT286" s="502">
        <f t="shared" si="289"/>
        <v>4295.45</v>
      </c>
      <c r="AU286" s="502">
        <f t="shared" si="289"/>
        <v>0</v>
      </c>
      <c r="AV286" s="502">
        <f t="shared" si="289"/>
        <v>4521.55</v>
      </c>
      <c r="AW286" s="331">
        <f t="shared" si="282"/>
        <v>24776</v>
      </c>
      <c r="AX286" s="332">
        <f>AX287</f>
        <v>10585.300000000001</v>
      </c>
      <c r="AY286" s="502">
        <f t="shared" si="290"/>
        <v>36.899999999999991</v>
      </c>
      <c r="AZ286" s="502">
        <f t="shared" si="290"/>
        <v>0</v>
      </c>
      <c r="BA286" s="502">
        <f t="shared" si="290"/>
        <v>62.7</v>
      </c>
      <c r="BB286" s="502">
        <f t="shared" si="290"/>
        <v>0</v>
      </c>
      <c r="BC286" s="502">
        <f t="shared" si="290"/>
        <v>99.6</v>
      </c>
      <c r="BD286" s="332">
        <f t="shared" si="291"/>
        <v>24676.400000000001</v>
      </c>
      <c r="BE286" s="331">
        <f t="shared" si="291"/>
        <v>10522.6</v>
      </c>
    </row>
    <row r="287" spans="1:57" ht="15.05" x14ac:dyDescent="0.2">
      <c r="A287" s="222" t="s">
        <v>319</v>
      </c>
      <c r="B287" s="201" t="s">
        <v>267</v>
      </c>
      <c r="C287" s="201" t="s">
        <v>45</v>
      </c>
      <c r="D287" s="201" t="s">
        <v>18</v>
      </c>
      <c r="E287" s="419" t="s">
        <v>320</v>
      </c>
      <c r="F287" s="419"/>
      <c r="G287" s="331">
        <f t="shared" si="274"/>
        <v>31591.149999999994</v>
      </c>
      <c r="H287" s="331">
        <f>H288</f>
        <v>17157.099999999999</v>
      </c>
      <c r="I287" s="455">
        <f t="shared" si="284"/>
        <v>-24.4</v>
      </c>
      <c r="J287" s="420">
        <f t="shared" si="284"/>
        <v>0</v>
      </c>
      <c r="K287" s="420">
        <f t="shared" si="284"/>
        <v>-464.20000000000073</v>
      </c>
      <c r="L287" s="420">
        <f t="shared" si="284"/>
        <v>0</v>
      </c>
      <c r="M287" s="420">
        <f t="shared" si="284"/>
        <v>-488.60000000000036</v>
      </c>
      <c r="N287" s="331">
        <f t="shared" si="275"/>
        <v>32079.749999999996</v>
      </c>
      <c r="O287" s="332">
        <f t="shared" si="269"/>
        <v>17621.3</v>
      </c>
      <c r="P287" s="420">
        <f t="shared" si="285"/>
        <v>0</v>
      </c>
      <c r="Q287" s="420">
        <f t="shared" si="285"/>
        <v>0</v>
      </c>
      <c r="R287" s="420">
        <f t="shared" si="285"/>
        <v>61.3</v>
      </c>
      <c r="S287" s="420">
        <f t="shared" si="285"/>
        <v>0</v>
      </c>
      <c r="T287" s="420">
        <f t="shared" si="285"/>
        <v>61.3</v>
      </c>
      <c r="U287" s="417">
        <f t="shared" si="270"/>
        <v>32018.449999999997</v>
      </c>
      <c r="V287" s="421">
        <f>V288</f>
        <v>17560</v>
      </c>
      <c r="W287" s="422">
        <f t="shared" si="286"/>
        <v>0</v>
      </c>
      <c r="X287" s="422">
        <f t="shared" si="286"/>
        <v>0</v>
      </c>
      <c r="Y287" s="422">
        <f t="shared" si="286"/>
        <v>389.84999999999997</v>
      </c>
      <c r="Z287" s="422">
        <f t="shared" si="286"/>
        <v>0</v>
      </c>
      <c r="AA287" s="422">
        <f t="shared" si="286"/>
        <v>389.84999999999997</v>
      </c>
      <c r="AB287" s="417">
        <f t="shared" si="271"/>
        <v>31628.6</v>
      </c>
      <c r="AC287" s="421">
        <f>AC288</f>
        <v>17170.150000000001</v>
      </c>
      <c r="AD287" s="502">
        <f t="shared" si="287"/>
        <v>41.65</v>
      </c>
      <c r="AE287" s="502">
        <f t="shared" si="287"/>
        <v>0</v>
      </c>
      <c r="AF287" s="502">
        <f t="shared" si="287"/>
        <v>1825.3</v>
      </c>
      <c r="AG287" s="502">
        <f t="shared" si="287"/>
        <v>0</v>
      </c>
      <c r="AH287" s="502">
        <f t="shared" si="287"/>
        <v>1866.9499999999998</v>
      </c>
      <c r="AI287" s="331">
        <f t="shared" si="280"/>
        <v>29761.649999999998</v>
      </c>
      <c r="AJ287" s="332">
        <f>AJ288</f>
        <v>15344.850000000002</v>
      </c>
      <c r="AK287" s="502">
        <f t="shared" si="288"/>
        <v>0</v>
      </c>
      <c r="AL287" s="502">
        <f t="shared" si="288"/>
        <v>0</v>
      </c>
      <c r="AM287" s="502">
        <f t="shared" si="288"/>
        <v>464.1</v>
      </c>
      <c r="AN287" s="502">
        <f t="shared" si="288"/>
        <v>0</v>
      </c>
      <c r="AO287" s="502">
        <f t="shared" si="288"/>
        <v>464.1</v>
      </c>
      <c r="AP287" s="331">
        <f t="shared" si="281"/>
        <v>29297.55</v>
      </c>
      <c r="AQ287" s="332">
        <f>AQ288</f>
        <v>14880.75</v>
      </c>
      <c r="AR287" s="502">
        <f t="shared" si="289"/>
        <v>226.1</v>
      </c>
      <c r="AS287" s="502">
        <f t="shared" si="289"/>
        <v>0</v>
      </c>
      <c r="AT287" s="502">
        <f t="shared" si="289"/>
        <v>4295.45</v>
      </c>
      <c r="AU287" s="502">
        <f t="shared" si="289"/>
        <v>0</v>
      </c>
      <c r="AV287" s="502">
        <f t="shared" si="289"/>
        <v>4521.55</v>
      </c>
      <c r="AW287" s="331">
        <f t="shared" si="282"/>
        <v>24776</v>
      </c>
      <c r="AX287" s="332">
        <f>AX288</f>
        <v>10585.300000000001</v>
      </c>
      <c r="AY287" s="502">
        <f t="shared" si="290"/>
        <v>36.899999999999991</v>
      </c>
      <c r="AZ287" s="502">
        <f t="shared" si="290"/>
        <v>0</v>
      </c>
      <c r="BA287" s="502">
        <f t="shared" si="290"/>
        <v>62.7</v>
      </c>
      <c r="BB287" s="502">
        <f t="shared" si="290"/>
        <v>0</v>
      </c>
      <c r="BC287" s="502">
        <f t="shared" si="290"/>
        <v>99.6</v>
      </c>
      <c r="BD287" s="332">
        <f t="shared" si="291"/>
        <v>24676.400000000001</v>
      </c>
      <c r="BE287" s="331">
        <f t="shared" si="291"/>
        <v>10522.6</v>
      </c>
    </row>
    <row r="288" spans="1:57" ht="30.15" x14ac:dyDescent="0.2">
      <c r="A288" s="222" t="s">
        <v>321</v>
      </c>
      <c r="B288" s="201" t="s">
        <v>267</v>
      </c>
      <c r="C288" s="201" t="s">
        <v>45</v>
      </c>
      <c r="D288" s="201" t="s">
        <v>18</v>
      </c>
      <c r="E288" s="419" t="s">
        <v>322</v>
      </c>
      <c r="F288" s="419"/>
      <c r="G288" s="331">
        <f t="shared" si="274"/>
        <v>31591.149999999994</v>
      </c>
      <c r="H288" s="331">
        <f>H289+H296+H301+H304+H306+H308+H310+H312</f>
        <v>17157.099999999999</v>
      </c>
      <c r="I288" s="455">
        <f>I289+I296+I301+I304+I312+I308+I306+I310</f>
        <v>-24.4</v>
      </c>
      <c r="J288" s="420">
        <f>J289+J296+J301+J304+J312+J308+J306+J310</f>
        <v>0</v>
      </c>
      <c r="K288" s="420">
        <f>K289+K296+K301+K304+K312+K308+K306+K310</f>
        <v>-464.20000000000073</v>
      </c>
      <c r="L288" s="420">
        <f>L289+L296+L301+L304+L312+L308+L306+L310</f>
        <v>0</v>
      </c>
      <c r="M288" s="420">
        <f>M289+M296+M301+M304+M312+M308+M306+M310</f>
        <v>-488.60000000000036</v>
      </c>
      <c r="N288" s="331">
        <f t="shared" si="275"/>
        <v>32079.749999999996</v>
      </c>
      <c r="O288" s="332">
        <f t="shared" si="269"/>
        <v>17621.3</v>
      </c>
      <c r="P288" s="420">
        <f>P289+P296+P301+P304+P312</f>
        <v>0</v>
      </c>
      <c r="Q288" s="420">
        <f>Q289+Q296+Q301+Q304+Q312</f>
        <v>0</v>
      </c>
      <c r="R288" s="420">
        <f>R289+R296+R301+R304+R312</f>
        <v>61.3</v>
      </c>
      <c r="S288" s="420">
        <f>S289+S296+S301+S304+S312</f>
        <v>0</v>
      </c>
      <c r="T288" s="420">
        <f>T289+T296+T301+T304+T312</f>
        <v>61.3</v>
      </c>
      <c r="U288" s="417">
        <f t="shared" si="270"/>
        <v>32018.449999999997</v>
      </c>
      <c r="V288" s="421">
        <f t="shared" ref="V288:AA288" si="292">V289+V296+V301+V304+V312</f>
        <v>17560</v>
      </c>
      <c r="W288" s="422">
        <f t="shared" si="292"/>
        <v>0</v>
      </c>
      <c r="X288" s="422">
        <f t="shared" si="292"/>
        <v>0</v>
      </c>
      <c r="Y288" s="422">
        <f t="shared" si="292"/>
        <v>389.84999999999997</v>
      </c>
      <c r="Z288" s="422">
        <f t="shared" si="292"/>
        <v>0</v>
      </c>
      <c r="AA288" s="422">
        <f t="shared" si="292"/>
        <v>389.84999999999997</v>
      </c>
      <c r="AB288" s="417">
        <f t="shared" si="271"/>
        <v>31628.6</v>
      </c>
      <c r="AC288" s="421">
        <f t="shared" ref="AC288:AH288" si="293">AC289+AC296+AC301+AC304</f>
        <v>17170.150000000001</v>
      </c>
      <c r="AD288" s="502">
        <f t="shared" si="293"/>
        <v>41.65</v>
      </c>
      <c r="AE288" s="502">
        <f t="shared" si="293"/>
        <v>0</v>
      </c>
      <c r="AF288" s="502">
        <f t="shared" si="293"/>
        <v>1825.3</v>
      </c>
      <c r="AG288" s="502">
        <f t="shared" si="293"/>
        <v>0</v>
      </c>
      <c r="AH288" s="502">
        <f t="shared" si="293"/>
        <v>1866.9499999999998</v>
      </c>
      <c r="AI288" s="331">
        <f t="shared" si="280"/>
        <v>29761.649999999998</v>
      </c>
      <c r="AJ288" s="332">
        <f t="shared" ref="AJ288:AO288" si="294">AJ289+AJ296+AJ301+AJ304</f>
        <v>15344.850000000002</v>
      </c>
      <c r="AK288" s="502">
        <f t="shared" si="294"/>
        <v>0</v>
      </c>
      <c r="AL288" s="502">
        <f t="shared" si="294"/>
        <v>0</v>
      </c>
      <c r="AM288" s="502">
        <f t="shared" si="294"/>
        <v>464.1</v>
      </c>
      <c r="AN288" s="502">
        <f t="shared" si="294"/>
        <v>0</v>
      </c>
      <c r="AO288" s="502">
        <f t="shared" si="294"/>
        <v>464.1</v>
      </c>
      <c r="AP288" s="331">
        <f t="shared" si="281"/>
        <v>29297.55</v>
      </c>
      <c r="AQ288" s="332">
        <f t="shared" ref="AQ288:AV288" si="295">AQ289+AQ296+AQ301+AQ304</f>
        <v>14880.75</v>
      </c>
      <c r="AR288" s="502">
        <f t="shared" si="295"/>
        <v>226.1</v>
      </c>
      <c r="AS288" s="502">
        <f t="shared" si="295"/>
        <v>0</v>
      </c>
      <c r="AT288" s="502">
        <f t="shared" si="295"/>
        <v>4295.45</v>
      </c>
      <c r="AU288" s="502">
        <f t="shared" si="295"/>
        <v>0</v>
      </c>
      <c r="AV288" s="502">
        <f t="shared" si="295"/>
        <v>4521.55</v>
      </c>
      <c r="AW288" s="331">
        <f t="shared" si="282"/>
        <v>24776</v>
      </c>
      <c r="AX288" s="332">
        <f t="shared" ref="AX288:BE288" si="296">AX289+AX296+AX301</f>
        <v>10585.300000000001</v>
      </c>
      <c r="AY288" s="502">
        <f t="shared" si="296"/>
        <v>36.899999999999991</v>
      </c>
      <c r="AZ288" s="502">
        <f t="shared" si="296"/>
        <v>0</v>
      </c>
      <c r="BA288" s="502">
        <f t="shared" si="296"/>
        <v>62.7</v>
      </c>
      <c r="BB288" s="502">
        <f t="shared" si="296"/>
        <v>0</v>
      </c>
      <c r="BC288" s="502">
        <f t="shared" si="296"/>
        <v>99.6</v>
      </c>
      <c r="BD288" s="332">
        <f t="shared" si="296"/>
        <v>24676.400000000001</v>
      </c>
      <c r="BE288" s="331">
        <f t="shared" si="296"/>
        <v>10522.6</v>
      </c>
    </row>
    <row r="289" spans="1:57" ht="15.05" x14ac:dyDescent="0.2">
      <c r="A289" s="179" t="s">
        <v>624</v>
      </c>
      <c r="B289" s="201" t="s">
        <v>267</v>
      </c>
      <c r="C289" s="201" t="s">
        <v>45</v>
      </c>
      <c r="D289" s="201" t="s">
        <v>18</v>
      </c>
      <c r="E289" s="419" t="s">
        <v>853</v>
      </c>
      <c r="F289" s="419"/>
      <c r="G289" s="331">
        <f t="shared" si="274"/>
        <v>0</v>
      </c>
      <c r="H289" s="331">
        <f t="shared" ref="H289:M289" si="297">H290+H292+H294</f>
        <v>0</v>
      </c>
      <c r="I289" s="455">
        <f t="shared" si="297"/>
        <v>0</v>
      </c>
      <c r="J289" s="455">
        <f t="shared" si="297"/>
        <v>0</v>
      </c>
      <c r="K289" s="455">
        <f t="shared" si="297"/>
        <v>-12283.900000000001</v>
      </c>
      <c r="L289" s="455">
        <f t="shared" si="297"/>
        <v>0</v>
      </c>
      <c r="M289" s="455">
        <f t="shared" si="297"/>
        <v>-12283.900000000001</v>
      </c>
      <c r="N289" s="331">
        <f t="shared" si="275"/>
        <v>12283.900000000001</v>
      </c>
      <c r="O289" s="332">
        <f t="shared" si="269"/>
        <v>12283.900000000001</v>
      </c>
      <c r="P289" s="455">
        <f>P290+P292+P294</f>
        <v>0</v>
      </c>
      <c r="Q289" s="455">
        <f>Q290+Q292+Q294</f>
        <v>0</v>
      </c>
      <c r="R289" s="455">
        <f>R290+R292+R294</f>
        <v>0</v>
      </c>
      <c r="S289" s="455">
        <f>S290+S292+S294</f>
        <v>0</v>
      </c>
      <c r="T289" s="455">
        <f>T290+T292+T294</f>
        <v>0</v>
      </c>
      <c r="U289" s="417">
        <f t="shared" si="270"/>
        <v>12283.900000000001</v>
      </c>
      <c r="V289" s="421">
        <f t="shared" ref="V289:AA289" si="298">V290+V292+V294</f>
        <v>12283.900000000001</v>
      </c>
      <c r="W289" s="456">
        <f t="shared" si="298"/>
        <v>0</v>
      </c>
      <c r="X289" s="456">
        <f t="shared" si="298"/>
        <v>0</v>
      </c>
      <c r="Y289" s="456">
        <f t="shared" si="298"/>
        <v>0</v>
      </c>
      <c r="Z289" s="456">
        <f t="shared" si="298"/>
        <v>0</v>
      </c>
      <c r="AA289" s="456">
        <f t="shared" si="298"/>
        <v>0</v>
      </c>
      <c r="AB289" s="417">
        <f t="shared" si="271"/>
        <v>12283.900000000001</v>
      </c>
      <c r="AC289" s="421">
        <f t="shared" ref="AC289:AH289" si="299">AC290+AC292+AC294</f>
        <v>12283.900000000001</v>
      </c>
      <c r="AD289" s="332">
        <f t="shared" si="299"/>
        <v>0</v>
      </c>
      <c r="AE289" s="332">
        <f t="shared" si="299"/>
        <v>0</v>
      </c>
      <c r="AF289" s="332">
        <f t="shared" si="299"/>
        <v>1234.5</v>
      </c>
      <c r="AG289" s="332">
        <f t="shared" si="299"/>
        <v>0</v>
      </c>
      <c r="AH289" s="332">
        <f t="shared" si="299"/>
        <v>1234.5</v>
      </c>
      <c r="AI289" s="331">
        <f t="shared" si="280"/>
        <v>11049.400000000001</v>
      </c>
      <c r="AJ289" s="332">
        <f t="shared" ref="AJ289:AO289" si="300">AJ290+AJ292</f>
        <v>11049.400000000001</v>
      </c>
      <c r="AK289" s="502">
        <f t="shared" si="300"/>
        <v>0</v>
      </c>
      <c r="AL289" s="502">
        <f t="shared" si="300"/>
        <v>0</v>
      </c>
      <c r="AM289" s="502">
        <f t="shared" si="300"/>
        <v>464.1</v>
      </c>
      <c r="AN289" s="502">
        <f t="shared" si="300"/>
        <v>0</v>
      </c>
      <c r="AO289" s="502">
        <f t="shared" si="300"/>
        <v>464.1</v>
      </c>
      <c r="AP289" s="331">
        <f t="shared" si="281"/>
        <v>10585.300000000001</v>
      </c>
      <c r="AQ289" s="332">
        <f t="shared" ref="AQ289:AV289" si="301">AQ290+AQ292</f>
        <v>10585.300000000001</v>
      </c>
      <c r="AR289" s="502">
        <f t="shared" si="301"/>
        <v>0</v>
      </c>
      <c r="AS289" s="502">
        <f t="shared" si="301"/>
        <v>0</v>
      </c>
      <c r="AT289" s="502">
        <f t="shared" si="301"/>
        <v>0</v>
      </c>
      <c r="AU289" s="502">
        <f t="shared" si="301"/>
        <v>0</v>
      </c>
      <c r="AV289" s="502">
        <f t="shared" si="301"/>
        <v>0</v>
      </c>
      <c r="AW289" s="331">
        <f t="shared" si="282"/>
        <v>10585.300000000001</v>
      </c>
      <c r="AX289" s="332">
        <f t="shared" ref="AX289:BE289" si="302">AX290+AX292</f>
        <v>10585.300000000001</v>
      </c>
      <c r="AY289" s="502">
        <f t="shared" si="302"/>
        <v>0</v>
      </c>
      <c r="AZ289" s="502">
        <f t="shared" si="302"/>
        <v>0</v>
      </c>
      <c r="BA289" s="502">
        <f t="shared" si="302"/>
        <v>62.7</v>
      </c>
      <c r="BB289" s="502">
        <f t="shared" si="302"/>
        <v>0</v>
      </c>
      <c r="BC289" s="502">
        <f t="shared" si="302"/>
        <v>62.7</v>
      </c>
      <c r="BD289" s="332">
        <f t="shared" si="302"/>
        <v>10522.6</v>
      </c>
      <c r="BE289" s="331">
        <f t="shared" si="302"/>
        <v>10522.6</v>
      </c>
    </row>
    <row r="290" spans="1:57" ht="60.25" x14ac:dyDescent="0.2">
      <c r="A290" s="517" t="s">
        <v>323</v>
      </c>
      <c r="B290" s="201">
        <v>914</v>
      </c>
      <c r="C290" s="201" t="s">
        <v>45</v>
      </c>
      <c r="D290" s="201" t="s">
        <v>18</v>
      </c>
      <c r="E290" s="419" t="s">
        <v>852</v>
      </c>
      <c r="F290" s="419"/>
      <c r="G290" s="331">
        <f t="shared" si="274"/>
        <v>0</v>
      </c>
      <c r="H290" s="331">
        <f t="shared" ref="H290:H321" si="303">K290+O290</f>
        <v>0</v>
      </c>
      <c r="I290" s="455">
        <f>I291</f>
        <v>0</v>
      </c>
      <c r="J290" s="420">
        <f>J291</f>
        <v>0</v>
      </c>
      <c r="K290" s="420">
        <f>K291</f>
        <v>-10837.7</v>
      </c>
      <c r="L290" s="420">
        <f>L291</f>
        <v>0</v>
      </c>
      <c r="M290" s="420">
        <f>M291</f>
        <v>-10837.7</v>
      </c>
      <c r="N290" s="331">
        <f t="shared" si="275"/>
        <v>10837.7</v>
      </c>
      <c r="O290" s="332">
        <f t="shared" si="269"/>
        <v>10837.7</v>
      </c>
      <c r="P290" s="420">
        <f>P291</f>
        <v>0</v>
      </c>
      <c r="Q290" s="420">
        <f>Q291</f>
        <v>0</v>
      </c>
      <c r="R290" s="420">
        <f>R291</f>
        <v>0</v>
      </c>
      <c r="S290" s="420">
        <f>S291</f>
        <v>0</v>
      </c>
      <c r="T290" s="420">
        <f>T291</f>
        <v>0</v>
      </c>
      <c r="U290" s="417">
        <f t="shared" si="270"/>
        <v>10837.7</v>
      </c>
      <c r="V290" s="421">
        <f t="shared" ref="V290:AA290" si="304">V291</f>
        <v>10837.7</v>
      </c>
      <c r="W290" s="422">
        <f t="shared" si="304"/>
        <v>0</v>
      </c>
      <c r="X290" s="422">
        <f t="shared" si="304"/>
        <v>0</v>
      </c>
      <c r="Y290" s="422">
        <f t="shared" si="304"/>
        <v>0</v>
      </c>
      <c r="Z290" s="422">
        <f t="shared" si="304"/>
        <v>0</v>
      </c>
      <c r="AA290" s="422">
        <f t="shared" si="304"/>
        <v>0</v>
      </c>
      <c r="AB290" s="417">
        <f t="shared" si="271"/>
        <v>10837.7</v>
      </c>
      <c r="AC290" s="421">
        <f t="shared" ref="AC290:AH290" si="305">AC291</f>
        <v>10837.7</v>
      </c>
      <c r="AD290" s="502">
        <f t="shared" si="305"/>
        <v>0</v>
      </c>
      <c r="AE290" s="502">
        <f t="shared" si="305"/>
        <v>0</v>
      </c>
      <c r="AF290" s="502">
        <f t="shared" si="305"/>
        <v>1192</v>
      </c>
      <c r="AG290" s="502">
        <f t="shared" si="305"/>
        <v>0</v>
      </c>
      <c r="AH290" s="502">
        <f t="shared" si="305"/>
        <v>1192</v>
      </c>
      <c r="AI290" s="331">
        <f t="shared" si="280"/>
        <v>9645.7000000000007</v>
      </c>
      <c r="AJ290" s="332">
        <f t="shared" ref="AJ290:AO290" si="306">AJ291</f>
        <v>9645.7000000000007</v>
      </c>
      <c r="AK290" s="502">
        <f t="shared" si="306"/>
        <v>0</v>
      </c>
      <c r="AL290" s="502">
        <f t="shared" si="306"/>
        <v>0</v>
      </c>
      <c r="AM290" s="502">
        <f t="shared" si="306"/>
        <v>464.1</v>
      </c>
      <c r="AN290" s="502">
        <f t="shared" si="306"/>
        <v>0</v>
      </c>
      <c r="AO290" s="502">
        <f t="shared" si="306"/>
        <v>464.1</v>
      </c>
      <c r="AP290" s="331">
        <f t="shared" si="281"/>
        <v>9181.6</v>
      </c>
      <c r="AQ290" s="332">
        <f t="shared" ref="AQ290:AV290" si="307">AQ291</f>
        <v>9181.6</v>
      </c>
      <c r="AR290" s="502">
        <f t="shared" si="307"/>
        <v>0</v>
      </c>
      <c r="AS290" s="502">
        <f t="shared" si="307"/>
        <v>0</v>
      </c>
      <c r="AT290" s="502">
        <f t="shared" si="307"/>
        <v>0</v>
      </c>
      <c r="AU290" s="502">
        <f t="shared" si="307"/>
        <v>0</v>
      </c>
      <c r="AV290" s="502">
        <f t="shared" si="307"/>
        <v>0</v>
      </c>
      <c r="AW290" s="331">
        <f t="shared" si="282"/>
        <v>9181.6</v>
      </c>
      <c r="AX290" s="332">
        <f>AX291</f>
        <v>9181.6</v>
      </c>
      <c r="AY290" s="502"/>
      <c r="AZ290" s="502"/>
      <c r="BA290" s="502"/>
      <c r="BB290" s="502"/>
      <c r="BC290" s="502"/>
      <c r="BD290" s="332">
        <f>BD291</f>
        <v>9181.6</v>
      </c>
      <c r="BE290" s="331">
        <f>BE291</f>
        <v>9181.6</v>
      </c>
    </row>
    <row r="291" spans="1:57" ht="30.15" x14ac:dyDescent="0.2">
      <c r="A291" s="222" t="s">
        <v>277</v>
      </c>
      <c r="B291" s="201">
        <v>914</v>
      </c>
      <c r="C291" s="201" t="s">
        <v>45</v>
      </c>
      <c r="D291" s="201" t="s">
        <v>18</v>
      </c>
      <c r="E291" s="419" t="s">
        <v>852</v>
      </c>
      <c r="F291" s="419" t="s">
        <v>643</v>
      </c>
      <c r="G291" s="331">
        <f t="shared" si="274"/>
        <v>0</v>
      </c>
      <c r="H291" s="331">
        <f t="shared" si="303"/>
        <v>0</v>
      </c>
      <c r="I291" s="455">
        <v>0</v>
      </c>
      <c r="J291" s="420">
        <v>0</v>
      </c>
      <c r="K291" s="420">
        <v>-10837.7</v>
      </c>
      <c r="L291" s="420">
        <v>0</v>
      </c>
      <c r="M291" s="420">
        <f>I291+J291+K291+L291</f>
        <v>-10837.7</v>
      </c>
      <c r="N291" s="331">
        <f t="shared" si="275"/>
        <v>10837.7</v>
      </c>
      <c r="O291" s="332">
        <f t="shared" si="269"/>
        <v>10837.7</v>
      </c>
      <c r="P291" s="420">
        <v>0</v>
      </c>
      <c r="Q291" s="420">
        <v>0</v>
      </c>
      <c r="R291" s="420">
        <v>0</v>
      </c>
      <c r="S291" s="420">
        <v>0</v>
      </c>
      <c r="T291" s="420">
        <f>P291+Q291+R291+S291</f>
        <v>0</v>
      </c>
      <c r="U291" s="417">
        <f t="shared" si="270"/>
        <v>10837.7</v>
      </c>
      <c r="V291" s="421">
        <f>Y291+AC291</f>
        <v>10837.7</v>
      </c>
      <c r="W291" s="422">
        <v>0</v>
      </c>
      <c r="X291" s="422">
        <v>0</v>
      </c>
      <c r="Y291" s="422">
        <v>0</v>
      </c>
      <c r="Z291" s="422">
        <v>0</v>
      </c>
      <c r="AA291" s="422">
        <f>W291+X291+Y291+Z291</f>
        <v>0</v>
      </c>
      <c r="AB291" s="417">
        <f t="shared" si="271"/>
        <v>10837.7</v>
      </c>
      <c r="AC291" s="421">
        <f>AF291+AJ291</f>
        <v>10837.7</v>
      </c>
      <c r="AD291" s="502">
        <v>0</v>
      </c>
      <c r="AE291" s="502">
        <v>0</v>
      </c>
      <c r="AF291" s="502">
        <v>1192</v>
      </c>
      <c r="AG291" s="502">
        <v>0</v>
      </c>
      <c r="AH291" s="502">
        <f>AD291+AE291+AF291+AG291</f>
        <v>1192</v>
      </c>
      <c r="AI291" s="331">
        <f t="shared" si="280"/>
        <v>9645.7000000000007</v>
      </c>
      <c r="AJ291" s="332">
        <f>AM291+AQ291</f>
        <v>9645.7000000000007</v>
      </c>
      <c r="AK291" s="502">
        <v>0</v>
      </c>
      <c r="AL291" s="502">
        <v>0</v>
      </c>
      <c r="AM291" s="502">
        <v>464.1</v>
      </c>
      <c r="AN291" s="502">
        <v>0</v>
      </c>
      <c r="AO291" s="502">
        <f>AL291+AM291+AN291</f>
        <v>464.1</v>
      </c>
      <c r="AP291" s="331">
        <f t="shared" si="281"/>
        <v>9181.6</v>
      </c>
      <c r="AQ291" s="332">
        <f>7051.7+2129.7+0.2</f>
        <v>9181.6</v>
      </c>
      <c r="AR291" s="502">
        <v>0</v>
      </c>
      <c r="AS291" s="502">
        <v>0</v>
      </c>
      <c r="AT291" s="502">
        <v>0</v>
      </c>
      <c r="AU291" s="502">
        <v>0</v>
      </c>
      <c r="AV291" s="502">
        <f>AS291+AT291+AU291</f>
        <v>0</v>
      </c>
      <c r="AW291" s="331">
        <f t="shared" si="282"/>
        <v>9181.6</v>
      </c>
      <c r="AX291" s="332">
        <f>7051.7+2129.7+0.2</f>
        <v>9181.6</v>
      </c>
      <c r="AY291" s="502"/>
      <c r="AZ291" s="502"/>
      <c r="BA291" s="502"/>
      <c r="BB291" s="502"/>
      <c r="BC291" s="502"/>
      <c r="BD291" s="332">
        <f>7051.7+2129.7+0.2</f>
        <v>9181.6</v>
      </c>
      <c r="BE291" s="331">
        <f>7051.7+2129.7+0.2</f>
        <v>9181.6</v>
      </c>
    </row>
    <row r="292" spans="1:57" ht="30.15" x14ac:dyDescent="0.2">
      <c r="A292" s="222" t="s">
        <v>167</v>
      </c>
      <c r="B292" s="201">
        <v>914</v>
      </c>
      <c r="C292" s="201" t="s">
        <v>45</v>
      </c>
      <c r="D292" s="201" t="s">
        <v>18</v>
      </c>
      <c r="E292" s="419" t="s">
        <v>851</v>
      </c>
      <c r="F292" s="419"/>
      <c r="G292" s="331">
        <f t="shared" si="274"/>
        <v>0</v>
      </c>
      <c r="H292" s="331">
        <f t="shared" si="303"/>
        <v>0</v>
      </c>
      <c r="I292" s="455">
        <f>I293</f>
        <v>0</v>
      </c>
      <c r="J292" s="420">
        <f>J293</f>
        <v>0</v>
      </c>
      <c r="K292" s="420">
        <f>K293</f>
        <v>-1403.7</v>
      </c>
      <c r="L292" s="420">
        <f>L293</f>
        <v>0</v>
      </c>
      <c r="M292" s="420">
        <f>M293</f>
        <v>-1403.7</v>
      </c>
      <c r="N292" s="331">
        <f t="shared" si="275"/>
        <v>1403.7</v>
      </c>
      <c r="O292" s="332">
        <f t="shared" si="269"/>
        <v>1403.7</v>
      </c>
      <c r="P292" s="420">
        <f>P293</f>
        <v>0</v>
      </c>
      <c r="Q292" s="420">
        <f>Q293</f>
        <v>0</v>
      </c>
      <c r="R292" s="420">
        <f>R293</f>
        <v>0</v>
      </c>
      <c r="S292" s="420">
        <f>S293</f>
        <v>0</v>
      </c>
      <c r="T292" s="420">
        <f>T293</f>
        <v>0</v>
      </c>
      <c r="U292" s="417">
        <f t="shared" si="270"/>
        <v>1403.7</v>
      </c>
      <c r="V292" s="421">
        <f t="shared" ref="V292:AA292" si="308">V293</f>
        <v>1403.7</v>
      </c>
      <c r="W292" s="422">
        <f t="shared" si="308"/>
        <v>0</v>
      </c>
      <c r="X292" s="422">
        <f t="shared" si="308"/>
        <v>0</v>
      </c>
      <c r="Y292" s="422">
        <f t="shared" si="308"/>
        <v>0</v>
      </c>
      <c r="Z292" s="422">
        <f t="shared" si="308"/>
        <v>0</v>
      </c>
      <c r="AA292" s="422">
        <f t="shared" si="308"/>
        <v>0</v>
      </c>
      <c r="AB292" s="417">
        <f t="shared" si="271"/>
        <v>1403.7</v>
      </c>
      <c r="AC292" s="421">
        <v>1403.7</v>
      </c>
      <c r="AD292" s="502">
        <f>AD293</f>
        <v>0</v>
      </c>
      <c r="AE292" s="502">
        <f>AE293</f>
        <v>0</v>
      </c>
      <c r="AF292" s="502">
        <f>AF293</f>
        <v>0</v>
      </c>
      <c r="AG292" s="502">
        <f>AG293</f>
        <v>0</v>
      </c>
      <c r="AH292" s="502">
        <f>AH293</f>
        <v>0</v>
      </c>
      <c r="AI292" s="331">
        <f t="shared" si="280"/>
        <v>1403.7</v>
      </c>
      <c r="AJ292" s="332">
        <v>1403.7</v>
      </c>
      <c r="AK292" s="502">
        <f>AK293</f>
        <v>0</v>
      </c>
      <c r="AL292" s="502">
        <f>AL293</f>
        <v>0</v>
      </c>
      <c r="AM292" s="502">
        <f>AM293</f>
        <v>0</v>
      </c>
      <c r="AN292" s="502">
        <f>AN293</f>
        <v>0</v>
      </c>
      <c r="AO292" s="502">
        <f>AO293</f>
        <v>0</v>
      </c>
      <c r="AP292" s="331">
        <f t="shared" si="281"/>
        <v>1403.7</v>
      </c>
      <c r="AQ292" s="332">
        <v>1403.7</v>
      </c>
      <c r="AR292" s="502">
        <f>AR293</f>
        <v>0</v>
      </c>
      <c r="AS292" s="502">
        <f>AS293</f>
        <v>0</v>
      </c>
      <c r="AT292" s="502">
        <f>AT293</f>
        <v>0</v>
      </c>
      <c r="AU292" s="502">
        <f>AU293</f>
        <v>0</v>
      </c>
      <c r="AV292" s="502">
        <f>AV293</f>
        <v>0</v>
      </c>
      <c r="AW292" s="331">
        <f t="shared" si="282"/>
        <v>1403.7</v>
      </c>
      <c r="AX292" s="332">
        <v>1403.7</v>
      </c>
      <c r="AY292" s="502">
        <f t="shared" ref="AY292:BE292" si="309">AY293</f>
        <v>0</v>
      </c>
      <c r="AZ292" s="502">
        <f t="shared" si="309"/>
        <v>0</v>
      </c>
      <c r="BA292" s="502">
        <f t="shared" si="309"/>
        <v>62.7</v>
      </c>
      <c r="BB292" s="502">
        <f t="shared" si="309"/>
        <v>0</v>
      </c>
      <c r="BC292" s="502">
        <f t="shared" si="309"/>
        <v>62.7</v>
      </c>
      <c r="BD292" s="332">
        <f t="shared" si="309"/>
        <v>1341</v>
      </c>
      <c r="BE292" s="331">
        <f t="shared" si="309"/>
        <v>1341</v>
      </c>
    </row>
    <row r="293" spans="1:57" ht="30.15" x14ac:dyDescent="0.2">
      <c r="A293" s="222" t="s">
        <v>277</v>
      </c>
      <c r="B293" s="201">
        <v>914</v>
      </c>
      <c r="C293" s="201" t="s">
        <v>45</v>
      </c>
      <c r="D293" s="201" t="s">
        <v>18</v>
      </c>
      <c r="E293" s="419" t="s">
        <v>851</v>
      </c>
      <c r="F293" s="419" t="s">
        <v>643</v>
      </c>
      <c r="G293" s="331">
        <f t="shared" si="274"/>
        <v>0</v>
      </c>
      <c r="H293" s="331">
        <f t="shared" si="303"/>
        <v>0</v>
      </c>
      <c r="I293" s="455">
        <v>0</v>
      </c>
      <c r="J293" s="420">
        <v>0</v>
      </c>
      <c r="K293" s="420">
        <v>-1403.7</v>
      </c>
      <c r="L293" s="420">
        <v>0</v>
      </c>
      <c r="M293" s="420">
        <f>I293+J293+K293+L293</f>
        <v>-1403.7</v>
      </c>
      <c r="N293" s="331">
        <f t="shared" si="275"/>
        <v>1403.7</v>
      </c>
      <c r="O293" s="332">
        <f t="shared" si="269"/>
        <v>1403.7</v>
      </c>
      <c r="P293" s="420">
        <v>0</v>
      </c>
      <c r="Q293" s="420">
        <v>0</v>
      </c>
      <c r="R293" s="420">
        <v>0</v>
      </c>
      <c r="S293" s="420">
        <v>0</v>
      </c>
      <c r="T293" s="420">
        <f>P293+Q293+R293+S293</f>
        <v>0</v>
      </c>
      <c r="U293" s="417">
        <f t="shared" si="270"/>
        <v>1403.7</v>
      </c>
      <c r="V293" s="421">
        <f>Y293+AC293</f>
        <v>1403.7</v>
      </c>
      <c r="W293" s="422">
        <v>0</v>
      </c>
      <c r="X293" s="422">
        <v>0</v>
      </c>
      <c r="Y293" s="422">
        <v>0</v>
      </c>
      <c r="Z293" s="422">
        <v>0</v>
      </c>
      <c r="AA293" s="422">
        <f>W293+X293+Y293+Z293</f>
        <v>0</v>
      </c>
      <c r="AB293" s="417">
        <f t="shared" si="271"/>
        <v>1403.7</v>
      </c>
      <c r="AC293" s="421">
        <v>1403.7</v>
      </c>
      <c r="AD293" s="502">
        <v>0</v>
      </c>
      <c r="AE293" s="502">
        <v>0</v>
      </c>
      <c r="AF293" s="502">
        <v>0</v>
      </c>
      <c r="AG293" s="502">
        <v>0</v>
      </c>
      <c r="AH293" s="502">
        <f>AD293+AE293+AF293+AG293</f>
        <v>0</v>
      </c>
      <c r="AI293" s="331">
        <f t="shared" si="280"/>
        <v>1403.7</v>
      </c>
      <c r="AJ293" s="332">
        <v>1403.7</v>
      </c>
      <c r="AK293" s="502">
        <v>0</v>
      </c>
      <c r="AL293" s="502">
        <v>0</v>
      </c>
      <c r="AM293" s="502">
        <v>0</v>
      </c>
      <c r="AN293" s="502">
        <v>0</v>
      </c>
      <c r="AO293" s="502">
        <f>AK293+AL293+AM293+AN293</f>
        <v>0</v>
      </c>
      <c r="AP293" s="331">
        <f t="shared" si="281"/>
        <v>1403.7</v>
      </c>
      <c r="AQ293" s="332">
        <v>1403.7</v>
      </c>
      <c r="AR293" s="502">
        <v>0</v>
      </c>
      <c r="AS293" s="502">
        <v>0</v>
      </c>
      <c r="AT293" s="502">
        <v>0</v>
      </c>
      <c r="AU293" s="502">
        <v>0</v>
      </c>
      <c r="AV293" s="502">
        <f>AR293+AS293+AT293+AU293</f>
        <v>0</v>
      </c>
      <c r="AW293" s="331">
        <f t="shared" si="282"/>
        <v>1403.7</v>
      </c>
      <c r="AX293" s="332">
        <v>1403.7</v>
      </c>
      <c r="AY293" s="502"/>
      <c r="AZ293" s="502"/>
      <c r="BA293" s="502">
        <v>62.7</v>
      </c>
      <c r="BB293" s="502"/>
      <c r="BC293" s="502">
        <f>AY293+AZ293+BA293+BB293</f>
        <v>62.7</v>
      </c>
      <c r="BD293" s="332">
        <v>1341</v>
      </c>
      <c r="BE293" s="331">
        <v>1341</v>
      </c>
    </row>
    <row r="294" spans="1:57" ht="30.15" x14ac:dyDescent="0.2">
      <c r="A294" s="486" t="s">
        <v>169</v>
      </c>
      <c r="B294" s="201">
        <v>914</v>
      </c>
      <c r="C294" s="201" t="s">
        <v>45</v>
      </c>
      <c r="D294" s="201" t="s">
        <v>18</v>
      </c>
      <c r="E294" s="419" t="s">
        <v>850</v>
      </c>
      <c r="F294" s="419"/>
      <c r="G294" s="331">
        <f t="shared" si="274"/>
        <v>0</v>
      </c>
      <c r="H294" s="331">
        <f t="shared" si="303"/>
        <v>0</v>
      </c>
      <c r="I294" s="455">
        <f>I295</f>
        <v>0</v>
      </c>
      <c r="J294" s="420">
        <f>J295</f>
        <v>0</v>
      </c>
      <c r="K294" s="420">
        <f>K295</f>
        <v>-42.5</v>
      </c>
      <c r="L294" s="420">
        <f>L295</f>
        <v>0</v>
      </c>
      <c r="M294" s="420">
        <f>M295</f>
        <v>-42.5</v>
      </c>
      <c r="N294" s="331">
        <f t="shared" si="275"/>
        <v>42.5</v>
      </c>
      <c r="O294" s="332">
        <f t="shared" si="269"/>
        <v>42.5</v>
      </c>
      <c r="P294" s="420">
        <f>P295</f>
        <v>0</v>
      </c>
      <c r="Q294" s="420">
        <f>Q295</f>
        <v>0</v>
      </c>
      <c r="R294" s="420">
        <f>R295</f>
        <v>0</v>
      </c>
      <c r="S294" s="420">
        <f>S295</f>
        <v>0</v>
      </c>
      <c r="T294" s="420">
        <f>T295</f>
        <v>0</v>
      </c>
      <c r="U294" s="417">
        <f t="shared" si="270"/>
        <v>42.5</v>
      </c>
      <c r="V294" s="421">
        <f>Y294+AC294</f>
        <v>42.5</v>
      </c>
      <c r="W294" s="422">
        <f>W295</f>
        <v>0</v>
      </c>
      <c r="X294" s="422">
        <f>X295</f>
        <v>0</v>
      </c>
      <c r="Y294" s="422">
        <f>Y295</f>
        <v>0</v>
      </c>
      <c r="Z294" s="422">
        <f>Z295</f>
        <v>0</v>
      </c>
      <c r="AA294" s="422">
        <f>AA295</f>
        <v>0</v>
      </c>
      <c r="AB294" s="417">
        <f t="shared" si="271"/>
        <v>42.5</v>
      </c>
      <c r="AC294" s="421">
        <f>AF294</f>
        <v>42.5</v>
      </c>
      <c r="AD294" s="331">
        <f>AD295</f>
        <v>0</v>
      </c>
      <c r="AE294" s="331">
        <f>AE295</f>
        <v>0</v>
      </c>
      <c r="AF294" s="331">
        <f>AF295</f>
        <v>42.5</v>
      </c>
      <c r="AG294" s="331">
        <f>AG295</f>
        <v>0</v>
      </c>
      <c r="AH294" s="331">
        <f>AH295</f>
        <v>42.5</v>
      </c>
      <c r="AI294" s="331"/>
      <c r="AJ294" s="332"/>
      <c r="AK294" s="502"/>
      <c r="AL294" s="502"/>
      <c r="AM294" s="502"/>
      <c r="AN294" s="502"/>
      <c r="AO294" s="502"/>
      <c r="AP294" s="331"/>
      <c r="AQ294" s="332"/>
      <c r="AR294" s="502"/>
      <c r="AS294" s="502"/>
      <c r="AT294" s="502"/>
      <c r="AU294" s="502"/>
      <c r="AV294" s="502"/>
      <c r="AW294" s="331"/>
      <c r="AX294" s="332"/>
      <c r="AY294" s="502"/>
      <c r="AZ294" s="502"/>
      <c r="BA294" s="502"/>
      <c r="BB294" s="502"/>
      <c r="BC294" s="502"/>
      <c r="BD294" s="332"/>
      <c r="BE294" s="331"/>
    </row>
    <row r="295" spans="1:57" ht="30.15" x14ac:dyDescent="0.2">
      <c r="A295" s="222" t="s">
        <v>277</v>
      </c>
      <c r="B295" s="201">
        <v>914</v>
      </c>
      <c r="C295" s="201" t="s">
        <v>45</v>
      </c>
      <c r="D295" s="201" t="s">
        <v>18</v>
      </c>
      <c r="E295" s="419" t="s">
        <v>850</v>
      </c>
      <c r="F295" s="419" t="s">
        <v>643</v>
      </c>
      <c r="G295" s="331">
        <f t="shared" si="274"/>
        <v>0</v>
      </c>
      <c r="H295" s="331">
        <f t="shared" si="303"/>
        <v>0</v>
      </c>
      <c r="I295" s="455">
        <v>0</v>
      </c>
      <c r="J295" s="420">
        <v>0</v>
      </c>
      <c r="K295" s="420">
        <v>-42.5</v>
      </c>
      <c r="L295" s="420">
        <v>0</v>
      </c>
      <c r="M295" s="420">
        <f>K295</f>
        <v>-42.5</v>
      </c>
      <c r="N295" s="331">
        <f t="shared" si="275"/>
        <v>42.5</v>
      </c>
      <c r="O295" s="332">
        <f t="shared" si="269"/>
        <v>42.5</v>
      </c>
      <c r="P295" s="420">
        <v>0</v>
      </c>
      <c r="Q295" s="420">
        <v>0</v>
      </c>
      <c r="R295" s="420">
        <v>0</v>
      </c>
      <c r="S295" s="420">
        <v>0</v>
      </c>
      <c r="T295" s="420">
        <f>R295</f>
        <v>0</v>
      </c>
      <c r="U295" s="417">
        <f t="shared" si="270"/>
        <v>42.5</v>
      </c>
      <c r="V295" s="421">
        <f>Y295+AC295</f>
        <v>42.5</v>
      </c>
      <c r="W295" s="422">
        <v>0</v>
      </c>
      <c r="X295" s="422">
        <v>0</v>
      </c>
      <c r="Y295" s="422">
        <v>0</v>
      </c>
      <c r="Z295" s="422">
        <v>0</v>
      </c>
      <c r="AA295" s="422">
        <f>Y295</f>
        <v>0</v>
      </c>
      <c r="AB295" s="417">
        <f t="shared" si="271"/>
        <v>42.5</v>
      </c>
      <c r="AC295" s="421">
        <f>AF295</f>
        <v>42.5</v>
      </c>
      <c r="AD295" s="502"/>
      <c r="AE295" s="502"/>
      <c r="AF295" s="502">
        <v>42.5</v>
      </c>
      <c r="AG295" s="502"/>
      <c r="AH295" s="502">
        <f>AF295</f>
        <v>42.5</v>
      </c>
      <c r="AI295" s="331"/>
      <c r="AJ295" s="332"/>
      <c r="AK295" s="502"/>
      <c r="AL295" s="502"/>
      <c r="AM295" s="502"/>
      <c r="AN295" s="502"/>
      <c r="AO295" s="502"/>
      <c r="AP295" s="331"/>
      <c r="AQ295" s="332"/>
      <c r="AR295" s="502"/>
      <c r="AS295" s="502"/>
      <c r="AT295" s="502"/>
      <c r="AU295" s="502"/>
      <c r="AV295" s="502"/>
      <c r="AW295" s="331"/>
      <c r="AX295" s="332"/>
      <c r="AY295" s="502"/>
      <c r="AZ295" s="502"/>
      <c r="BA295" s="502"/>
      <c r="BB295" s="502"/>
      <c r="BC295" s="502"/>
      <c r="BD295" s="332"/>
      <c r="BE295" s="331"/>
    </row>
    <row r="296" spans="1:57" ht="15.05" x14ac:dyDescent="0.2">
      <c r="A296" s="222" t="s">
        <v>620</v>
      </c>
      <c r="B296" s="201">
        <v>914</v>
      </c>
      <c r="C296" s="201" t="s">
        <v>45</v>
      </c>
      <c r="D296" s="201" t="s">
        <v>18</v>
      </c>
      <c r="E296" s="419" t="s">
        <v>849</v>
      </c>
      <c r="F296" s="419"/>
      <c r="G296" s="331">
        <f t="shared" si="274"/>
        <v>227.4</v>
      </c>
      <c r="H296" s="331">
        <f t="shared" si="303"/>
        <v>0</v>
      </c>
      <c r="I296" s="455">
        <f>I297+I299</f>
        <v>0</v>
      </c>
      <c r="J296" s="420">
        <f>J297+J299</f>
        <v>0</v>
      </c>
      <c r="K296" s="420">
        <f>K297+K299</f>
        <v>0</v>
      </c>
      <c r="L296" s="420">
        <f>L297+L299</f>
        <v>0</v>
      </c>
      <c r="M296" s="420">
        <f>M297+M299</f>
        <v>0</v>
      </c>
      <c r="N296" s="331">
        <f t="shared" si="275"/>
        <v>227.4</v>
      </c>
      <c r="O296" s="332">
        <f t="shared" si="269"/>
        <v>0</v>
      </c>
      <c r="P296" s="420">
        <f>P297+P299</f>
        <v>0</v>
      </c>
      <c r="Q296" s="420">
        <f>Q297+Q299</f>
        <v>0</v>
      </c>
      <c r="R296" s="420">
        <f>R297+R299</f>
        <v>0</v>
      </c>
      <c r="S296" s="420">
        <f>S297+S299</f>
        <v>0</v>
      </c>
      <c r="T296" s="420">
        <f>T297+T299</f>
        <v>0</v>
      </c>
      <c r="U296" s="417">
        <f t="shared" si="270"/>
        <v>227.4</v>
      </c>
      <c r="V296" s="421"/>
      <c r="W296" s="422">
        <f>W297+W299</f>
        <v>0</v>
      </c>
      <c r="X296" s="422">
        <f>X297+X299</f>
        <v>0</v>
      </c>
      <c r="Y296" s="422">
        <f>Y297+Y299</f>
        <v>0</v>
      </c>
      <c r="Z296" s="422">
        <f>Z297+Z299</f>
        <v>0</v>
      </c>
      <c r="AA296" s="422">
        <f>AA297+AA299</f>
        <v>0</v>
      </c>
      <c r="AB296" s="417">
        <f t="shared" si="271"/>
        <v>227.4</v>
      </c>
      <c r="AC296" s="421"/>
      <c r="AD296" s="502">
        <f>AD297+AD299</f>
        <v>0</v>
      </c>
      <c r="AE296" s="502">
        <f>AE297+AE299</f>
        <v>0</v>
      </c>
      <c r="AF296" s="502">
        <f>AF297+AF299</f>
        <v>0</v>
      </c>
      <c r="AG296" s="502">
        <f>AG297+AG299</f>
        <v>0</v>
      </c>
      <c r="AH296" s="502">
        <f>AH297+AH299</f>
        <v>0</v>
      </c>
      <c r="AI296" s="331">
        <f t="shared" ref="AI296:AI305" si="310">AO296+AP296</f>
        <v>227.4</v>
      </c>
      <c r="AJ296" s="332"/>
      <c r="AK296" s="502">
        <f>AK297+AK299</f>
        <v>0</v>
      </c>
      <c r="AL296" s="502">
        <f>AL297+AL299</f>
        <v>0</v>
      </c>
      <c r="AM296" s="502">
        <f>AM297+AM299</f>
        <v>0</v>
      </c>
      <c r="AN296" s="502">
        <f>AN297+AN299</f>
        <v>0</v>
      </c>
      <c r="AO296" s="502">
        <f>AO297+AO299</f>
        <v>0</v>
      </c>
      <c r="AP296" s="331">
        <f t="shared" ref="AP296:AP305" si="311">AV296+AW296</f>
        <v>227.4</v>
      </c>
      <c r="AQ296" s="332"/>
      <c r="AR296" s="502">
        <f>AR297+AR299</f>
        <v>0</v>
      </c>
      <c r="AS296" s="502">
        <f>AS297+AS299</f>
        <v>0</v>
      </c>
      <c r="AT296" s="502">
        <f>AT297+AT299</f>
        <v>0</v>
      </c>
      <c r="AU296" s="502">
        <f>AU297+AU299</f>
        <v>0</v>
      </c>
      <c r="AV296" s="502">
        <f>AV297+AV299</f>
        <v>0</v>
      </c>
      <c r="AW296" s="331">
        <f t="shared" ref="AW296:AW303" si="312">BC296+BD296</f>
        <v>227.4</v>
      </c>
      <c r="AX296" s="332"/>
      <c r="AY296" s="502"/>
      <c r="AZ296" s="502"/>
      <c r="BA296" s="502"/>
      <c r="BB296" s="502"/>
      <c r="BC296" s="502"/>
      <c r="BD296" s="332">
        <f>BD297+BD299</f>
        <v>227.4</v>
      </c>
      <c r="BE296" s="331"/>
    </row>
    <row r="297" spans="1:57" ht="15.05" x14ac:dyDescent="0.2">
      <c r="A297" s="222" t="s">
        <v>151</v>
      </c>
      <c r="B297" s="201">
        <v>914</v>
      </c>
      <c r="C297" s="201" t="s">
        <v>45</v>
      </c>
      <c r="D297" s="201" t="s">
        <v>18</v>
      </c>
      <c r="E297" s="419" t="s">
        <v>328</v>
      </c>
      <c r="F297" s="419"/>
      <c r="G297" s="331">
        <f t="shared" si="274"/>
        <v>40</v>
      </c>
      <c r="H297" s="331">
        <f t="shared" si="303"/>
        <v>0</v>
      </c>
      <c r="I297" s="455">
        <f>I298</f>
        <v>0</v>
      </c>
      <c r="J297" s="420">
        <f>J298</f>
        <v>0</v>
      </c>
      <c r="K297" s="420">
        <f>K298</f>
        <v>0</v>
      </c>
      <c r="L297" s="420">
        <f>L298</f>
        <v>0</v>
      </c>
      <c r="M297" s="420">
        <f>M298</f>
        <v>0</v>
      </c>
      <c r="N297" s="331">
        <f t="shared" si="275"/>
        <v>40</v>
      </c>
      <c r="O297" s="332">
        <f t="shared" si="269"/>
        <v>0</v>
      </c>
      <c r="P297" s="420">
        <f>P298</f>
        <v>0</v>
      </c>
      <c r="Q297" s="420">
        <f>Q298</f>
        <v>0</v>
      </c>
      <c r="R297" s="420">
        <f>R298</f>
        <v>0</v>
      </c>
      <c r="S297" s="420">
        <f>S298</f>
        <v>0</v>
      </c>
      <c r="T297" s="420">
        <f>T298</f>
        <v>0</v>
      </c>
      <c r="U297" s="417">
        <f t="shared" si="270"/>
        <v>40</v>
      </c>
      <c r="V297" s="421"/>
      <c r="W297" s="422">
        <f>W298</f>
        <v>0</v>
      </c>
      <c r="X297" s="422">
        <f>X298</f>
        <v>0</v>
      </c>
      <c r="Y297" s="422">
        <f>Y298</f>
        <v>0</v>
      </c>
      <c r="Z297" s="422">
        <f>Z298</f>
        <v>0</v>
      </c>
      <c r="AA297" s="422">
        <f>AA298</f>
        <v>0</v>
      </c>
      <c r="AB297" s="417">
        <f t="shared" si="271"/>
        <v>40</v>
      </c>
      <c r="AC297" s="421"/>
      <c r="AD297" s="502">
        <f>AD298</f>
        <v>0</v>
      </c>
      <c r="AE297" s="502">
        <f>AE298</f>
        <v>0</v>
      </c>
      <c r="AF297" s="502">
        <f>AF298</f>
        <v>0</v>
      </c>
      <c r="AG297" s="502">
        <f>AG298</f>
        <v>0</v>
      </c>
      <c r="AH297" s="502">
        <f>AH298</f>
        <v>0</v>
      </c>
      <c r="AI297" s="331">
        <f t="shared" si="310"/>
        <v>40</v>
      </c>
      <c r="AJ297" s="332"/>
      <c r="AK297" s="502">
        <f>AK298</f>
        <v>0</v>
      </c>
      <c r="AL297" s="502">
        <f>AL298</f>
        <v>0</v>
      </c>
      <c r="AM297" s="502">
        <f>AM298</f>
        <v>0</v>
      </c>
      <c r="AN297" s="502">
        <f>AN298</f>
        <v>0</v>
      </c>
      <c r="AO297" s="502">
        <f>AO298</f>
        <v>0</v>
      </c>
      <c r="AP297" s="331">
        <f t="shared" si="311"/>
        <v>40</v>
      </c>
      <c r="AQ297" s="332"/>
      <c r="AR297" s="502">
        <f>AR298</f>
        <v>0</v>
      </c>
      <c r="AS297" s="502">
        <f>AS298</f>
        <v>0</v>
      </c>
      <c r="AT297" s="502">
        <f>AT298</f>
        <v>0</v>
      </c>
      <c r="AU297" s="502">
        <f>AU298</f>
        <v>0</v>
      </c>
      <c r="AV297" s="502">
        <f>AV298</f>
        <v>0</v>
      </c>
      <c r="AW297" s="331">
        <f t="shared" si="312"/>
        <v>40</v>
      </c>
      <c r="AX297" s="332"/>
      <c r="AY297" s="502"/>
      <c r="AZ297" s="502"/>
      <c r="BA297" s="502"/>
      <c r="BB297" s="502"/>
      <c r="BC297" s="502"/>
      <c r="BD297" s="332">
        <f>BD298</f>
        <v>40</v>
      </c>
      <c r="BE297" s="331"/>
    </row>
    <row r="298" spans="1:57" ht="30.15" x14ac:dyDescent="0.2">
      <c r="A298" s="222" t="s">
        <v>277</v>
      </c>
      <c r="B298" s="201" t="s">
        <v>267</v>
      </c>
      <c r="C298" s="201" t="s">
        <v>45</v>
      </c>
      <c r="D298" s="201" t="s">
        <v>18</v>
      </c>
      <c r="E298" s="419" t="s">
        <v>328</v>
      </c>
      <c r="F298" s="419" t="s">
        <v>643</v>
      </c>
      <c r="G298" s="331">
        <f t="shared" si="274"/>
        <v>40</v>
      </c>
      <c r="H298" s="331">
        <f t="shared" si="303"/>
        <v>0</v>
      </c>
      <c r="I298" s="455">
        <v>0</v>
      </c>
      <c r="J298" s="420">
        <v>0</v>
      </c>
      <c r="K298" s="420">
        <v>0</v>
      </c>
      <c r="L298" s="420">
        <v>0</v>
      </c>
      <c r="M298" s="420">
        <f>I298+J298+K298+L298</f>
        <v>0</v>
      </c>
      <c r="N298" s="331">
        <f t="shared" si="275"/>
        <v>40</v>
      </c>
      <c r="O298" s="332">
        <f t="shared" si="269"/>
        <v>0</v>
      </c>
      <c r="P298" s="420">
        <v>0</v>
      </c>
      <c r="Q298" s="420">
        <v>0</v>
      </c>
      <c r="R298" s="420">
        <v>0</v>
      </c>
      <c r="S298" s="420">
        <v>0</v>
      </c>
      <c r="T298" s="420">
        <f>P298+Q298+R298+S298</f>
        <v>0</v>
      </c>
      <c r="U298" s="417">
        <f t="shared" si="270"/>
        <v>40</v>
      </c>
      <c r="V298" s="421"/>
      <c r="W298" s="422">
        <v>0</v>
      </c>
      <c r="X298" s="422">
        <v>0</v>
      </c>
      <c r="Y298" s="422">
        <v>0</v>
      </c>
      <c r="Z298" s="422">
        <v>0</v>
      </c>
      <c r="AA298" s="422">
        <f>W298+X298+Y298+Z298</f>
        <v>0</v>
      </c>
      <c r="AB298" s="417">
        <f t="shared" si="271"/>
        <v>40</v>
      </c>
      <c r="AC298" s="421"/>
      <c r="AD298" s="502">
        <v>0</v>
      </c>
      <c r="AE298" s="502">
        <v>0</v>
      </c>
      <c r="AF298" s="502">
        <v>0</v>
      </c>
      <c r="AG298" s="502">
        <v>0</v>
      </c>
      <c r="AH298" s="502">
        <f>AD298+AE298+AF298+AG298</f>
        <v>0</v>
      </c>
      <c r="AI298" s="331">
        <f t="shared" si="310"/>
        <v>40</v>
      </c>
      <c r="AJ298" s="332"/>
      <c r="AK298" s="502">
        <v>0</v>
      </c>
      <c r="AL298" s="502">
        <v>0</v>
      </c>
      <c r="AM298" s="502">
        <v>0</v>
      </c>
      <c r="AN298" s="502">
        <v>0</v>
      </c>
      <c r="AO298" s="502">
        <f>AK298+AL298+AM298+AN298</f>
        <v>0</v>
      </c>
      <c r="AP298" s="331">
        <f t="shared" si="311"/>
        <v>40</v>
      </c>
      <c r="AQ298" s="332"/>
      <c r="AR298" s="502">
        <v>0</v>
      </c>
      <c r="AS298" s="502">
        <v>0</v>
      </c>
      <c r="AT298" s="502">
        <v>0</v>
      </c>
      <c r="AU298" s="502">
        <v>0</v>
      </c>
      <c r="AV298" s="502">
        <f>AR298+AS298+AT298+AU298</f>
        <v>0</v>
      </c>
      <c r="AW298" s="331">
        <f t="shared" si="312"/>
        <v>40</v>
      </c>
      <c r="AX298" s="332"/>
      <c r="AY298" s="502"/>
      <c r="AZ298" s="502"/>
      <c r="BA298" s="502"/>
      <c r="BB298" s="502"/>
      <c r="BC298" s="502"/>
      <c r="BD298" s="332">
        <v>40</v>
      </c>
      <c r="BE298" s="331"/>
    </row>
    <row r="299" spans="1:57" ht="15.05" x14ac:dyDescent="0.2">
      <c r="A299" s="669" t="s">
        <v>271</v>
      </c>
      <c r="B299" s="201" t="s">
        <v>267</v>
      </c>
      <c r="C299" s="510" t="s">
        <v>45</v>
      </c>
      <c r="D299" s="201" t="s">
        <v>18</v>
      </c>
      <c r="E299" s="502" t="s">
        <v>329</v>
      </c>
      <c r="F299" s="503"/>
      <c r="G299" s="331">
        <f t="shared" si="274"/>
        <v>187.4</v>
      </c>
      <c r="H299" s="331">
        <f t="shared" si="303"/>
        <v>0</v>
      </c>
      <c r="I299" s="703">
        <f>I300</f>
        <v>0</v>
      </c>
      <c r="J299" s="504">
        <f>J300</f>
        <v>0</v>
      </c>
      <c r="K299" s="504">
        <f>K300</f>
        <v>0</v>
      </c>
      <c r="L299" s="504">
        <f>L300</f>
        <v>0</v>
      </c>
      <c r="M299" s="504">
        <f>M300</f>
        <v>0</v>
      </c>
      <c r="N299" s="331">
        <f t="shared" si="275"/>
        <v>187.4</v>
      </c>
      <c r="O299" s="332">
        <f t="shared" si="269"/>
        <v>0</v>
      </c>
      <c r="P299" s="504">
        <f>P300</f>
        <v>0</v>
      </c>
      <c r="Q299" s="504">
        <f>Q300</f>
        <v>0</v>
      </c>
      <c r="R299" s="504">
        <f>R300</f>
        <v>0</v>
      </c>
      <c r="S299" s="504">
        <f>S300</f>
        <v>0</v>
      </c>
      <c r="T299" s="504">
        <f>T300</f>
        <v>0</v>
      </c>
      <c r="U299" s="417">
        <f t="shared" si="270"/>
        <v>187.4</v>
      </c>
      <c r="V299" s="421"/>
      <c r="W299" s="505">
        <f>W300</f>
        <v>0</v>
      </c>
      <c r="X299" s="505">
        <f>X300</f>
        <v>0</v>
      </c>
      <c r="Y299" s="505">
        <f>Y300</f>
        <v>0</v>
      </c>
      <c r="Z299" s="505">
        <f>Z300</f>
        <v>0</v>
      </c>
      <c r="AA299" s="505">
        <f>AA300</f>
        <v>0</v>
      </c>
      <c r="AB299" s="417">
        <f t="shared" si="271"/>
        <v>187.4</v>
      </c>
      <c r="AC299" s="421"/>
      <c r="AD299" s="485">
        <f>AD300</f>
        <v>0</v>
      </c>
      <c r="AE299" s="485">
        <f>AE300</f>
        <v>0</v>
      </c>
      <c r="AF299" s="485">
        <f>AF300</f>
        <v>0</v>
      </c>
      <c r="AG299" s="485">
        <f>AG300</f>
        <v>0</v>
      </c>
      <c r="AH299" s="485">
        <f>AH300</f>
        <v>0</v>
      </c>
      <c r="AI299" s="331">
        <f t="shared" si="310"/>
        <v>187.4</v>
      </c>
      <c r="AJ299" s="332"/>
      <c r="AK299" s="485">
        <f>AK300</f>
        <v>0</v>
      </c>
      <c r="AL299" s="485">
        <f>AL300</f>
        <v>0</v>
      </c>
      <c r="AM299" s="485">
        <f>AM300</f>
        <v>0</v>
      </c>
      <c r="AN299" s="485">
        <f>AN300</f>
        <v>0</v>
      </c>
      <c r="AO299" s="485">
        <f>AO300</f>
        <v>0</v>
      </c>
      <c r="AP299" s="331">
        <f t="shared" si="311"/>
        <v>187.4</v>
      </c>
      <c r="AQ299" s="332"/>
      <c r="AR299" s="485">
        <f>AR300</f>
        <v>0</v>
      </c>
      <c r="AS299" s="485">
        <f>AS300</f>
        <v>0</v>
      </c>
      <c r="AT299" s="485">
        <f>AT300</f>
        <v>0</v>
      </c>
      <c r="AU299" s="485">
        <f>AU300</f>
        <v>0</v>
      </c>
      <c r="AV299" s="485">
        <f>AV300</f>
        <v>0</v>
      </c>
      <c r="AW299" s="331">
        <f t="shared" si="312"/>
        <v>187.4</v>
      </c>
      <c r="AX299" s="332"/>
      <c r="AY299" s="506"/>
      <c r="AZ299" s="506"/>
      <c r="BA299" s="506"/>
      <c r="BB299" s="506"/>
      <c r="BC299" s="506"/>
      <c r="BD299" s="332">
        <f>BD300</f>
        <v>187.4</v>
      </c>
      <c r="BE299" s="331"/>
    </row>
    <row r="300" spans="1:57" ht="30.15" x14ac:dyDescent="0.2">
      <c r="A300" s="222" t="s">
        <v>277</v>
      </c>
      <c r="B300" s="201" t="s">
        <v>267</v>
      </c>
      <c r="C300" s="510" t="s">
        <v>45</v>
      </c>
      <c r="D300" s="201" t="s">
        <v>18</v>
      </c>
      <c r="E300" s="502" t="s">
        <v>329</v>
      </c>
      <c r="F300" s="504" t="s">
        <v>643</v>
      </c>
      <c r="G300" s="331">
        <f t="shared" si="274"/>
        <v>187.4</v>
      </c>
      <c r="H300" s="331">
        <f t="shared" si="303"/>
        <v>0</v>
      </c>
      <c r="I300" s="703">
        <v>0</v>
      </c>
      <c r="J300" s="504">
        <v>0</v>
      </c>
      <c r="K300" s="504">
        <v>0</v>
      </c>
      <c r="L300" s="504">
        <v>0</v>
      </c>
      <c r="M300" s="504">
        <f>I300+J300+K300+L300</f>
        <v>0</v>
      </c>
      <c r="N300" s="331">
        <f t="shared" si="275"/>
        <v>187.4</v>
      </c>
      <c r="O300" s="332">
        <f t="shared" si="269"/>
        <v>0</v>
      </c>
      <c r="P300" s="504">
        <v>0</v>
      </c>
      <c r="Q300" s="504">
        <v>0</v>
      </c>
      <c r="R300" s="504">
        <v>0</v>
      </c>
      <c r="S300" s="504">
        <v>0</v>
      </c>
      <c r="T300" s="504">
        <f>P300+Q300+R300+S300</f>
        <v>0</v>
      </c>
      <c r="U300" s="417">
        <f t="shared" si="270"/>
        <v>187.4</v>
      </c>
      <c r="V300" s="421"/>
      <c r="W300" s="505">
        <v>0</v>
      </c>
      <c r="X300" s="505">
        <v>0</v>
      </c>
      <c r="Y300" s="505">
        <v>0</v>
      </c>
      <c r="Z300" s="505">
        <v>0</v>
      </c>
      <c r="AA300" s="505">
        <f>W300+X300+Y300+Z300</f>
        <v>0</v>
      </c>
      <c r="AB300" s="417">
        <f t="shared" si="271"/>
        <v>187.4</v>
      </c>
      <c r="AC300" s="421"/>
      <c r="AD300" s="485">
        <v>0</v>
      </c>
      <c r="AE300" s="485">
        <v>0</v>
      </c>
      <c r="AF300" s="485">
        <v>0</v>
      </c>
      <c r="AG300" s="485">
        <v>0</v>
      </c>
      <c r="AH300" s="485">
        <f>AD300+AE300+AF300+AG300</f>
        <v>0</v>
      </c>
      <c r="AI300" s="331">
        <f t="shared" si="310"/>
        <v>187.4</v>
      </c>
      <c r="AJ300" s="332"/>
      <c r="AK300" s="485">
        <v>0</v>
      </c>
      <c r="AL300" s="485">
        <v>0</v>
      </c>
      <c r="AM300" s="485">
        <v>0</v>
      </c>
      <c r="AN300" s="485">
        <v>0</v>
      </c>
      <c r="AO300" s="485">
        <f>AK300+AL300+AM300+AN300</f>
        <v>0</v>
      </c>
      <c r="AP300" s="331">
        <f t="shared" si="311"/>
        <v>187.4</v>
      </c>
      <c r="AQ300" s="332"/>
      <c r="AR300" s="485">
        <v>0</v>
      </c>
      <c r="AS300" s="485">
        <v>0</v>
      </c>
      <c r="AT300" s="485">
        <v>0</v>
      </c>
      <c r="AU300" s="485">
        <v>0</v>
      </c>
      <c r="AV300" s="485">
        <f>AR300+AS300+AT300+AU300</f>
        <v>0</v>
      </c>
      <c r="AW300" s="331">
        <f t="shared" si="312"/>
        <v>187.4</v>
      </c>
      <c r="AX300" s="332"/>
      <c r="AY300" s="485"/>
      <c r="AZ300" s="485"/>
      <c r="BA300" s="485"/>
      <c r="BB300" s="485"/>
      <c r="BC300" s="485"/>
      <c r="BD300" s="332">
        <v>187.4</v>
      </c>
      <c r="BE300" s="331"/>
    </row>
    <row r="301" spans="1:57" ht="15.05" x14ac:dyDescent="0.2">
      <c r="A301" s="517" t="s">
        <v>474</v>
      </c>
      <c r="B301" s="201" t="s">
        <v>267</v>
      </c>
      <c r="C301" s="510" t="s">
        <v>45</v>
      </c>
      <c r="D301" s="201" t="s">
        <v>18</v>
      </c>
      <c r="E301" s="298" t="s">
        <v>848</v>
      </c>
      <c r="F301" s="238"/>
      <c r="G301" s="331">
        <f t="shared" si="274"/>
        <v>13973.9</v>
      </c>
      <c r="H301" s="331">
        <f t="shared" si="303"/>
        <v>0</v>
      </c>
      <c r="I301" s="453">
        <f t="shared" ref="I301:M302" si="313">I302</f>
        <v>0</v>
      </c>
      <c r="J301" s="447">
        <f t="shared" si="313"/>
        <v>0</v>
      </c>
      <c r="K301" s="447">
        <f t="shared" si="313"/>
        <v>0</v>
      </c>
      <c r="L301" s="447">
        <f t="shared" si="313"/>
        <v>0</v>
      </c>
      <c r="M301" s="447">
        <f t="shared" si="313"/>
        <v>0</v>
      </c>
      <c r="N301" s="331">
        <f t="shared" si="275"/>
        <v>13973.9</v>
      </c>
      <c r="O301" s="332">
        <f t="shared" si="269"/>
        <v>0</v>
      </c>
      <c r="P301" s="447">
        <f t="shared" ref="P301:T302" si="314">P302</f>
        <v>0</v>
      </c>
      <c r="Q301" s="447">
        <f t="shared" si="314"/>
        <v>0</v>
      </c>
      <c r="R301" s="447">
        <f t="shared" si="314"/>
        <v>0</v>
      </c>
      <c r="S301" s="447">
        <f t="shared" si="314"/>
        <v>0</v>
      </c>
      <c r="T301" s="447">
        <f t="shared" si="314"/>
        <v>0</v>
      </c>
      <c r="U301" s="417">
        <f t="shared" si="270"/>
        <v>13973.9</v>
      </c>
      <c r="V301" s="421"/>
      <c r="W301" s="452">
        <f t="shared" ref="W301:AA302" si="315">W302</f>
        <v>0</v>
      </c>
      <c r="X301" s="452">
        <f t="shared" si="315"/>
        <v>0</v>
      </c>
      <c r="Y301" s="452">
        <f t="shared" si="315"/>
        <v>0</v>
      </c>
      <c r="Z301" s="452">
        <f t="shared" si="315"/>
        <v>0</v>
      </c>
      <c r="AA301" s="452">
        <f t="shared" si="315"/>
        <v>0</v>
      </c>
      <c r="AB301" s="417">
        <f t="shared" si="271"/>
        <v>13973.9</v>
      </c>
      <c r="AC301" s="421"/>
      <c r="AD301" s="298">
        <f t="shared" ref="AD301:AH302" si="316">AD302</f>
        <v>10.6</v>
      </c>
      <c r="AE301" s="298">
        <f t="shared" si="316"/>
        <v>0</v>
      </c>
      <c r="AF301" s="298">
        <f t="shared" si="316"/>
        <v>0</v>
      </c>
      <c r="AG301" s="298">
        <f t="shared" si="316"/>
        <v>0</v>
      </c>
      <c r="AH301" s="298">
        <f t="shared" si="316"/>
        <v>10.6</v>
      </c>
      <c r="AI301" s="331">
        <f t="shared" si="310"/>
        <v>13963.3</v>
      </c>
      <c r="AJ301" s="332"/>
      <c r="AK301" s="298">
        <f t="shared" ref="AK301:AO302" si="317">AK302</f>
        <v>0</v>
      </c>
      <c r="AL301" s="298">
        <f t="shared" si="317"/>
        <v>0</v>
      </c>
      <c r="AM301" s="298">
        <f t="shared" si="317"/>
        <v>0</v>
      </c>
      <c r="AN301" s="298">
        <f t="shared" si="317"/>
        <v>0</v>
      </c>
      <c r="AO301" s="298">
        <f t="shared" si="317"/>
        <v>0</v>
      </c>
      <c r="AP301" s="331">
        <f t="shared" si="311"/>
        <v>13963.3</v>
      </c>
      <c r="AQ301" s="332"/>
      <c r="AR301" s="298">
        <f t="shared" ref="AR301:AV302" si="318">AR302</f>
        <v>0</v>
      </c>
      <c r="AS301" s="298">
        <f t="shared" si="318"/>
        <v>0</v>
      </c>
      <c r="AT301" s="298">
        <f t="shared" si="318"/>
        <v>0</v>
      </c>
      <c r="AU301" s="298">
        <f t="shared" si="318"/>
        <v>0</v>
      </c>
      <c r="AV301" s="298">
        <f t="shared" si="318"/>
        <v>0</v>
      </c>
      <c r="AW301" s="331">
        <f t="shared" si="312"/>
        <v>13963.3</v>
      </c>
      <c r="AX301" s="332"/>
      <c r="AY301" s="298">
        <f t="shared" ref="AY301:BD302" si="319">AY302</f>
        <v>36.899999999999991</v>
      </c>
      <c r="AZ301" s="298">
        <f t="shared" si="319"/>
        <v>0</v>
      </c>
      <c r="BA301" s="298">
        <f t="shared" si="319"/>
        <v>0</v>
      </c>
      <c r="BB301" s="298">
        <f t="shared" si="319"/>
        <v>0</v>
      </c>
      <c r="BC301" s="298">
        <f t="shared" si="319"/>
        <v>36.899999999999991</v>
      </c>
      <c r="BD301" s="332">
        <f t="shared" si="319"/>
        <v>13926.4</v>
      </c>
      <c r="BE301" s="331"/>
    </row>
    <row r="302" spans="1:57" ht="30.15" x14ac:dyDescent="0.2">
      <c r="A302" s="457" t="s">
        <v>330</v>
      </c>
      <c r="B302" s="201" t="s">
        <v>267</v>
      </c>
      <c r="C302" s="510" t="s">
        <v>45</v>
      </c>
      <c r="D302" s="201" t="s">
        <v>18</v>
      </c>
      <c r="E302" s="298" t="s">
        <v>331</v>
      </c>
      <c r="F302" s="238"/>
      <c r="G302" s="331">
        <f t="shared" si="274"/>
        <v>13973.9</v>
      </c>
      <c r="H302" s="331">
        <f t="shared" si="303"/>
        <v>0</v>
      </c>
      <c r="I302" s="453">
        <f t="shared" si="313"/>
        <v>0</v>
      </c>
      <c r="J302" s="447">
        <f t="shared" si="313"/>
        <v>0</v>
      </c>
      <c r="K302" s="447">
        <f t="shared" si="313"/>
        <v>0</v>
      </c>
      <c r="L302" s="447">
        <f t="shared" si="313"/>
        <v>0</v>
      </c>
      <c r="M302" s="447">
        <f t="shared" si="313"/>
        <v>0</v>
      </c>
      <c r="N302" s="331">
        <f t="shared" si="275"/>
        <v>13973.9</v>
      </c>
      <c r="O302" s="332">
        <f t="shared" si="269"/>
        <v>0</v>
      </c>
      <c r="P302" s="447">
        <f t="shared" si="314"/>
        <v>0</v>
      </c>
      <c r="Q302" s="447">
        <f t="shared" si="314"/>
        <v>0</v>
      </c>
      <c r="R302" s="447">
        <f t="shared" si="314"/>
        <v>0</v>
      </c>
      <c r="S302" s="447">
        <f t="shared" si="314"/>
        <v>0</v>
      </c>
      <c r="T302" s="447">
        <f t="shared" si="314"/>
        <v>0</v>
      </c>
      <c r="U302" s="417">
        <f t="shared" si="270"/>
        <v>13973.9</v>
      </c>
      <c r="V302" s="421"/>
      <c r="W302" s="452">
        <f t="shared" si="315"/>
        <v>0</v>
      </c>
      <c r="X302" s="452">
        <f t="shared" si="315"/>
        <v>0</v>
      </c>
      <c r="Y302" s="452">
        <f t="shared" si="315"/>
        <v>0</v>
      </c>
      <c r="Z302" s="452">
        <f t="shared" si="315"/>
        <v>0</v>
      </c>
      <c r="AA302" s="452">
        <f t="shared" si="315"/>
        <v>0</v>
      </c>
      <c r="AB302" s="417">
        <f t="shared" si="271"/>
        <v>13973.9</v>
      </c>
      <c r="AC302" s="421"/>
      <c r="AD302" s="298">
        <f t="shared" si="316"/>
        <v>10.6</v>
      </c>
      <c r="AE302" s="298">
        <f t="shared" si="316"/>
        <v>0</v>
      </c>
      <c r="AF302" s="298">
        <f t="shared" si="316"/>
        <v>0</v>
      </c>
      <c r="AG302" s="298">
        <f t="shared" si="316"/>
        <v>0</v>
      </c>
      <c r="AH302" s="298">
        <f t="shared" si="316"/>
        <v>10.6</v>
      </c>
      <c r="AI302" s="331">
        <f t="shared" si="310"/>
        <v>13963.3</v>
      </c>
      <c r="AJ302" s="332"/>
      <c r="AK302" s="298">
        <f t="shared" si="317"/>
        <v>0</v>
      </c>
      <c r="AL302" s="298">
        <f t="shared" si="317"/>
        <v>0</v>
      </c>
      <c r="AM302" s="298">
        <f t="shared" si="317"/>
        <v>0</v>
      </c>
      <c r="AN302" s="298">
        <f t="shared" si="317"/>
        <v>0</v>
      </c>
      <c r="AO302" s="298">
        <f t="shared" si="317"/>
        <v>0</v>
      </c>
      <c r="AP302" s="331">
        <f t="shared" si="311"/>
        <v>13963.3</v>
      </c>
      <c r="AQ302" s="332"/>
      <c r="AR302" s="298">
        <f t="shared" si="318"/>
        <v>0</v>
      </c>
      <c r="AS302" s="298">
        <f t="shared" si="318"/>
        <v>0</v>
      </c>
      <c r="AT302" s="298">
        <f t="shared" si="318"/>
        <v>0</v>
      </c>
      <c r="AU302" s="298">
        <f t="shared" si="318"/>
        <v>0</v>
      </c>
      <c r="AV302" s="298">
        <f t="shared" si="318"/>
        <v>0</v>
      </c>
      <c r="AW302" s="331">
        <f t="shared" si="312"/>
        <v>13963.3</v>
      </c>
      <c r="AX302" s="332"/>
      <c r="AY302" s="298">
        <f t="shared" si="319"/>
        <v>36.899999999999991</v>
      </c>
      <c r="AZ302" s="298">
        <f t="shared" si="319"/>
        <v>0</v>
      </c>
      <c r="BA302" s="298">
        <f t="shared" si="319"/>
        <v>0</v>
      </c>
      <c r="BB302" s="298">
        <f t="shared" si="319"/>
        <v>0</v>
      </c>
      <c r="BC302" s="298">
        <f t="shared" si="319"/>
        <v>36.899999999999991</v>
      </c>
      <c r="BD302" s="332">
        <f t="shared" si="319"/>
        <v>13926.4</v>
      </c>
      <c r="BE302" s="331"/>
    </row>
    <row r="303" spans="1:57" ht="30.15" x14ac:dyDescent="0.2">
      <c r="A303" s="222" t="s">
        <v>277</v>
      </c>
      <c r="B303" s="201" t="s">
        <v>267</v>
      </c>
      <c r="C303" s="510" t="s">
        <v>45</v>
      </c>
      <c r="D303" s="201" t="s">
        <v>18</v>
      </c>
      <c r="E303" s="298" t="s">
        <v>331</v>
      </c>
      <c r="F303" s="238" t="s">
        <v>643</v>
      </c>
      <c r="G303" s="331">
        <f t="shared" si="274"/>
        <v>13973.9</v>
      </c>
      <c r="H303" s="331">
        <f t="shared" si="303"/>
        <v>0</v>
      </c>
      <c r="I303" s="453">
        <v>0</v>
      </c>
      <c r="J303" s="447">
        <v>0</v>
      </c>
      <c r="K303" s="447">
        <v>0</v>
      </c>
      <c r="L303" s="447">
        <v>0</v>
      </c>
      <c r="M303" s="447">
        <f>I303+J303+K303+L303</f>
        <v>0</v>
      </c>
      <c r="N303" s="331">
        <f t="shared" si="275"/>
        <v>13973.9</v>
      </c>
      <c r="O303" s="332">
        <f t="shared" si="269"/>
        <v>0</v>
      </c>
      <c r="P303" s="447">
        <v>0</v>
      </c>
      <c r="Q303" s="447">
        <v>0</v>
      </c>
      <c r="R303" s="447">
        <v>0</v>
      </c>
      <c r="S303" s="447">
        <v>0</v>
      </c>
      <c r="T303" s="447">
        <f>P303+Q303+R303+S303</f>
        <v>0</v>
      </c>
      <c r="U303" s="417">
        <f t="shared" si="270"/>
        <v>13973.9</v>
      </c>
      <c r="V303" s="421"/>
      <c r="W303" s="452">
        <v>0</v>
      </c>
      <c r="X303" s="452">
        <v>0</v>
      </c>
      <c r="Y303" s="452">
        <v>0</v>
      </c>
      <c r="Z303" s="452">
        <v>0</v>
      </c>
      <c r="AA303" s="452">
        <f>W303+X303+Y303+Z303</f>
        <v>0</v>
      </c>
      <c r="AB303" s="417">
        <f t="shared" si="271"/>
        <v>13973.9</v>
      </c>
      <c r="AC303" s="421"/>
      <c r="AD303" s="298">
        <v>10.6</v>
      </c>
      <c r="AE303" s="298">
        <v>0</v>
      </c>
      <c r="AF303" s="298">
        <v>0</v>
      </c>
      <c r="AG303" s="298">
        <v>0</v>
      </c>
      <c r="AH303" s="298">
        <f>AD303+AE303+AF303+AG303</f>
        <v>10.6</v>
      </c>
      <c r="AI303" s="331">
        <f t="shared" si="310"/>
        <v>13963.3</v>
      </c>
      <c r="AJ303" s="332"/>
      <c r="AK303" s="298">
        <v>0</v>
      </c>
      <c r="AL303" s="298">
        <v>0</v>
      </c>
      <c r="AM303" s="298">
        <v>0</v>
      </c>
      <c r="AN303" s="298">
        <v>0</v>
      </c>
      <c r="AO303" s="298">
        <f>AK303+AL303+AM303+AN303</f>
        <v>0</v>
      </c>
      <c r="AP303" s="331">
        <f t="shared" si="311"/>
        <v>13963.3</v>
      </c>
      <c r="AQ303" s="332"/>
      <c r="AR303" s="298">
        <v>0</v>
      </c>
      <c r="AS303" s="298">
        <v>0</v>
      </c>
      <c r="AT303" s="298">
        <v>0</v>
      </c>
      <c r="AU303" s="298">
        <v>0</v>
      </c>
      <c r="AV303" s="298">
        <f>AR303+AS303+AT303+AU303</f>
        <v>0</v>
      </c>
      <c r="AW303" s="331">
        <f t="shared" si="312"/>
        <v>13963.3</v>
      </c>
      <c r="AX303" s="332"/>
      <c r="AY303" s="298">
        <f>-116.3-36.8+252.7-62.7</f>
        <v>36.899999999999991</v>
      </c>
      <c r="AZ303" s="298"/>
      <c r="BA303" s="298"/>
      <c r="BB303" s="298"/>
      <c r="BC303" s="298">
        <f>AY303+AZ303+BA303+BB303</f>
        <v>36.899999999999991</v>
      </c>
      <c r="BD303" s="332">
        <f>15267.4-1341</f>
        <v>13926.4</v>
      </c>
      <c r="BE303" s="331"/>
    </row>
    <row r="304" spans="1:57" ht="45.2" x14ac:dyDescent="0.2">
      <c r="A304" s="486" t="s">
        <v>243</v>
      </c>
      <c r="B304" s="201" t="s">
        <v>267</v>
      </c>
      <c r="C304" s="510" t="s">
        <v>45</v>
      </c>
      <c r="D304" s="201" t="s">
        <v>18</v>
      </c>
      <c r="E304" s="298" t="s">
        <v>332</v>
      </c>
      <c r="F304" s="238"/>
      <c r="G304" s="331">
        <f t="shared" si="274"/>
        <v>4654.8499999999995</v>
      </c>
      <c r="H304" s="331">
        <f t="shared" si="303"/>
        <v>4422.1000000000004</v>
      </c>
      <c r="I304" s="453">
        <f>I305</f>
        <v>-24.4</v>
      </c>
      <c r="J304" s="447">
        <f>J305</f>
        <v>0</v>
      </c>
      <c r="K304" s="447">
        <f>K305</f>
        <v>-464.2</v>
      </c>
      <c r="L304" s="447">
        <f>L305</f>
        <v>0</v>
      </c>
      <c r="M304" s="447">
        <f>M305</f>
        <v>-488.59999999999997</v>
      </c>
      <c r="N304" s="331">
        <f t="shared" si="275"/>
        <v>5143.45</v>
      </c>
      <c r="O304" s="332">
        <f t="shared" si="269"/>
        <v>4886.3</v>
      </c>
      <c r="P304" s="447">
        <v>0</v>
      </c>
      <c r="Q304" s="447">
        <f>Q305</f>
        <v>0</v>
      </c>
      <c r="R304" s="447">
        <f>R305</f>
        <v>0</v>
      </c>
      <c r="S304" s="447">
        <f>S305</f>
        <v>0</v>
      </c>
      <c r="T304" s="447">
        <f>T305</f>
        <v>0</v>
      </c>
      <c r="U304" s="417">
        <f t="shared" si="270"/>
        <v>5143.45</v>
      </c>
      <c r="V304" s="421">
        <f>V305</f>
        <v>4886.3</v>
      </c>
      <c r="W304" s="452">
        <v>0</v>
      </c>
      <c r="X304" s="452">
        <f>X305</f>
        <v>0</v>
      </c>
      <c r="Y304" s="452">
        <f>Y305</f>
        <v>0.05</v>
      </c>
      <c r="Z304" s="452">
        <f>Z305</f>
        <v>0</v>
      </c>
      <c r="AA304" s="452">
        <f>AA305</f>
        <v>0.05</v>
      </c>
      <c r="AB304" s="417">
        <f t="shared" si="271"/>
        <v>5143.3999999999996</v>
      </c>
      <c r="AC304" s="421">
        <f t="shared" ref="AC304:AH304" si="320">AC305</f>
        <v>4886.25</v>
      </c>
      <c r="AD304" s="298">
        <f t="shared" si="320"/>
        <v>31.05</v>
      </c>
      <c r="AE304" s="298">
        <f t="shared" si="320"/>
        <v>0</v>
      </c>
      <c r="AF304" s="298">
        <f t="shared" si="320"/>
        <v>590.79999999999995</v>
      </c>
      <c r="AG304" s="298">
        <f t="shared" si="320"/>
        <v>0</v>
      </c>
      <c r="AH304" s="298">
        <f t="shared" si="320"/>
        <v>621.84999999999991</v>
      </c>
      <c r="AI304" s="331">
        <f t="shared" si="310"/>
        <v>4521.55</v>
      </c>
      <c r="AJ304" s="332">
        <f t="shared" ref="AJ304:AO304" si="321">AJ305</f>
        <v>4295.45</v>
      </c>
      <c r="AK304" s="298">
        <f t="shared" si="321"/>
        <v>0</v>
      </c>
      <c r="AL304" s="298">
        <f t="shared" si="321"/>
        <v>0</v>
      </c>
      <c r="AM304" s="298">
        <f t="shared" si="321"/>
        <v>0</v>
      </c>
      <c r="AN304" s="298">
        <f t="shared" si="321"/>
        <v>0</v>
      </c>
      <c r="AO304" s="298">
        <f t="shared" si="321"/>
        <v>0</v>
      </c>
      <c r="AP304" s="331">
        <f t="shared" si="311"/>
        <v>4521.55</v>
      </c>
      <c r="AQ304" s="332">
        <f t="shared" ref="AQ304:AV304" si="322">AQ305</f>
        <v>4295.45</v>
      </c>
      <c r="AR304" s="298">
        <f t="shared" si="322"/>
        <v>226.1</v>
      </c>
      <c r="AS304" s="298">
        <f t="shared" si="322"/>
        <v>0</v>
      </c>
      <c r="AT304" s="298">
        <f t="shared" si="322"/>
        <v>4295.45</v>
      </c>
      <c r="AU304" s="298">
        <f t="shared" si="322"/>
        <v>0</v>
      </c>
      <c r="AV304" s="298">
        <f t="shared" si="322"/>
        <v>4521.55</v>
      </c>
      <c r="AW304" s="331"/>
      <c r="AX304" s="332"/>
      <c r="AY304" s="298"/>
      <c r="AZ304" s="298"/>
      <c r="BA304" s="298"/>
      <c r="BB304" s="298"/>
      <c r="BC304" s="298"/>
      <c r="BD304" s="332"/>
      <c r="BE304" s="331"/>
    </row>
    <row r="305" spans="1:57" ht="15.05" x14ac:dyDescent="0.2">
      <c r="A305" s="222" t="s">
        <v>651</v>
      </c>
      <c r="B305" s="201" t="s">
        <v>267</v>
      </c>
      <c r="C305" s="510" t="s">
        <v>45</v>
      </c>
      <c r="D305" s="201" t="s">
        <v>18</v>
      </c>
      <c r="E305" s="298" t="s">
        <v>332</v>
      </c>
      <c r="F305" s="238" t="s">
        <v>650</v>
      </c>
      <c r="G305" s="331">
        <f t="shared" si="274"/>
        <v>4654.8499999999995</v>
      </c>
      <c r="H305" s="331">
        <f t="shared" si="303"/>
        <v>4422.1000000000004</v>
      </c>
      <c r="I305" s="453">
        <v>-24.4</v>
      </c>
      <c r="J305" s="447">
        <v>0</v>
      </c>
      <c r="K305" s="447">
        <v>-464.2</v>
      </c>
      <c r="L305" s="447">
        <v>0</v>
      </c>
      <c r="M305" s="447">
        <f>I305+J305+K305+L305</f>
        <v>-488.59999999999997</v>
      </c>
      <c r="N305" s="331">
        <f t="shared" si="275"/>
        <v>5143.45</v>
      </c>
      <c r="O305" s="332">
        <f t="shared" si="269"/>
        <v>4886.3</v>
      </c>
      <c r="P305" s="447">
        <v>0</v>
      </c>
      <c r="Q305" s="447">
        <v>0</v>
      </c>
      <c r="R305" s="447"/>
      <c r="S305" s="447">
        <v>0</v>
      </c>
      <c r="T305" s="447">
        <f>P305+Q305+R305+S305</f>
        <v>0</v>
      </c>
      <c r="U305" s="417">
        <f t="shared" si="270"/>
        <v>5143.45</v>
      </c>
      <c r="V305" s="421">
        <f>Y305+AC305</f>
        <v>4886.3</v>
      </c>
      <c r="W305" s="452">
        <v>0</v>
      </c>
      <c r="X305" s="452">
        <v>0</v>
      </c>
      <c r="Y305" s="452">
        <v>0.05</v>
      </c>
      <c r="Z305" s="452">
        <v>0</v>
      </c>
      <c r="AA305" s="452">
        <f>W305+X305+Y305+Z305</f>
        <v>0.05</v>
      </c>
      <c r="AB305" s="417">
        <f t="shared" si="271"/>
        <v>5143.3999999999996</v>
      </c>
      <c r="AC305" s="421">
        <f>AF305+AJ305</f>
        <v>4886.25</v>
      </c>
      <c r="AD305" s="298">
        <f>-0.05+31.1</f>
        <v>31.05</v>
      </c>
      <c r="AE305" s="298">
        <v>0</v>
      </c>
      <c r="AF305" s="298">
        <v>590.79999999999995</v>
      </c>
      <c r="AG305" s="298">
        <v>0</v>
      </c>
      <c r="AH305" s="298">
        <f>AD305+AE305+AF305+AG305</f>
        <v>621.84999999999991</v>
      </c>
      <c r="AI305" s="331">
        <f t="shared" si="310"/>
        <v>4521.55</v>
      </c>
      <c r="AJ305" s="332">
        <f>AM305+AQ305</f>
        <v>4295.45</v>
      </c>
      <c r="AK305" s="298">
        <v>0</v>
      </c>
      <c r="AL305" s="298">
        <v>0</v>
      </c>
      <c r="AM305" s="298">
        <v>0</v>
      </c>
      <c r="AN305" s="298">
        <v>0</v>
      </c>
      <c r="AO305" s="298">
        <f>AK305+AL305+AM305+AN305</f>
        <v>0</v>
      </c>
      <c r="AP305" s="331">
        <f t="shared" si="311"/>
        <v>4521.55</v>
      </c>
      <c r="AQ305" s="332">
        <f>AT305</f>
        <v>4295.45</v>
      </c>
      <c r="AR305" s="298">
        <f>226.1</f>
        <v>226.1</v>
      </c>
      <c r="AS305" s="298">
        <v>0</v>
      </c>
      <c r="AT305" s="298">
        <f>4295.45</f>
        <v>4295.45</v>
      </c>
      <c r="AU305" s="298">
        <v>0</v>
      </c>
      <c r="AV305" s="298">
        <f>AR305+AS305+AT305+AU305</f>
        <v>4521.55</v>
      </c>
      <c r="AW305" s="331"/>
      <c r="AX305" s="332"/>
      <c r="AY305" s="298"/>
      <c r="AZ305" s="298"/>
      <c r="BA305" s="298"/>
      <c r="BB305" s="298"/>
      <c r="BC305" s="298"/>
      <c r="BD305" s="332"/>
      <c r="BE305" s="331"/>
    </row>
    <row r="306" spans="1:57" ht="60.25" x14ac:dyDescent="0.2">
      <c r="A306" s="517" t="s">
        <v>323</v>
      </c>
      <c r="B306" s="201">
        <v>914</v>
      </c>
      <c r="C306" s="201" t="s">
        <v>45</v>
      </c>
      <c r="D306" s="201" t="s">
        <v>18</v>
      </c>
      <c r="E306" s="419" t="s">
        <v>324</v>
      </c>
      <c r="F306" s="419"/>
      <c r="G306" s="331">
        <f t="shared" si="274"/>
        <v>10837.7</v>
      </c>
      <c r="H306" s="331">
        <f t="shared" si="303"/>
        <v>10837.7</v>
      </c>
      <c r="I306" s="453">
        <f>I307</f>
        <v>0</v>
      </c>
      <c r="J306" s="447">
        <f>J307</f>
        <v>0</v>
      </c>
      <c r="K306" s="447">
        <f>K307</f>
        <v>10837.7</v>
      </c>
      <c r="L306" s="447">
        <f>L307</f>
        <v>0</v>
      </c>
      <c r="M306" s="447">
        <f>M307</f>
        <v>10837.7</v>
      </c>
      <c r="N306" s="331"/>
      <c r="O306" s="332"/>
      <c r="P306" s="447"/>
      <c r="Q306" s="447"/>
      <c r="R306" s="447"/>
      <c r="S306" s="447"/>
      <c r="T306" s="447"/>
      <c r="U306" s="417"/>
      <c r="V306" s="421"/>
      <c r="W306" s="452"/>
      <c r="X306" s="452"/>
      <c r="Y306" s="452"/>
      <c r="Z306" s="452"/>
      <c r="AA306" s="452"/>
      <c r="AB306" s="417"/>
      <c r="AC306" s="421"/>
      <c r="AD306" s="298"/>
      <c r="AE306" s="298"/>
      <c r="AF306" s="298"/>
      <c r="AG306" s="298"/>
      <c r="AH306" s="298"/>
      <c r="AI306" s="331"/>
      <c r="AJ306" s="332"/>
      <c r="AK306" s="298"/>
      <c r="AL306" s="298"/>
      <c r="AM306" s="298"/>
      <c r="AN306" s="298"/>
      <c r="AO306" s="298"/>
      <c r="AP306" s="331"/>
      <c r="AQ306" s="332"/>
      <c r="AR306" s="298"/>
      <c r="AS306" s="298"/>
      <c r="AT306" s="298"/>
      <c r="AU306" s="298"/>
      <c r="AV306" s="298"/>
      <c r="AW306" s="331"/>
      <c r="AX306" s="332"/>
      <c r="AY306" s="298"/>
      <c r="AZ306" s="298"/>
      <c r="BA306" s="298"/>
      <c r="BB306" s="298"/>
      <c r="BC306" s="298"/>
      <c r="BD306" s="332"/>
      <c r="BE306" s="331"/>
    </row>
    <row r="307" spans="1:57" ht="30.15" x14ac:dyDescent="0.2">
      <c r="A307" s="222" t="s">
        <v>277</v>
      </c>
      <c r="B307" s="201">
        <v>914</v>
      </c>
      <c r="C307" s="201" t="s">
        <v>45</v>
      </c>
      <c r="D307" s="201" t="s">
        <v>18</v>
      </c>
      <c r="E307" s="419" t="s">
        <v>324</v>
      </c>
      <c r="F307" s="419" t="s">
        <v>643</v>
      </c>
      <c r="G307" s="331">
        <f t="shared" si="274"/>
        <v>10837.7</v>
      </c>
      <c r="H307" s="331">
        <f t="shared" si="303"/>
        <v>10837.7</v>
      </c>
      <c r="I307" s="453">
        <v>0</v>
      </c>
      <c r="J307" s="447">
        <v>0</v>
      </c>
      <c r="K307" s="447">
        <v>10837.7</v>
      </c>
      <c r="L307" s="447">
        <v>0</v>
      </c>
      <c r="M307" s="447">
        <f>I307+J307+K307+L307</f>
        <v>10837.7</v>
      </c>
      <c r="N307" s="331"/>
      <c r="O307" s="332"/>
      <c r="P307" s="447"/>
      <c r="Q307" s="447"/>
      <c r="R307" s="447"/>
      <c r="S307" s="447"/>
      <c r="T307" s="447"/>
      <c r="U307" s="417"/>
      <c r="V307" s="421"/>
      <c r="W307" s="452"/>
      <c r="X307" s="452"/>
      <c r="Y307" s="452"/>
      <c r="Z307" s="452"/>
      <c r="AA307" s="452"/>
      <c r="AB307" s="417"/>
      <c r="AC307" s="421"/>
      <c r="AD307" s="298"/>
      <c r="AE307" s="298"/>
      <c r="AF307" s="298"/>
      <c r="AG307" s="298"/>
      <c r="AH307" s="298"/>
      <c r="AI307" s="331"/>
      <c r="AJ307" s="332"/>
      <c r="AK307" s="298"/>
      <c r="AL307" s="298"/>
      <c r="AM307" s="298"/>
      <c r="AN307" s="298"/>
      <c r="AO307" s="298"/>
      <c r="AP307" s="331"/>
      <c r="AQ307" s="332"/>
      <c r="AR307" s="298"/>
      <c r="AS307" s="298"/>
      <c r="AT307" s="298"/>
      <c r="AU307" s="298"/>
      <c r="AV307" s="298"/>
      <c r="AW307" s="331"/>
      <c r="AX307" s="332"/>
      <c r="AY307" s="298"/>
      <c r="AZ307" s="298"/>
      <c r="BA307" s="298"/>
      <c r="BB307" s="298"/>
      <c r="BC307" s="298"/>
      <c r="BD307" s="332"/>
      <c r="BE307" s="331"/>
    </row>
    <row r="308" spans="1:57" ht="30.15" x14ac:dyDescent="0.2">
      <c r="A308" s="222" t="s">
        <v>167</v>
      </c>
      <c r="B308" s="201" t="s">
        <v>267</v>
      </c>
      <c r="C308" s="510" t="s">
        <v>45</v>
      </c>
      <c r="D308" s="201" t="s">
        <v>18</v>
      </c>
      <c r="E308" s="419" t="s">
        <v>325</v>
      </c>
      <c r="F308" s="419"/>
      <c r="G308" s="331">
        <f t="shared" si="274"/>
        <v>1403.7</v>
      </c>
      <c r="H308" s="331">
        <f t="shared" si="303"/>
        <v>1403.7</v>
      </c>
      <c r="I308" s="453">
        <f>I309</f>
        <v>0</v>
      </c>
      <c r="J308" s="447">
        <f>J309</f>
        <v>0</v>
      </c>
      <c r="K308" s="447">
        <f>K309</f>
        <v>1403.7</v>
      </c>
      <c r="L308" s="447">
        <f>L309</f>
        <v>0</v>
      </c>
      <c r="M308" s="447">
        <f>M309</f>
        <v>1403.7</v>
      </c>
      <c r="N308" s="331"/>
      <c r="O308" s="332"/>
      <c r="P308" s="447"/>
      <c r="Q308" s="447"/>
      <c r="R308" s="447"/>
      <c r="S308" s="447"/>
      <c r="T308" s="447"/>
      <c r="U308" s="417"/>
      <c r="V308" s="421"/>
      <c r="W308" s="452"/>
      <c r="X308" s="452"/>
      <c r="Y308" s="452"/>
      <c r="Z308" s="452"/>
      <c r="AA308" s="452"/>
      <c r="AB308" s="417"/>
      <c r="AC308" s="421"/>
      <c r="AD308" s="298"/>
      <c r="AE308" s="298"/>
      <c r="AF308" s="298"/>
      <c r="AG308" s="298"/>
      <c r="AH308" s="298"/>
      <c r="AI308" s="331"/>
      <c r="AJ308" s="332"/>
      <c r="AK308" s="298"/>
      <c r="AL308" s="298"/>
      <c r="AM308" s="298"/>
      <c r="AN308" s="298"/>
      <c r="AO308" s="298"/>
      <c r="AP308" s="331"/>
      <c r="AQ308" s="332"/>
      <c r="AR308" s="298"/>
      <c r="AS308" s="298"/>
      <c r="AT308" s="298"/>
      <c r="AU308" s="298"/>
      <c r="AV308" s="298"/>
      <c r="AW308" s="331"/>
      <c r="AX308" s="332"/>
      <c r="AY308" s="298"/>
      <c r="AZ308" s="298"/>
      <c r="BA308" s="298"/>
      <c r="BB308" s="298"/>
      <c r="BC308" s="298"/>
      <c r="BD308" s="332"/>
      <c r="BE308" s="331"/>
    </row>
    <row r="309" spans="1:57" ht="30.15" x14ac:dyDescent="0.2">
      <c r="A309" s="222" t="s">
        <v>277</v>
      </c>
      <c r="B309" s="201" t="s">
        <v>267</v>
      </c>
      <c r="C309" s="510" t="s">
        <v>45</v>
      </c>
      <c r="D309" s="201" t="s">
        <v>18</v>
      </c>
      <c r="E309" s="419" t="s">
        <v>325</v>
      </c>
      <c r="F309" s="419" t="s">
        <v>643</v>
      </c>
      <c r="G309" s="331">
        <f t="shared" si="274"/>
        <v>1403.7</v>
      </c>
      <c r="H309" s="331">
        <f t="shared" si="303"/>
        <v>1403.7</v>
      </c>
      <c r="I309" s="453">
        <v>0</v>
      </c>
      <c r="J309" s="447">
        <v>0</v>
      </c>
      <c r="K309" s="447">
        <v>1403.7</v>
      </c>
      <c r="L309" s="447">
        <v>0</v>
      </c>
      <c r="M309" s="447">
        <f>I309+J309+K309+L309</f>
        <v>1403.7</v>
      </c>
      <c r="N309" s="331"/>
      <c r="O309" s="332"/>
      <c r="P309" s="447"/>
      <c r="Q309" s="447"/>
      <c r="R309" s="447"/>
      <c r="S309" s="447"/>
      <c r="T309" s="447"/>
      <c r="U309" s="417"/>
      <c r="V309" s="421"/>
      <c r="W309" s="452"/>
      <c r="X309" s="452"/>
      <c r="Y309" s="452"/>
      <c r="Z309" s="452"/>
      <c r="AA309" s="452"/>
      <c r="AB309" s="417"/>
      <c r="AC309" s="421"/>
      <c r="AD309" s="298"/>
      <c r="AE309" s="298"/>
      <c r="AF309" s="298"/>
      <c r="AG309" s="298"/>
      <c r="AH309" s="298"/>
      <c r="AI309" s="331"/>
      <c r="AJ309" s="332"/>
      <c r="AK309" s="298"/>
      <c r="AL309" s="298"/>
      <c r="AM309" s="298"/>
      <c r="AN309" s="298"/>
      <c r="AO309" s="298"/>
      <c r="AP309" s="331"/>
      <c r="AQ309" s="332"/>
      <c r="AR309" s="298"/>
      <c r="AS309" s="298"/>
      <c r="AT309" s="298"/>
      <c r="AU309" s="298"/>
      <c r="AV309" s="298"/>
      <c r="AW309" s="331"/>
      <c r="AX309" s="332"/>
      <c r="AY309" s="298"/>
      <c r="AZ309" s="298"/>
      <c r="BA309" s="298"/>
      <c r="BB309" s="298"/>
      <c r="BC309" s="298"/>
      <c r="BD309" s="332"/>
      <c r="BE309" s="331"/>
    </row>
    <row r="310" spans="1:57" ht="30.15" x14ac:dyDescent="0.2">
      <c r="A310" s="486" t="s">
        <v>169</v>
      </c>
      <c r="B310" s="201">
        <v>914</v>
      </c>
      <c r="C310" s="201" t="s">
        <v>45</v>
      </c>
      <c r="D310" s="201" t="s">
        <v>18</v>
      </c>
      <c r="E310" s="419" t="s">
        <v>326</v>
      </c>
      <c r="F310" s="419"/>
      <c r="G310" s="331">
        <f t="shared" si="274"/>
        <v>42.5</v>
      </c>
      <c r="H310" s="331">
        <f t="shared" si="303"/>
        <v>42.5</v>
      </c>
      <c r="I310" s="453">
        <f>I311</f>
        <v>0</v>
      </c>
      <c r="J310" s="447">
        <f>J311</f>
        <v>0</v>
      </c>
      <c r="K310" s="447">
        <f>K311</f>
        <v>42.5</v>
      </c>
      <c r="L310" s="447">
        <f>L311</f>
        <v>0</v>
      </c>
      <c r="M310" s="447">
        <f>M311</f>
        <v>42.5</v>
      </c>
      <c r="N310" s="331"/>
      <c r="O310" s="332"/>
      <c r="P310" s="447"/>
      <c r="Q310" s="447"/>
      <c r="R310" s="447"/>
      <c r="S310" s="447"/>
      <c r="T310" s="447"/>
      <c r="U310" s="417"/>
      <c r="V310" s="421"/>
      <c r="W310" s="452"/>
      <c r="X310" s="452"/>
      <c r="Y310" s="452"/>
      <c r="Z310" s="452"/>
      <c r="AA310" s="452"/>
      <c r="AB310" s="417"/>
      <c r="AC310" s="421"/>
      <c r="AD310" s="298"/>
      <c r="AE310" s="298"/>
      <c r="AF310" s="298"/>
      <c r="AG310" s="298"/>
      <c r="AH310" s="298"/>
      <c r="AI310" s="331"/>
      <c r="AJ310" s="332"/>
      <c r="AK310" s="298"/>
      <c r="AL310" s="298"/>
      <c r="AM310" s="298"/>
      <c r="AN310" s="298"/>
      <c r="AO310" s="298"/>
      <c r="AP310" s="331"/>
      <c r="AQ310" s="332"/>
      <c r="AR310" s="298"/>
      <c r="AS310" s="298"/>
      <c r="AT310" s="298"/>
      <c r="AU310" s="298"/>
      <c r="AV310" s="298"/>
      <c r="AW310" s="331"/>
      <c r="AX310" s="332"/>
      <c r="AY310" s="298"/>
      <c r="AZ310" s="298"/>
      <c r="BA310" s="298"/>
      <c r="BB310" s="298"/>
      <c r="BC310" s="298"/>
      <c r="BD310" s="332"/>
      <c r="BE310" s="331"/>
    </row>
    <row r="311" spans="1:57" ht="30.15" x14ac:dyDescent="0.2">
      <c r="A311" s="222" t="s">
        <v>277</v>
      </c>
      <c r="B311" s="201">
        <v>914</v>
      </c>
      <c r="C311" s="201" t="s">
        <v>45</v>
      </c>
      <c r="D311" s="201" t="s">
        <v>18</v>
      </c>
      <c r="E311" s="419" t="s">
        <v>326</v>
      </c>
      <c r="F311" s="419" t="s">
        <v>643</v>
      </c>
      <c r="G311" s="331">
        <f t="shared" si="274"/>
        <v>42.5</v>
      </c>
      <c r="H311" s="331">
        <f t="shared" si="303"/>
        <v>42.5</v>
      </c>
      <c r="I311" s="453">
        <v>0</v>
      </c>
      <c r="J311" s="447">
        <v>0</v>
      </c>
      <c r="K311" s="447">
        <v>42.5</v>
      </c>
      <c r="L311" s="447">
        <v>0</v>
      </c>
      <c r="M311" s="447">
        <f>I311+J311+K311+L311</f>
        <v>42.5</v>
      </c>
      <c r="N311" s="331"/>
      <c r="O311" s="332"/>
      <c r="P311" s="447"/>
      <c r="Q311" s="447"/>
      <c r="R311" s="447"/>
      <c r="S311" s="447"/>
      <c r="T311" s="447"/>
      <c r="U311" s="417"/>
      <c r="V311" s="421"/>
      <c r="W311" s="452"/>
      <c r="X311" s="452"/>
      <c r="Y311" s="452"/>
      <c r="Z311" s="452"/>
      <c r="AA311" s="452"/>
      <c r="AB311" s="417"/>
      <c r="AC311" s="421"/>
      <c r="AD311" s="298"/>
      <c r="AE311" s="298"/>
      <c r="AF311" s="298"/>
      <c r="AG311" s="298"/>
      <c r="AH311" s="298"/>
      <c r="AI311" s="331"/>
      <c r="AJ311" s="332"/>
      <c r="AK311" s="298"/>
      <c r="AL311" s="298"/>
      <c r="AM311" s="298"/>
      <c r="AN311" s="298"/>
      <c r="AO311" s="298"/>
      <c r="AP311" s="331"/>
      <c r="AQ311" s="332"/>
      <c r="AR311" s="298"/>
      <c r="AS311" s="298"/>
      <c r="AT311" s="298"/>
      <c r="AU311" s="298"/>
      <c r="AV311" s="298"/>
      <c r="AW311" s="331"/>
      <c r="AX311" s="332"/>
      <c r="AY311" s="298"/>
      <c r="AZ311" s="298"/>
      <c r="BA311" s="298"/>
      <c r="BB311" s="298"/>
      <c r="BC311" s="298"/>
      <c r="BD311" s="332"/>
      <c r="BE311" s="331"/>
    </row>
    <row r="312" spans="1:57" ht="30.15" x14ac:dyDescent="0.2">
      <c r="A312" s="444" t="s">
        <v>281</v>
      </c>
      <c r="B312" s="201" t="s">
        <v>267</v>
      </c>
      <c r="C312" s="510" t="s">
        <v>45</v>
      </c>
      <c r="D312" s="201" t="s">
        <v>18</v>
      </c>
      <c r="E312" s="298" t="s">
        <v>333</v>
      </c>
      <c r="F312" s="238"/>
      <c r="G312" s="331">
        <f t="shared" si="274"/>
        <v>451.09999999999997</v>
      </c>
      <c r="H312" s="331">
        <f t="shared" si="303"/>
        <v>451.09999999999997</v>
      </c>
      <c r="I312" s="453">
        <f>I313</f>
        <v>0</v>
      </c>
      <c r="J312" s="447">
        <f>J313</f>
        <v>0</v>
      </c>
      <c r="K312" s="447">
        <f>K313</f>
        <v>0</v>
      </c>
      <c r="L312" s="447">
        <f>L313</f>
        <v>0</v>
      </c>
      <c r="M312" s="447">
        <f>M313</f>
        <v>0</v>
      </c>
      <c r="N312" s="331">
        <f t="shared" ref="N312:N348" si="323">T312+U312</f>
        <v>451.09999999999997</v>
      </c>
      <c r="O312" s="332">
        <f t="shared" ref="O312:O348" si="324">R312+V312</f>
        <v>451.09999999999997</v>
      </c>
      <c r="P312" s="447">
        <f>P313</f>
        <v>0</v>
      </c>
      <c r="Q312" s="447">
        <f>Q313</f>
        <v>0</v>
      </c>
      <c r="R312" s="447">
        <f>R313</f>
        <v>61.3</v>
      </c>
      <c r="S312" s="447">
        <f>S313</f>
        <v>0</v>
      </c>
      <c r="T312" s="447">
        <f>T313</f>
        <v>61.3</v>
      </c>
      <c r="U312" s="417">
        <f t="shared" ref="U312:U348" si="325">AA312+AB312</f>
        <v>389.79999999999995</v>
      </c>
      <c r="V312" s="417">
        <f t="shared" ref="V312:AA312" si="326">V313</f>
        <v>389.79999999999995</v>
      </c>
      <c r="W312" s="452">
        <f t="shared" si="326"/>
        <v>0</v>
      </c>
      <c r="X312" s="452">
        <f t="shared" si="326"/>
        <v>0</v>
      </c>
      <c r="Y312" s="452">
        <f t="shared" si="326"/>
        <v>389.79999999999995</v>
      </c>
      <c r="Z312" s="452">
        <f t="shared" si="326"/>
        <v>0</v>
      </c>
      <c r="AA312" s="452">
        <f t="shared" si="326"/>
        <v>389.79999999999995</v>
      </c>
      <c r="AB312" s="417"/>
      <c r="AC312" s="421"/>
      <c r="AD312" s="298"/>
      <c r="AE312" s="298"/>
      <c r="AF312" s="298"/>
      <c r="AG312" s="298"/>
      <c r="AH312" s="298"/>
      <c r="AI312" s="331"/>
      <c r="AJ312" s="332"/>
      <c r="AK312" s="298"/>
      <c r="AL312" s="298"/>
      <c r="AM312" s="298"/>
      <c r="AN312" s="298"/>
      <c r="AO312" s="298"/>
      <c r="AP312" s="331"/>
      <c r="AQ312" s="332"/>
      <c r="AR312" s="298"/>
      <c r="AS312" s="298"/>
      <c r="AT312" s="298"/>
      <c r="AU312" s="298"/>
      <c r="AV312" s="298"/>
      <c r="AW312" s="331"/>
      <c r="AX312" s="332"/>
      <c r="AY312" s="298"/>
      <c r="AZ312" s="298"/>
      <c r="BA312" s="298"/>
      <c r="BB312" s="298"/>
      <c r="BC312" s="298"/>
      <c r="BD312" s="332"/>
      <c r="BE312" s="331"/>
    </row>
    <row r="313" spans="1:57" ht="30.15" x14ac:dyDescent="0.2">
      <c r="A313" s="222" t="s">
        <v>277</v>
      </c>
      <c r="B313" s="201" t="s">
        <v>267</v>
      </c>
      <c r="C313" s="510" t="s">
        <v>45</v>
      </c>
      <c r="D313" s="201" t="s">
        <v>18</v>
      </c>
      <c r="E313" s="298" t="s">
        <v>333</v>
      </c>
      <c r="F313" s="238" t="s">
        <v>643</v>
      </c>
      <c r="G313" s="331">
        <f t="shared" si="274"/>
        <v>451.09999999999997</v>
      </c>
      <c r="H313" s="331">
        <f t="shared" si="303"/>
        <v>451.09999999999997</v>
      </c>
      <c r="I313" s="453">
        <v>0</v>
      </c>
      <c r="J313" s="447">
        <v>0</v>
      </c>
      <c r="K313" s="447">
        <v>0</v>
      </c>
      <c r="L313" s="447">
        <v>0</v>
      </c>
      <c r="M313" s="447">
        <f>I313+J313+K313+L313</f>
        <v>0</v>
      </c>
      <c r="N313" s="331">
        <f t="shared" si="323"/>
        <v>451.09999999999997</v>
      </c>
      <c r="O313" s="332">
        <f t="shared" si="324"/>
        <v>451.09999999999997</v>
      </c>
      <c r="P313" s="447">
        <v>0</v>
      </c>
      <c r="Q313" s="447">
        <v>0</v>
      </c>
      <c r="R313" s="447">
        <v>61.3</v>
      </c>
      <c r="S313" s="447">
        <v>0</v>
      </c>
      <c r="T313" s="447">
        <f>P313+Q313+R313+S313</f>
        <v>61.3</v>
      </c>
      <c r="U313" s="417">
        <f t="shared" si="325"/>
        <v>389.79999999999995</v>
      </c>
      <c r="V313" s="417">
        <f>Y313+AC313</f>
        <v>389.79999999999995</v>
      </c>
      <c r="W313" s="452">
        <v>0</v>
      </c>
      <c r="X313" s="452">
        <v>0</v>
      </c>
      <c r="Y313" s="452">
        <f>299.4+90.4</f>
        <v>389.79999999999995</v>
      </c>
      <c r="Z313" s="452">
        <v>0</v>
      </c>
      <c r="AA313" s="452">
        <f>W313+X313+Y313+Z313</f>
        <v>389.79999999999995</v>
      </c>
      <c r="AB313" s="417"/>
      <c r="AC313" s="421"/>
      <c r="AD313" s="298"/>
      <c r="AE313" s="298"/>
      <c r="AF313" s="298"/>
      <c r="AG313" s="298"/>
      <c r="AH313" s="298"/>
      <c r="AI313" s="331"/>
      <c r="AJ313" s="332"/>
      <c r="AK313" s="298"/>
      <c r="AL313" s="298"/>
      <c r="AM313" s="298"/>
      <c r="AN313" s="298"/>
      <c r="AO313" s="298"/>
      <c r="AP313" s="331"/>
      <c r="AQ313" s="332"/>
      <c r="AR313" s="298"/>
      <c r="AS313" s="298"/>
      <c r="AT313" s="298"/>
      <c r="AU313" s="298"/>
      <c r="AV313" s="298"/>
      <c r="AW313" s="331"/>
      <c r="AX313" s="332"/>
      <c r="AY313" s="298"/>
      <c r="AZ313" s="298"/>
      <c r="BA313" s="298"/>
      <c r="BB313" s="298"/>
      <c r="BC313" s="298"/>
      <c r="BD313" s="332"/>
      <c r="BE313" s="331"/>
    </row>
    <row r="314" spans="1:57" ht="15.75" x14ac:dyDescent="0.2">
      <c r="A314" s="559" t="s">
        <v>50</v>
      </c>
      <c r="B314" s="475" t="s">
        <v>267</v>
      </c>
      <c r="C314" s="475" t="s">
        <v>45</v>
      </c>
      <c r="D314" s="475" t="s">
        <v>45</v>
      </c>
      <c r="E314" s="507"/>
      <c r="F314" s="468"/>
      <c r="G314" s="414">
        <f t="shared" si="274"/>
        <v>200</v>
      </c>
      <c r="H314" s="414">
        <f t="shared" si="303"/>
        <v>0</v>
      </c>
      <c r="I314" s="701">
        <f t="shared" ref="I314:M317" si="327">I315</f>
        <v>0</v>
      </c>
      <c r="J314" s="469">
        <f t="shared" si="327"/>
        <v>0</v>
      </c>
      <c r="K314" s="469">
        <f t="shared" si="327"/>
        <v>0</v>
      </c>
      <c r="L314" s="469">
        <f t="shared" si="327"/>
        <v>0</v>
      </c>
      <c r="M314" s="469">
        <f t="shared" si="327"/>
        <v>0</v>
      </c>
      <c r="N314" s="414">
        <f t="shared" si="323"/>
        <v>200</v>
      </c>
      <c r="O314" s="413">
        <f t="shared" si="324"/>
        <v>0</v>
      </c>
      <c r="P314" s="469">
        <f t="shared" ref="P314:T317" si="328">P315</f>
        <v>0</v>
      </c>
      <c r="Q314" s="469">
        <f t="shared" si="328"/>
        <v>0</v>
      </c>
      <c r="R314" s="469">
        <f t="shared" si="328"/>
        <v>0</v>
      </c>
      <c r="S314" s="469">
        <f t="shared" si="328"/>
        <v>0</v>
      </c>
      <c r="T314" s="469">
        <f t="shared" si="328"/>
        <v>0</v>
      </c>
      <c r="U314" s="409">
        <f t="shared" si="325"/>
        <v>200</v>
      </c>
      <c r="V314" s="421"/>
      <c r="W314" s="492">
        <f t="shared" ref="W314:AA317" si="329">W315</f>
        <v>0</v>
      </c>
      <c r="X314" s="492">
        <f t="shared" si="329"/>
        <v>0</v>
      </c>
      <c r="Y314" s="492">
        <f t="shared" si="329"/>
        <v>0</v>
      </c>
      <c r="Z314" s="492">
        <f t="shared" si="329"/>
        <v>0</v>
      </c>
      <c r="AA314" s="492">
        <f t="shared" si="329"/>
        <v>0</v>
      </c>
      <c r="AB314" s="409">
        <f t="shared" ref="AB314:AB348" si="330">AH314+AI314</f>
        <v>200</v>
      </c>
      <c r="AC314" s="421"/>
      <c r="AD314" s="507">
        <f t="shared" ref="AD314:AH317" si="331">AD315</f>
        <v>0</v>
      </c>
      <c r="AE314" s="507">
        <f t="shared" si="331"/>
        <v>0</v>
      </c>
      <c r="AF314" s="507">
        <f t="shared" si="331"/>
        <v>0</v>
      </c>
      <c r="AG314" s="507">
        <f t="shared" si="331"/>
        <v>0</v>
      </c>
      <c r="AH314" s="507">
        <f t="shared" si="331"/>
        <v>0</v>
      </c>
      <c r="AI314" s="414">
        <f t="shared" ref="AI314:AI322" si="332">AO314+AP314</f>
        <v>200</v>
      </c>
      <c r="AJ314" s="332"/>
      <c r="AK314" s="507">
        <f t="shared" ref="AK314:AO318" si="333">AK315</f>
        <v>0</v>
      </c>
      <c r="AL314" s="507">
        <f t="shared" si="333"/>
        <v>0</v>
      </c>
      <c r="AM314" s="507">
        <f t="shared" si="333"/>
        <v>0</v>
      </c>
      <c r="AN314" s="507">
        <f t="shared" si="333"/>
        <v>0</v>
      </c>
      <c r="AO314" s="507">
        <f t="shared" si="333"/>
        <v>0</v>
      </c>
      <c r="AP314" s="414">
        <f t="shared" ref="AP314:AP322" si="334">AV314+AW314</f>
        <v>200</v>
      </c>
      <c r="AQ314" s="332"/>
      <c r="AR314" s="507">
        <f t="shared" ref="AR314:AV318" si="335">AR315</f>
        <v>0</v>
      </c>
      <c r="AS314" s="507">
        <f t="shared" si="335"/>
        <v>0</v>
      </c>
      <c r="AT314" s="507">
        <f t="shared" si="335"/>
        <v>0</v>
      </c>
      <c r="AU314" s="507">
        <f t="shared" si="335"/>
        <v>0</v>
      </c>
      <c r="AV314" s="507">
        <f t="shared" si="335"/>
        <v>0</v>
      </c>
      <c r="AW314" s="414">
        <f t="shared" ref="AW314:AW322" si="336">BC314+BD314</f>
        <v>200</v>
      </c>
      <c r="AX314" s="332"/>
      <c r="AY314" s="507"/>
      <c r="AZ314" s="507"/>
      <c r="BA314" s="507"/>
      <c r="BB314" s="507"/>
      <c r="BC314" s="507"/>
      <c r="BD314" s="413">
        <f>BD315</f>
        <v>200</v>
      </c>
      <c r="BE314" s="331"/>
    </row>
    <row r="315" spans="1:57" ht="15.75" x14ac:dyDescent="0.2">
      <c r="A315" s="222" t="s">
        <v>259</v>
      </c>
      <c r="B315" s="201" t="s">
        <v>267</v>
      </c>
      <c r="C315" s="201" t="s">
        <v>45</v>
      </c>
      <c r="D315" s="201" t="s">
        <v>45</v>
      </c>
      <c r="E315" s="238" t="s">
        <v>260</v>
      </c>
      <c r="F315" s="468"/>
      <c r="G315" s="331">
        <f t="shared" si="274"/>
        <v>200</v>
      </c>
      <c r="H315" s="331">
        <f t="shared" si="303"/>
        <v>0</v>
      </c>
      <c r="I315" s="701">
        <f t="shared" si="327"/>
        <v>0</v>
      </c>
      <c r="J315" s="469">
        <f t="shared" si="327"/>
        <v>0</v>
      </c>
      <c r="K315" s="469">
        <f t="shared" si="327"/>
        <v>0</v>
      </c>
      <c r="L315" s="469">
        <f t="shared" si="327"/>
        <v>0</v>
      </c>
      <c r="M315" s="469">
        <f t="shared" si="327"/>
        <v>0</v>
      </c>
      <c r="N315" s="331">
        <f t="shared" si="323"/>
        <v>200</v>
      </c>
      <c r="O315" s="332">
        <f t="shared" si="324"/>
        <v>0</v>
      </c>
      <c r="P315" s="469">
        <f t="shared" si="328"/>
        <v>0</v>
      </c>
      <c r="Q315" s="469">
        <f t="shared" si="328"/>
        <v>0</v>
      </c>
      <c r="R315" s="469">
        <f t="shared" si="328"/>
        <v>0</v>
      </c>
      <c r="S315" s="469">
        <f t="shared" si="328"/>
        <v>0</v>
      </c>
      <c r="T315" s="469">
        <f t="shared" si="328"/>
        <v>0</v>
      </c>
      <c r="U315" s="417">
        <f t="shared" si="325"/>
        <v>200</v>
      </c>
      <c r="V315" s="421"/>
      <c r="W315" s="492">
        <f t="shared" si="329"/>
        <v>0</v>
      </c>
      <c r="X315" s="492">
        <f t="shared" si="329"/>
        <v>0</v>
      </c>
      <c r="Y315" s="492">
        <f t="shared" si="329"/>
        <v>0</v>
      </c>
      <c r="Z315" s="492">
        <f t="shared" si="329"/>
        <v>0</v>
      </c>
      <c r="AA315" s="492">
        <f t="shared" si="329"/>
        <v>0</v>
      </c>
      <c r="AB315" s="417">
        <f t="shared" si="330"/>
        <v>200</v>
      </c>
      <c r="AC315" s="421"/>
      <c r="AD315" s="507">
        <f t="shared" si="331"/>
        <v>0</v>
      </c>
      <c r="AE315" s="507">
        <f t="shared" si="331"/>
        <v>0</v>
      </c>
      <c r="AF315" s="507">
        <f t="shared" si="331"/>
        <v>0</v>
      </c>
      <c r="AG315" s="507">
        <f t="shared" si="331"/>
        <v>0</v>
      </c>
      <c r="AH315" s="507">
        <f t="shared" si="331"/>
        <v>0</v>
      </c>
      <c r="AI315" s="331">
        <f t="shared" si="332"/>
        <v>200</v>
      </c>
      <c r="AJ315" s="332"/>
      <c r="AK315" s="507">
        <f t="shared" si="333"/>
        <v>0</v>
      </c>
      <c r="AL315" s="507">
        <f t="shared" si="333"/>
        <v>0</v>
      </c>
      <c r="AM315" s="507">
        <f t="shared" si="333"/>
        <v>0</v>
      </c>
      <c r="AN315" s="507">
        <f t="shared" si="333"/>
        <v>0</v>
      </c>
      <c r="AO315" s="507">
        <f t="shared" si="333"/>
        <v>0</v>
      </c>
      <c r="AP315" s="331">
        <f t="shared" si="334"/>
        <v>200</v>
      </c>
      <c r="AQ315" s="332"/>
      <c r="AR315" s="507">
        <f t="shared" si="335"/>
        <v>0</v>
      </c>
      <c r="AS315" s="507">
        <f t="shared" si="335"/>
        <v>0</v>
      </c>
      <c r="AT315" s="507">
        <f t="shared" si="335"/>
        <v>0</v>
      </c>
      <c r="AU315" s="507">
        <f t="shared" si="335"/>
        <v>0</v>
      </c>
      <c r="AV315" s="507">
        <f t="shared" si="335"/>
        <v>0</v>
      </c>
      <c r="AW315" s="331">
        <f t="shared" si="336"/>
        <v>200</v>
      </c>
      <c r="AX315" s="332"/>
      <c r="AY315" s="507"/>
      <c r="AZ315" s="507"/>
      <c r="BA315" s="507"/>
      <c r="BB315" s="507"/>
      <c r="BC315" s="507"/>
      <c r="BD315" s="332">
        <f>BD316</f>
        <v>200</v>
      </c>
      <c r="BE315" s="331"/>
    </row>
    <row r="316" spans="1:57" ht="15.05" x14ac:dyDescent="0.2">
      <c r="A316" s="222" t="s">
        <v>50</v>
      </c>
      <c r="B316" s="201" t="s">
        <v>267</v>
      </c>
      <c r="C316" s="201" t="s">
        <v>45</v>
      </c>
      <c r="D316" s="201" t="s">
        <v>45</v>
      </c>
      <c r="E316" s="238" t="s">
        <v>334</v>
      </c>
      <c r="F316" s="503"/>
      <c r="G316" s="331">
        <f t="shared" si="274"/>
        <v>200</v>
      </c>
      <c r="H316" s="331">
        <f t="shared" si="303"/>
        <v>0</v>
      </c>
      <c r="I316" s="703">
        <f t="shared" si="327"/>
        <v>0</v>
      </c>
      <c r="J316" s="504">
        <f t="shared" si="327"/>
        <v>0</v>
      </c>
      <c r="K316" s="504">
        <f t="shared" si="327"/>
        <v>0</v>
      </c>
      <c r="L316" s="504">
        <f t="shared" si="327"/>
        <v>0</v>
      </c>
      <c r="M316" s="504">
        <f t="shared" si="327"/>
        <v>0</v>
      </c>
      <c r="N316" s="331">
        <f t="shared" si="323"/>
        <v>200</v>
      </c>
      <c r="O316" s="332">
        <f t="shared" si="324"/>
        <v>0</v>
      </c>
      <c r="P316" s="504">
        <f t="shared" si="328"/>
        <v>0</v>
      </c>
      <c r="Q316" s="504">
        <f t="shared" si="328"/>
        <v>0</v>
      </c>
      <c r="R316" s="504">
        <f t="shared" si="328"/>
        <v>0</v>
      </c>
      <c r="S316" s="504">
        <f t="shared" si="328"/>
        <v>0</v>
      </c>
      <c r="T316" s="504">
        <f t="shared" si="328"/>
        <v>0</v>
      </c>
      <c r="U316" s="417">
        <f t="shared" si="325"/>
        <v>200</v>
      </c>
      <c r="V316" s="421"/>
      <c r="W316" s="505">
        <f t="shared" si="329"/>
        <v>0</v>
      </c>
      <c r="X316" s="505">
        <f t="shared" si="329"/>
        <v>0</v>
      </c>
      <c r="Y316" s="505">
        <f t="shared" si="329"/>
        <v>0</v>
      </c>
      <c r="Z316" s="505">
        <f t="shared" si="329"/>
        <v>0</v>
      </c>
      <c r="AA316" s="505">
        <f t="shared" si="329"/>
        <v>0</v>
      </c>
      <c r="AB316" s="417">
        <f t="shared" si="330"/>
        <v>200</v>
      </c>
      <c r="AC316" s="421"/>
      <c r="AD316" s="485">
        <f t="shared" si="331"/>
        <v>0</v>
      </c>
      <c r="AE316" s="485">
        <f t="shared" si="331"/>
        <v>0</v>
      </c>
      <c r="AF316" s="485">
        <f t="shared" si="331"/>
        <v>0</v>
      </c>
      <c r="AG316" s="485">
        <f t="shared" si="331"/>
        <v>0</v>
      </c>
      <c r="AH316" s="485">
        <f t="shared" si="331"/>
        <v>0</v>
      </c>
      <c r="AI316" s="331">
        <f t="shared" si="332"/>
        <v>200</v>
      </c>
      <c r="AJ316" s="332"/>
      <c r="AK316" s="485">
        <f t="shared" si="333"/>
        <v>0</v>
      </c>
      <c r="AL316" s="485">
        <f t="shared" si="333"/>
        <v>0</v>
      </c>
      <c r="AM316" s="485">
        <f t="shared" si="333"/>
        <v>0</v>
      </c>
      <c r="AN316" s="485">
        <f t="shared" si="333"/>
        <v>0</v>
      </c>
      <c r="AO316" s="485">
        <f t="shared" si="333"/>
        <v>0</v>
      </c>
      <c r="AP316" s="331">
        <f t="shared" si="334"/>
        <v>200</v>
      </c>
      <c r="AQ316" s="332"/>
      <c r="AR316" s="485">
        <f t="shared" si="335"/>
        <v>0</v>
      </c>
      <c r="AS316" s="485">
        <f t="shared" si="335"/>
        <v>0</v>
      </c>
      <c r="AT316" s="485">
        <f t="shared" si="335"/>
        <v>0</v>
      </c>
      <c r="AU316" s="485">
        <f t="shared" si="335"/>
        <v>0</v>
      </c>
      <c r="AV316" s="485">
        <f t="shared" si="335"/>
        <v>0</v>
      </c>
      <c r="AW316" s="331">
        <f t="shared" si="336"/>
        <v>200</v>
      </c>
      <c r="AX316" s="332"/>
      <c r="AY316" s="506"/>
      <c r="AZ316" s="506"/>
      <c r="BA316" s="506"/>
      <c r="BB316" s="506"/>
      <c r="BC316" s="506"/>
      <c r="BD316" s="332">
        <f>BD317</f>
        <v>200</v>
      </c>
      <c r="BE316" s="331"/>
    </row>
    <row r="317" spans="1:57" ht="15.05" x14ac:dyDescent="0.2">
      <c r="A317" s="222" t="s">
        <v>335</v>
      </c>
      <c r="B317" s="504" t="s">
        <v>267</v>
      </c>
      <c r="C317" s="201" t="s">
        <v>45</v>
      </c>
      <c r="D317" s="201" t="s">
        <v>45</v>
      </c>
      <c r="E317" s="238" t="s">
        <v>336</v>
      </c>
      <c r="F317" s="503"/>
      <c r="G317" s="331">
        <f t="shared" si="274"/>
        <v>200</v>
      </c>
      <c r="H317" s="331">
        <f t="shared" si="303"/>
        <v>0</v>
      </c>
      <c r="I317" s="703">
        <f t="shared" si="327"/>
        <v>0</v>
      </c>
      <c r="J317" s="504">
        <f t="shared" si="327"/>
        <v>0</v>
      </c>
      <c r="K317" s="504">
        <f t="shared" si="327"/>
        <v>0</v>
      </c>
      <c r="L317" s="504">
        <f t="shared" si="327"/>
        <v>0</v>
      </c>
      <c r="M317" s="504">
        <f t="shared" si="327"/>
        <v>0</v>
      </c>
      <c r="N317" s="331">
        <f t="shared" si="323"/>
        <v>200</v>
      </c>
      <c r="O317" s="332">
        <f t="shared" si="324"/>
        <v>0</v>
      </c>
      <c r="P317" s="504">
        <f t="shared" si="328"/>
        <v>0</v>
      </c>
      <c r="Q317" s="504">
        <f t="shared" si="328"/>
        <v>0</v>
      </c>
      <c r="R317" s="504">
        <f t="shared" si="328"/>
        <v>0</v>
      </c>
      <c r="S317" s="504">
        <f t="shared" si="328"/>
        <v>0</v>
      </c>
      <c r="T317" s="504">
        <f t="shared" si="328"/>
        <v>0</v>
      </c>
      <c r="U317" s="417">
        <f t="shared" si="325"/>
        <v>200</v>
      </c>
      <c r="V317" s="421"/>
      <c r="W317" s="505">
        <f t="shared" si="329"/>
        <v>0</v>
      </c>
      <c r="X317" s="505">
        <f t="shared" si="329"/>
        <v>0</v>
      </c>
      <c r="Y317" s="505">
        <f t="shared" si="329"/>
        <v>0</v>
      </c>
      <c r="Z317" s="505">
        <f t="shared" si="329"/>
        <v>0</v>
      </c>
      <c r="AA317" s="505">
        <f t="shared" si="329"/>
        <v>0</v>
      </c>
      <c r="AB317" s="417">
        <f t="shared" si="330"/>
        <v>200</v>
      </c>
      <c r="AC317" s="421"/>
      <c r="AD317" s="485">
        <f t="shared" si="331"/>
        <v>0</v>
      </c>
      <c r="AE317" s="485">
        <f t="shared" si="331"/>
        <v>0</v>
      </c>
      <c r="AF317" s="485">
        <f t="shared" si="331"/>
        <v>0</v>
      </c>
      <c r="AG317" s="485">
        <f t="shared" si="331"/>
        <v>0</v>
      </c>
      <c r="AH317" s="485">
        <f t="shared" si="331"/>
        <v>0</v>
      </c>
      <c r="AI317" s="331">
        <f t="shared" si="332"/>
        <v>200</v>
      </c>
      <c r="AJ317" s="332"/>
      <c r="AK317" s="485">
        <f t="shared" si="333"/>
        <v>0</v>
      </c>
      <c r="AL317" s="485">
        <f t="shared" si="333"/>
        <v>0</v>
      </c>
      <c r="AM317" s="485">
        <f t="shared" si="333"/>
        <v>0</v>
      </c>
      <c r="AN317" s="485">
        <f t="shared" si="333"/>
        <v>0</v>
      </c>
      <c r="AO317" s="485">
        <f t="shared" si="333"/>
        <v>0</v>
      </c>
      <c r="AP317" s="331">
        <f t="shared" si="334"/>
        <v>200</v>
      </c>
      <c r="AQ317" s="332"/>
      <c r="AR317" s="485">
        <f t="shared" si="335"/>
        <v>0</v>
      </c>
      <c r="AS317" s="485">
        <f t="shared" si="335"/>
        <v>0</v>
      </c>
      <c r="AT317" s="485">
        <f t="shared" si="335"/>
        <v>0</v>
      </c>
      <c r="AU317" s="485">
        <f t="shared" si="335"/>
        <v>0</v>
      </c>
      <c r="AV317" s="485">
        <f t="shared" si="335"/>
        <v>0</v>
      </c>
      <c r="AW317" s="331">
        <f t="shared" si="336"/>
        <v>200</v>
      </c>
      <c r="AX317" s="332"/>
      <c r="AY317" s="506"/>
      <c r="AZ317" s="506"/>
      <c r="BA317" s="506"/>
      <c r="BB317" s="506"/>
      <c r="BC317" s="506"/>
      <c r="BD317" s="332">
        <f>BD318</f>
        <v>200</v>
      </c>
      <c r="BE317" s="331"/>
    </row>
    <row r="318" spans="1:57" ht="15.05" x14ac:dyDescent="0.2">
      <c r="A318" s="458" t="s">
        <v>474</v>
      </c>
      <c r="B318" s="201" t="s">
        <v>267</v>
      </c>
      <c r="C318" s="201" t="s">
        <v>45</v>
      </c>
      <c r="D318" s="201" t="s">
        <v>45</v>
      </c>
      <c r="E318" s="419" t="s">
        <v>847</v>
      </c>
      <c r="F318" s="201"/>
      <c r="G318" s="331">
        <f t="shared" si="274"/>
        <v>200</v>
      </c>
      <c r="H318" s="331">
        <f t="shared" si="303"/>
        <v>0</v>
      </c>
      <c r="I318" s="615">
        <f>I319+I323</f>
        <v>0</v>
      </c>
      <c r="J318" s="508">
        <f>J319+J323</f>
        <v>0</v>
      </c>
      <c r="K318" s="508">
        <f>K319+K323</f>
        <v>0</v>
      </c>
      <c r="L318" s="508">
        <f>L319+L323</f>
        <v>0</v>
      </c>
      <c r="M318" s="508">
        <f>M319+M323</f>
        <v>0</v>
      </c>
      <c r="N318" s="331">
        <f t="shared" si="323"/>
        <v>200</v>
      </c>
      <c r="O318" s="332">
        <f t="shared" si="324"/>
        <v>0</v>
      </c>
      <c r="P318" s="508">
        <f>P319+P323</f>
        <v>0</v>
      </c>
      <c r="Q318" s="508">
        <f>Q319+Q323</f>
        <v>0</v>
      </c>
      <c r="R318" s="508">
        <f>R319+R323</f>
        <v>0</v>
      </c>
      <c r="S318" s="508">
        <f>S319+S323</f>
        <v>0</v>
      </c>
      <c r="T318" s="508">
        <f>T319+T323</f>
        <v>0</v>
      </c>
      <c r="U318" s="417">
        <f t="shared" si="325"/>
        <v>200</v>
      </c>
      <c r="V318" s="421"/>
      <c r="W318" s="509">
        <f>W319+W323</f>
        <v>0</v>
      </c>
      <c r="X318" s="509">
        <f>X319+X323</f>
        <v>0</v>
      </c>
      <c r="Y318" s="509">
        <f>Y319+Y323</f>
        <v>0</v>
      </c>
      <c r="Z318" s="509">
        <f>Z319+Z323</f>
        <v>0</v>
      </c>
      <c r="AA318" s="509">
        <f>AA319+AA323</f>
        <v>0</v>
      </c>
      <c r="AB318" s="417">
        <f t="shared" si="330"/>
        <v>200</v>
      </c>
      <c r="AC318" s="421"/>
      <c r="AD318" s="510">
        <f>AD319+AD323</f>
        <v>0</v>
      </c>
      <c r="AE318" s="510">
        <f>AE319+AE323</f>
        <v>0</v>
      </c>
      <c r="AF318" s="510">
        <f>AF319+AF323</f>
        <v>0</v>
      </c>
      <c r="AG318" s="510">
        <f>AG319+AG323</f>
        <v>0</v>
      </c>
      <c r="AH318" s="510">
        <f>AH319+AH323</f>
        <v>0</v>
      </c>
      <c r="AI318" s="331">
        <f t="shared" si="332"/>
        <v>200</v>
      </c>
      <c r="AJ318" s="332"/>
      <c r="AK318" s="510">
        <f t="shared" si="333"/>
        <v>0</v>
      </c>
      <c r="AL318" s="510">
        <f t="shared" si="333"/>
        <v>0</v>
      </c>
      <c r="AM318" s="510">
        <f t="shared" si="333"/>
        <v>0</v>
      </c>
      <c r="AN318" s="510">
        <f t="shared" si="333"/>
        <v>0</v>
      </c>
      <c r="AO318" s="510">
        <f t="shared" si="333"/>
        <v>0</v>
      </c>
      <c r="AP318" s="331">
        <f t="shared" si="334"/>
        <v>200</v>
      </c>
      <c r="AQ318" s="332"/>
      <c r="AR318" s="510">
        <f t="shared" si="335"/>
        <v>0</v>
      </c>
      <c r="AS318" s="510">
        <f t="shared" si="335"/>
        <v>0</v>
      </c>
      <c r="AT318" s="510">
        <f t="shared" si="335"/>
        <v>0</v>
      </c>
      <c r="AU318" s="510">
        <f t="shared" si="335"/>
        <v>0</v>
      </c>
      <c r="AV318" s="510">
        <f t="shared" si="335"/>
        <v>0</v>
      </c>
      <c r="AW318" s="331">
        <f t="shared" si="336"/>
        <v>200</v>
      </c>
      <c r="AX318" s="332"/>
      <c r="AY318" s="510"/>
      <c r="AZ318" s="510"/>
      <c r="BA318" s="510"/>
      <c r="BB318" s="510"/>
      <c r="BC318" s="510"/>
      <c r="BD318" s="332">
        <f>BD319</f>
        <v>200</v>
      </c>
      <c r="BE318" s="331"/>
    </row>
    <row r="319" spans="1:57" ht="30.15" x14ac:dyDescent="0.2">
      <c r="A319" s="458" t="s">
        <v>301</v>
      </c>
      <c r="B319" s="521" t="s">
        <v>267</v>
      </c>
      <c r="C319" s="201" t="s">
        <v>45</v>
      </c>
      <c r="D319" s="201" t="s">
        <v>45</v>
      </c>
      <c r="E319" s="419" t="s">
        <v>337</v>
      </c>
      <c r="F319" s="419"/>
      <c r="G319" s="331">
        <f t="shared" si="274"/>
        <v>100</v>
      </c>
      <c r="H319" s="331">
        <f t="shared" si="303"/>
        <v>0</v>
      </c>
      <c r="I319" s="455">
        <f>I320+I321+I322</f>
        <v>0</v>
      </c>
      <c r="J319" s="420">
        <f>J320+J321+J322</f>
        <v>0</v>
      </c>
      <c r="K319" s="420">
        <f>K320+K321+K322</f>
        <v>0</v>
      </c>
      <c r="L319" s="420">
        <f>L320+L321+L322</f>
        <v>0</v>
      </c>
      <c r="M319" s="420">
        <f>M320+M321+M322</f>
        <v>0</v>
      </c>
      <c r="N319" s="331">
        <f t="shared" si="323"/>
        <v>100</v>
      </c>
      <c r="O319" s="332">
        <f t="shared" si="324"/>
        <v>0</v>
      </c>
      <c r="P319" s="420">
        <f>P320+P321+P322</f>
        <v>0</v>
      </c>
      <c r="Q319" s="420">
        <f>Q320+Q321+Q322</f>
        <v>0</v>
      </c>
      <c r="R319" s="420">
        <f>R320+R321+R322</f>
        <v>0</v>
      </c>
      <c r="S319" s="420">
        <f>S320+S321+S322</f>
        <v>0</v>
      </c>
      <c r="T319" s="420">
        <f>T320+T321+T322</f>
        <v>0</v>
      </c>
      <c r="U319" s="417">
        <f t="shared" si="325"/>
        <v>100</v>
      </c>
      <c r="V319" s="421"/>
      <c r="W319" s="422">
        <f>W320+W321+W322</f>
        <v>0</v>
      </c>
      <c r="X319" s="422">
        <f>X320+X321+X322</f>
        <v>0</v>
      </c>
      <c r="Y319" s="422">
        <f>Y320+Y321+Y322</f>
        <v>0</v>
      </c>
      <c r="Z319" s="422">
        <f>Z320+Z321+Z322</f>
        <v>0</v>
      </c>
      <c r="AA319" s="422">
        <f>AA320+AA321+AA322</f>
        <v>0</v>
      </c>
      <c r="AB319" s="417">
        <f t="shared" si="330"/>
        <v>100</v>
      </c>
      <c r="AC319" s="421"/>
      <c r="AD319" s="502">
        <f>AD320+AD321+AD322</f>
        <v>0</v>
      </c>
      <c r="AE319" s="502">
        <f>AE320+AE321+AE322</f>
        <v>0</v>
      </c>
      <c r="AF319" s="502">
        <f>AF320+AF321+AF322</f>
        <v>0</v>
      </c>
      <c r="AG319" s="502">
        <f>AG320+AG321+AG322</f>
        <v>-100</v>
      </c>
      <c r="AH319" s="502">
        <f>AH320+AH321+AH322</f>
        <v>-100</v>
      </c>
      <c r="AI319" s="331">
        <f t="shared" si="332"/>
        <v>200</v>
      </c>
      <c r="AJ319" s="332"/>
      <c r="AK319" s="502">
        <f>AK320+AK321+AK322</f>
        <v>0</v>
      </c>
      <c r="AL319" s="502">
        <f>AL320+AL321+AL322</f>
        <v>0</v>
      </c>
      <c r="AM319" s="502">
        <f>AM320+AM321+AM322</f>
        <v>0</v>
      </c>
      <c r="AN319" s="502">
        <f>AN320+AN321+AN322</f>
        <v>0</v>
      </c>
      <c r="AO319" s="502">
        <f>AO320+AO321+AO322</f>
        <v>0</v>
      </c>
      <c r="AP319" s="331">
        <f t="shared" si="334"/>
        <v>200</v>
      </c>
      <c r="AQ319" s="332"/>
      <c r="AR319" s="502">
        <f>AR320+AR321+AR322</f>
        <v>0</v>
      </c>
      <c r="AS319" s="502">
        <f>AS320+AS321+AS322</f>
        <v>0</v>
      </c>
      <c r="AT319" s="502">
        <f>AT320+AT321+AT322</f>
        <v>0</v>
      </c>
      <c r="AU319" s="502">
        <f>AU320+AU321+AU322</f>
        <v>0</v>
      </c>
      <c r="AV319" s="502">
        <f>AV320+AV321+AV322</f>
        <v>0</v>
      </c>
      <c r="AW319" s="331">
        <f t="shared" si="336"/>
        <v>200</v>
      </c>
      <c r="AX319" s="332"/>
      <c r="AY319" s="502"/>
      <c r="AZ319" s="502"/>
      <c r="BA319" s="502"/>
      <c r="BB319" s="502"/>
      <c r="BC319" s="502"/>
      <c r="BD319" s="332">
        <f>BD320+BD321+BD322</f>
        <v>200</v>
      </c>
      <c r="BE319" s="331"/>
    </row>
    <row r="320" spans="1:57" ht="30.15" x14ac:dyDescent="0.2">
      <c r="A320" s="444" t="s">
        <v>638</v>
      </c>
      <c r="B320" s="201" t="s">
        <v>267</v>
      </c>
      <c r="C320" s="201" t="s">
        <v>45</v>
      </c>
      <c r="D320" s="201" t="s">
        <v>45</v>
      </c>
      <c r="E320" s="419" t="s">
        <v>337</v>
      </c>
      <c r="F320" s="201" t="s">
        <v>637</v>
      </c>
      <c r="G320" s="331">
        <f t="shared" si="274"/>
        <v>5</v>
      </c>
      <c r="H320" s="331">
        <f t="shared" si="303"/>
        <v>0</v>
      </c>
      <c r="I320" s="615">
        <v>0</v>
      </c>
      <c r="J320" s="508">
        <v>0</v>
      </c>
      <c r="K320" s="508">
        <v>0</v>
      </c>
      <c r="L320" s="508">
        <v>0</v>
      </c>
      <c r="M320" s="508">
        <f>I320+J320+K320+L320</f>
        <v>0</v>
      </c>
      <c r="N320" s="331">
        <f t="shared" si="323"/>
        <v>5</v>
      </c>
      <c r="O320" s="332">
        <f t="shared" si="324"/>
        <v>0</v>
      </c>
      <c r="P320" s="508">
        <v>0</v>
      </c>
      <c r="Q320" s="508">
        <v>0</v>
      </c>
      <c r="R320" s="508">
        <v>0</v>
      </c>
      <c r="S320" s="508">
        <v>0</v>
      </c>
      <c r="T320" s="508">
        <f>P320+Q320+R320+S320</f>
        <v>0</v>
      </c>
      <c r="U320" s="417">
        <f t="shared" si="325"/>
        <v>5</v>
      </c>
      <c r="V320" s="421"/>
      <c r="W320" s="509">
        <v>0</v>
      </c>
      <c r="X320" s="509">
        <v>0</v>
      </c>
      <c r="Y320" s="509">
        <v>0</v>
      </c>
      <c r="Z320" s="509">
        <v>0</v>
      </c>
      <c r="AA320" s="509">
        <f>W320+X320+Y320+Z320</f>
        <v>0</v>
      </c>
      <c r="AB320" s="417">
        <f t="shared" si="330"/>
        <v>5</v>
      </c>
      <c r="AC320" s="421"/>
      <c r="AD320" s="510">
        <v>0</v>
      </c>
      <c r="AE320" s="510">
        <v>0</v>
      </c>
      <c r="AF320" s="510">
        <v>0</v>
      </c>
      <c r="AG320" s="510">
        <v>-10</v>
      </c>
      <c r="AH320" s="510">
        <f>AD320+AE320+AF320+AG320</f>
        <v>-10</v>
      </c>
      <c r="AI320" s="331">
        <f t="shared" si="332"/>
        <v>15</v>
      </c>
      <c r="AJ320" s="332"/>
      <c r="AK320" s="510">
        <v>0</v>
      </c>
      <c r="AL320" s="510">
        <v>0</v>
      </c>
      <c r="AM320" s="510">
        <v>0</v>
      </c>
      <c r="AN320" s="510">
        <v>0</v>
      </c>
      <c r="AO320" s="510">
        <f>AK320+AL320+AM320+AN320</f>
        <v>0</v>
      </c>
      <c r="AP320" s="331">
        <f t="shared" si="334"/>
        <v>15</v>
      </c>
      <c r="AQ320" s="332"/>
      <c r="AR320" s="510">
        <v>0</v>
      </c>
      <c r="AS320" s="510">
        <v>0</v>
      </c>
      <c r="AT320" s="510">
        <v>0</v>
      </c>
      <c r="AU320" s="510">
        <v>0</v>
      </c>
      <c r="AV320" s="510">
        <f>AR320+AS320+AT320+AU320</f>
        <v>0</v>
      </c>
      <c r="AW320" s="331">
        <f t="shared" si="336"/>
        <v>15</v>
      </c>
      <c r="AX320" s="332"/>
      <c r="AY320" s="510"/>
      <c r="AZ320" s="510"/>
      <c r="BA320" s="510"/>
      <c r="BB320" s="510"/>
      <c r="BC320" s="510"/>
      <c r="BD320" s="332">
        <v>15</v>
      </c>
      <c r="BE320" s="331"/>
    </row>
    <row r="321" spans="1:57" ht="15.05" x14ac:dyDescent="0.2">
      <c r="A321" s="423" t="s">
        <v>603</v>
      </c>
      <c r="B321" s="201" t="s">
        <v>267</v>
      </c>
      <c r="C321" s="201" t="s">
        <v>45</v>
      </c>
      <c r="D321" s="201" t="s">
        <v>45</v>
      </c>
      <c r="E321" s="419" t="s">
        <v>337</v>
      </c>
      <c r="F321" s="419" t="s">
        <v>602</v>
      </c>
      <c r="G321" s="331">
        <f t="shared" si="274"/>
        <v>65</v>
      </c>
      <c r="H321" s="331">
        <f t="shared" si="303"/>
        <v>0</v>
      </c>
      <c r="I321" s="455">
        <v>0</v>
      </c>
      <c r="J321" s="420">
        <v>0</v>
      </c>
      <c r="K321" s="420">
        <v>0</v>
      </c>
      <c r="L321" s="420">
        <v>0</v>
      </c>
      <c r="M321" s="420">
        <f>I321+J321+K321+L321</f>
        <v>0</v>
      </c>
      <c r="N321" s="331">
        <f t="shared" si="323"/>
        <v>65</v>
      </c>
      <c r="O321" s="332">
        <f t="shared" si="324"/>
        <v>0</v>
      </c>
      <c r="P321" s="420">
        <v>0</v>
      </c>
      <c r="Q321" s="420">
        <v>0</v>
      </c>
      <c r="R321" s="420">
        <v>0</v>
      </c>
      <c r="S321" s="420">
        <v>0</v>
      </c>
      <c r="T321" s="420">
        <f>P321+Q321+R321+S321</f>
        <v>0</v>
      </c>
      <c r="U321" s="417">
        <f t="shared" si="325"/>
        <v>65</v>
      </c>
      <c r="V321" s="421"/>
      <c r="W321" s="422">
        <v>0</v>
      </c>
      <c r="X321" s="422">
        <v>0</v>
      </c>
      <c r="Y321" s="422">
        <v>0</v>
      </c>
      <c r="Z321" s="422">
        <v>0</v>
      </c>
      <c r="AA321" s="422">
        <f>W321+X321+Y321+Z321</f>
        <v>0</v>
      </c>
      <c r="AB321" s="417">
        <f t="shared" si="330"/>
        <v>65</v>
      </c>
      <c r="AC321" s="421"/>
      <c r="AD321" s="502">
        <v>0</v>
      </c>
      <c r="AE321" s="502">
        <v>0</v>
      </c>
      <c r="AF321" s="502">
        <v>0</v>
      </c>
      <c r="AG321" s="502">
        <v>-90</v>
      </c>
      <c r="AH321" s="502">
        <f>AD321+AE321+AF321+AG321</f>
        <v>-90</v>
      </c>
      <c r="AI321" s="331">
        <f t="shared" si="332"/>
        <v>155</v>
      </c>
      <c r="AJ321" s="332"/>
      <c r="AK321" s="502">
        <v>0</v>
      </c>
      <c r="AL321" s="502">
        <v>0</v>
      </c>
      <c r="AM321" s="502">
        <v>0</v>
      </c>
      <c r="AN321" s="502">
        <v>0</v>
      </c>
      <c r="AO321" s="502">
        <f>AK321+AL321+AM321+AN321</f>
        <v>0</v>
      </c>
      <c r="AP321" s="331">
        <f t="shared" si="334"/>
        <v>155</v>
      </c>
      <c r="AQ321" s="332"/>
      <c r="AR321" s="502">
        <v>0</v>
      </c>
      <c r="AS321" s="502">
        <v>0</v>
      </c>
      <c r="AT321" s="502">
        <v>0</v>
      </c>
      <c r="AU321" s="502">
        <v>0</v>
      </c>
      <c r="AV321" s="502">
        <f>AR321+AS321+AT321+AU321</f>
        <v>0</v>
      </c>
      <c r="AW321" s="331">
        <f t="shared" si="336"/>
        <v>155</v>
      </c>
      <c r="AX321" s="332"/>
      <c r="AY321" s="502"/>
      <c r="AZ321" s="502"/>
      <c r="BA321" s="502"/>
      <c r="BB321" s="502"/>
      <c r="BC321" s="502"/>
      <c r="BD321" s="332">
        <v>155</v>
      </c>
      <c r="BE321" s="331"/>
    </row>
    <row r="322" spans="1:57" ht="15.05" x14ac:dyDescent="0.2">
      <c r="A322" s="511" t="s">
        <v>641</v>
      </c>
      <c r="B322" s="201" t="s">
        <v>267</v>
      </c>
      <c r="C322" s="201" t="s">
        <v>45</v>
      </c>
      <c r="D322" s="201" t="s">
        <v>45</v>
      </c>
      <c r="E322" s="419" t="s">
        <v>337</v>
      </c>
      <c r="F322" s="419" t="s">
        <v>640</v>
      </c>
      <c r="G322" s="331">
        <f t="shared" si="274"/>
        <v>30</v>
      </c>
      <c r="H322" s="331">
        <f t="shared" ref="H322:H353" si="337">K322+O322</f>
        <v>0</v>
      </c>
      <c r="I322" s="455">
        <v>0</v>
      </c>
      <c r="J322" s="420">
        <v>0</v>
      </c>
      <c r="K322" s="420">
        <v>0</v>
      </c>
      <c r="L322" s="420">
        <v>0</v>
      </c>
      <c r="M322" s="420">
        <f>I322+J322+K322+L322</f>
        <v>0</v>
      </c>
      <c r="N322" s="331">
        <f t="shared" si="323"/>
        <v>30</v>
      </c>
      <c r="O322" s="332">
        <f t="shared" si="324"/>
        <v>0</v>
      </c>
      <c r="P322" s="420">
        <v>0</v>
      </c>
      <c r="Q322" s="420">
        <v>0</v>
      </c>
      <c r="R322" s="420">
        <v>0</v>
      </c>
      <c r="S322" s="420">
        <v>0</v>
      </c>
      <c r="T322" s="420">
        <f>P322+Q322+R322+S322</f>
        <v>0</v>
      </c>
      <c r="U322" s="417">
        <f t="shared" si="325"/>
        <v>30</v>
      </c>
      <c r="V322" s="421"/>
      <c r="W322" s="422">
        <v>0</v>
      </c>
      <c r="X322" s="422">
        <v>0</v>
      </c>
      <c r="Y322" s="422">
        <v>0</v>
      </c>
      <c r="Z322" s="422">
        <v>0</v>
      </c>
      <c r="AA322" s="422">
        <f>W322+X322+Y322+Z322</f>
        <v>0</v>
      </c>
      <c r="AB322" s="417">
        <f t="shared" si="330"/>
        <v>30</v>
      </c>
      <c r="AC322" s="421"/>
      <c r="AD322" s="502">
        <v>0</v>
      </c>
      <c r="AE322" s="502">
        <v>0</v>
      </c>
      <c r="AF322" s="502">
        <v>0</v>
      </c>
      <c r="AG322" s="502"/>
      <c r="AH322" s="502">
        <f>AD322+AE322+AF322+AG322</f>
        <v>0</v>
      </c>
      <c r="AI322" s="331">
        <f t="shared" si="332"/>
        <v>30</v>
      </c>
      <c r="AJ322" s="332"/>
      <c r="AK322" s="502">
        <v>0</v>
      </c>
      <c r="AL322" s="502">
        <v>0</v>
      </c>
      <c r="AM322" s="502">
        <v>0</v>
      </c>
      <c r="AN322" s="502">
        <v>0</v>
      </c>
      <c r="AO322" s="502">
        <f>AK322+AL322+AM322+AN322</f>
        <v>0</v>
      </c>
      <c r="AP322" s="331">
        <f t="shared" si="334"/>
        <v>30</v>
      </c>
      <c r="AQ322" s="332"/>
      <c r="AR322" s="502">
        <v>0</v>
      </c>
      <c r="AS322" s="502">
        <v>0</v>
      </c>
      <c r="AT322" s="502">
        <v>0</v>
      </c>
      <c r="AU322" s="502">
        <v>0</v>
      </c>
      <c r="AV322" s="502">
        <f>AR322+AS322+AT322+AU322</f>
        <v>0</v>
      </c>
      <c r="AW322" s="331">
        <f t="shared" si="336"/>
        <v>30</v>
      </c>
      <c r="AX322" s="332"/>
      <c r="AY322" s="502"/>
      <c r="AZ322" s="502"/>
      <c r="BA322" s="502"/>
      <c r="BB322" s="502"/>
      <c r="BC322" s="502"/>
      <c r="BD322" s="332">
        <v>30</v>
      </c>
      <c r="BE322" s="331"/>
    </row>
    <row r="323" spans="1:57" ht="15.05" x14ac:dyDescent="0.2">
      <c r="A323" s="511" t="s">
        <v>338</v>
      </c>
      <c r="B323" s="201" t="s">
        <v>267</v>
      </c>
      <c r="C323" s="201" t="s">
        <v>45</v>
      </c>
      <c r="D323" s="201" t="s">
        <v>45</v>
      </c>
      <c r="E323" s="419" t="s">
        <v>339</v>
      </c>
      <c r="F323" s="419"/>
      <c r="G323" s="331">
        <f t="shared" si="274"/>
        <v>100</v>
      </c>
      <c r="H323" s="331">
        <f t="shared" si="337"/>
        <v>0</v>
      </c>
      <c r="I323" s="455">
        <f>I324+I325</f>
        <v>0</v>
      </c>
      <c r="J323" s="420">
        <f>J324+J325</f>
        <v>0</v>
      </c>
      <c r="K323" s="420">
        <f>K324+K325</f>
        <v>0</v>
      </c>
      <c r="L323" s="420">
        <f>L324+L325</f>
        <v>0</v>
      </c>
      <c r="M323" s="420">
        <f>M324+M325</f>
        <v>0</v>
      </c>
      <c r="N323" s="331">
        <f t="shared" si="323"/>
        <v>100</v>
      </c>
      <c r="O323" s="332">
        <f t="shared" si="324"/>
        <v>0</v>
      </c>
      <c r="P323" s="420">
        <f>P324+P325</f>
        <v>0</v>
      </c>
      <c r="Q323" s="420">
        <f>Q324+Q325</f>
        <v>0</v>
      </c>
      <c r="R323" s="420">
        <f>R324+R325</f>
        <v>0</v>
      </c>
      <c r="S323" s="420">
        <f>S324+S325</f>
        <v>0</v>
      </c>
      <c r="T323" s="420">
        <f>T324+T325</f>
        <v>0</v>
      </c>
      <c r="U323" s="417">
        <f t="shared" si="325"/>
        <v>100</v>
      </c>
      <c r="V323" s="421"/>
      <c r="W323" s="422">
        <f>W324+W325</f>
        <v>0</v>
      </c>
      <c r="X323" s="422">
        <f>X324+X325</f>
        <v>0</v>
      </c>
      <c r="Y323" s="422">
        <f>Y324+Y325</f>
        <v>0</v>
      </c>
      <c r="Z323" s="422">
        <f>Z324+Z325</f>
        <v>0</v>
      </c>
      <c r="AA323" s="422">
        <f>AA324+AA325</f>
        <v>0</v>
      </c>
      <c r="AB323" s="417">
        <f t="shared" si="330"/>
        <v>100</v>
      </c>
      <c r="AC323" s="421"/>
      <c r="AD323" s="331">
        <f>AD324+AD325</f>
        <v>0</v>
      </c>
      <c r="AE323" s="331">
        <f>AE324+AE325</f>
        <v>0</v>
      </c>
      <c r="AF323" s="331">
        <f>AF324+AF325</f>
        <v>0</v>
      </c>
      <c r="AG323" s="331">
        <f>AG324+AG325</f>
        <v>100</v>
      </c>
      <c r="AH323" s="331">
        <f>AH324+AH325</f>
        <v>100</v>
      </c>
      <c r="AI323" s="331"/>
      <c r="AJ323" s="332"/>
      <c r="AK323" s="502"/>
      <c r="AL323" s="502"/>
      <c r="AM323" s="502"/>
      <c r="AN323" s="502"/>
      <c r="AO323" s="502"/>
      <c r="AP323" s="331"/>
      <c r="AQ323" s="332"/>
      <c r="AR323" s="502"/>
      <c r="AS323" s="502"/>
      <c r="AT323" s="502"/>
      <c r="AU323" s="502"/>
      <c r="AV323" s="502"/>
      <c r="AW323" s="331"/>
      <c r="AX323" s="332"/>
      <c r="AY323" s="502"/>
      <c r="AZ323" s="502"/>
      <c r="BA323" s="502"/>
      <c r="BB323" s="502"/>
      <c r="BC323" s="502"/>
      <c r="BD323" s="332"/>
      <c r="BE323" s="331"/>
    </row>
    <row r="324" spans="1:57" ht="15.05" x14ac:dyDescent="0.2">
      <c r="A324" s="511" t="s">
        <v>641</v>
      </c>
      <c r="B324" s="201" t="s">
        <v>267</v>
      </c>
      <c r="C324" s="201" t="s">
        <v>45</v>
      </c>
      <c r="D324" s="201" t="s">
        <v>45</v>
      </c>
      <c r="E324" s="419" t="s">
        <v>339</v>
      </c>
      <c r="F324" s="419" t="s">
        <v>640</v>
      </c>
      <c r="G324" s="331">
        <f t="shared" si="274"/>
        <v>53.8</v>
      </c>
      <c r="H324" s="331">
        <f t="shared" si="337"/>
        <v>0</v>
      </c>
      <c r="I324" s="455">
        <v>0</v>
      </c>
      <c r="J324" s="420">
        <v>0</v>
      </c>
      <c r="K324" s="420">
        <v>0</v>
      </c>
      <c r="L324" s="420">
        <v>0</v>
      </c>
      <c r="M324" s="420">
        <f>L324</f>
        <v>0</v>
      </c>
      <c r="N324" s="331">
        <f t="shared" si="323"/>
        <v>53.8</v>
      </c>
      <c r="O324" s="332">
        <f t="shared" si="324"/>
        <v>0</v>
      </c>
      <c r="P324" s="420">
        <v>0</v>
      </c>
      <c r="Q324" s="420">
        <v>0</v>
      </c>
      <c r="R324" s="420">
        <v>0</v>
      </c>
      <c r="S324" s="420">
        <v>0</v>
      </c>
      <c r="T324" s="420">
        <f>S324</f>
        <v>0</v>
      </c>
      <c r="U324" s="417">
        <f t="shared" si="325"/>
        <v>53.8</v>
      </c>
      <c r="V324" s="421"/>
      <c r="W324" s="422">
        <v>0</v>
      </c>
      <c r="X324" s="422">
        <v>0</v>
      </c>
      <c r="Y324" s="422">
        <v>0</v>
      </c>
      <c r="Z324" s="422">
        <v>0</v>
      </c>
      <c r="AA324" s="422">
        <f>Z324</f>
        <v>0</v>
      </c>
      <c r="AB324" s="417">
        <f t="shared" si="330"/>
        <v>53.8</v>
      </c>
      <c r="AC324" s="421"/>
      <c r="AD324" s="502"/>
      <c r="AE324" s="502"/>
      <c r="AF324" s="502"/>
      <c r="AG324" s="502">
        <v>53.8</v>
      </c>
      <c r="AH324" s="502">
        <f>AG324</f>
        <v>53.8</v>
      </c>
      <c r="AI324" s="331"/>
      <c r="AJ324" s="332"/>
      <c r="AK324" s="502"/>
      <c r="AL324" s="502"/>
      <c r="AM324" s="502"/>
      <c r="AN324" s="502"/>
      <c r="AO324" s="502"/>
      <c r="AP324" s="331"/>
      <c r="AQ324" s="332"/>
      <c r="AR324" s="502"/>
      <c r="AS324" s="502"/>
      <c r="AT324" s="502"/>
      <c r="AU324" s="502"/>
      <c r="AV324" s="502"/>
      <c r="AW324" s="331"/>
      <c r="AX324" s="332"/>
      <c r="AY324" s="502"/>
      <c r="AZ324" s="502"/>
      <c r="BA324" s="502"/>
      <c r="BB324" s="502"/>
      <c r="BC324" s="502"/>
      <c r="BD324" s="332"/>
      <c r="BE324" s="331"/>
    </row>
    <row r="325" spans="1:57" ht="15.05" x14ac:dyDescent="0.2">
      <c r="A325" s="511" t="s">
        <v>846</v>
      </c>
      <c r="B325" s="201" t="s">
        <v>267</v>
      </c>
      <c r="C325" s="201" t="s">
        <v>45</v>
      </c>
      <c r="D325" s="201" t="s">
        <v>45</v>
      </c>
      <c r="E325" s="419" t="s">
        <v>339</v>
      </c>
      <c r="F325" s="419" t="s">
        <v>845</v>
      </c>
      <c r="G325" s="331">
        <f t="shared" si="274"/>
        <v>46.2</v>
      </c>
      <c r="H325" s="331">
        <f t="shared" si="337"/>
        <v>0</v>
      </c>
      <c r="I325" s="455">
        <v>0</v>
      </c>
      <c r="J325" s="420">
        <v>0</v>
      </c>
      <c r="K325" s="420">
        <v>0</v>
      </c>
      <c r="L325" s="420">
        <v>0</v>
      </c>
      <c r="M325" s="420">
        <f>L325</f>
        <v>0</v>
      </c>
      <c r="N325" s="331">
        <f t="shared" si="323"/>
        <v>46.2</v>
      </c>
      <c r="O325" s="332">
        <f t="shared" si="324"/>
        <v>0</v>
      </c>
      <c r="P325" s="420">
        <v>0</v>
      </c>
      <c r="Q325" s="420">
        <v>0</v>
      </c>
      <c r="R325" s="420">
        <v>0</v>
      </c>
      <c r="S325" s="420">
        <v>0</v>
      </c>
      <c r="T325" s="420">
        <f>S325</f>
        <v>0</v>
      </c>
      <c r="U325" s="417">
        <f t="shared" si="325"/>
        <v>46.2</v>
      </c>
      <c r="V325" s="421"/>
      <c r="W325" s="422">
        <v>0</v>
      </c>
      <c r="X325" s="422">
        <v>0</v>
      </c>
      <c r="Y325" s="422">
        <v>0</v>
      </c>
      <c r="Z325" s="422">
        <v>0</v>
      </c>
      <c r="AA325" s="422">
        <f>Z325</f>
        <v>0</v>
      </c>
      <c r="AB325" s="417">
        <f t="shared" si="330"/>
        <v>46.2</v>
      </c>
      <c r="AC325" s="421"/>
      <c r="AD325" s="502"/>
      <c r="AE325" s="502"/>
      <c r="AF325" s="502"/>
      <c r="AG325" s="502">
        <v>46.2</v>
      </c>
      <c r="AH325" s="502">
        <f>AG325</f>
        <v>46.2</v>
      </c>
      <c r="AI325" s="331"/>
      <c r="AJ325" s="332"/>
      <c r="AK325" s="502"/>
      <c r="AL325" s="502"/>
      <c r="AM325" s="502"/>
      <c r="AN325" s="502"/>
      <c r="AO325" s="502"/>
      <c r="AP325" s="331"/>
      <c r="AQ325" s="332"/>
      <c r="AR325" s="502"/>
      <c r="AS325" s="502"/>
      <c r="AT325" s="502"/>
      <c r="AU325" s="502"/>
      <c r="AV325" s="502"/>
      <c r="AW325" s="331"/>
      <c r="AX325" s="332"/>
      <c r="AY325" s="502"/>
      <c r="AZ325" s="502"/>
      <c r="BA325" s="502"/>
      <c r="BB325" s="502"/>
      <c r="BC325" s="502"/>
      <c r="BD325" s="332"/>
      <c r="BE325" s="331"/>
    </row>
    <row r="326" spans="1:57" ht="15.75" x14ac:dyDescent="0.2">
      <c r="A326" s="571" t="s">
        <v>693</v>
      </c>
      <c r="B326" s="544">
        <v>914</v>
      </c>
      <c r="C326" s="544" t="s">
        <v>53</v>
      </c>
      <c r="D326" s="544"/>
      <c r="E326" s="405"/>
      <c r="F326" s="405"/>
      <c r="G326" s="414">
        <f t="shared" si="274"/>
        <v>88735.499999999985</v>
      </c>
      <c r="H326" s="414">
        <f t="shared" si="337"/>
        <v>46181.799999999996</v>
      </c>
      <c r="I326" s="429">
        <f>I327+I412</f>
        <v>24.400000000000002</v>
      </c>
      <c r="J326" s="408">
        <f>J327+J412</f>
        <v>0</v>
      </c>
      <c r="K326" s="408">
        <f>K327+K412</f>
        <v>553.29999999999995</v>
      </c>
      <c r="L326" s="408">
        <f>L327+L412</f>
        <v>0</v>
      </c>
      <c r="M326" s="408">
        <f>M327+M412</f>
        <v>577.69999999999925</v>
      </c>
      <c r="N326" s="414">
        <f t="shared" si="323"/>
        <v>88157.799999999988</v>
      </c>
      <c r="O326" s="413">
        <f t="shared" si="324"/>
        <v>45628.499999999993</v>
      </c>
      <c r="P326" s="408">
        <f>P327+P412</f>
        <v>0</v>
      </c>
      <c r="Q326" s="408">
        <f>Q327+Q412</f>
        <v>0</v>
      </c>
      <c r="R326" s="408">
        <f>R327+R412</f>
        <v>-61.300000000000004</v>
      </c>
      <c r="S326" s="408">
        <f>S327+S412</f>
        <v>0</v>
      </c>
      <c r="T326" s="408">
        <f>T327+T412</f>
        <v>-61.300000000000004</v>
      </c>
      <c r="U326" s="409">
        <f t="shared" si="325"/>
        <v>88219.099999999991</v>
      </c>
      <c r="V326" s="410">
        <f t="shared" ref="V326:AA326" si="338">V327+V412</f>
        <v>45689.799999999996</v>
      </c>
      <c r="W326" s="411">
        <f t="shared" si="338"/>
        <v>-4.2743586448068527E-15</v>
      </c>
      <c r="X326" s="411">
        <f t="shared" si="338"/>
        <v>0</v>
      </c>
      <c r="Y326" s="411">
        <f t="shared" si="338"/>
        <v>1510.3000000000004</v>
      </c>
      <c r="Z326" s="411">
        <f t="shared" si="338"/>
        <v>200</v>
      </c>
      <c r="AA326" s="411">
        <f t="shared" si="338"/>
        <v>1710.3000000000002</v>
      </c>
      <c r="AB326" s="409">
        <f t="shared" si="330"/>
        <v>86508.799999999988</v>
      </c>
      <c r="AC326" s="410">
        <f t="shared" ref="AC326:AH326" si="339">AC327+AC412</f>
        <v>39091.1</v>
      </c>
      <c r="AD326" s="406">
        <f t="shared" si="339"/>
        <v>-10.550000000000022</v>
      </c>
      <c r="AE326" s="406">
        <f t="shared" si="339"/>
        <v>0</v>
      </c>
      <c r="AF326" s="406">
        <f t="shared" si="339"/>
        <v>2919</v>
      </c>
      <c r="AG326" s="406">
        <f t="shared" si="339"/>
        <v>277</v>
      </c>
      <c r="AH326" s="406">
        <f t="shared" si="339"/>
        <v>3185.45</v>
      </c>
      <c r="AI326" s="406">
        <f t="shared" ref="AI326:AI343" si="340">AO326+AP326</f>
        <v>83323.349999999991</v>
      </c>
      <c r="AJ326" s="407">
        <f t="shared" ref="AJ326:AO326" si="341">AJ327+AJ412</f>
        <v>41260.5</v>
      </c>
      <c r="AK326" s="498">
        <f t="shared" si="341"/>
        <v>0</v>
      </c>
      <c r="AL326" s="498">
        <f t="shared" si="341"/>
        <v>0</v>
      </c>
      <c r="AM326" s="498">
        <f t="shared" si="341"/>
        <v>16250.7</v>
      </c>
      <c r="AN326" s="498">
        <f t="shared" si="341"/>
        <v>0</v>
      </c>
      <c r="AO326" s="498">
        <f t="shared" si="341"/>
        <v>16250.7</v>
      </c>
      <c r="AP326" s="406">
        <f t="shared" ref="AP326:AP343" si="342">AV326+AW326</f>
        <v>67072.649999999994</v>
      </c>
      <c r="AQ326" s="407">
        <f t="shared" ref="AQ326:AV326" si="343">AQ327+AQ412</f>
        <v>25009.8</v>
      </c>
      <c r="AR326" s="498">
        <f t="shared" si="343"/>
        <v>0</v>
      </c>
      <c r="AS326" s="498">
        <f t="shared" si="343"/>
        <v>0</v>
      </c>
      <c r="AT326" s="498">
        <f t="shared" si="343"/>
        <v>0</v>
      </c>
      <c r="AU326" s="498">
        <f t="shared" si="343"/>
        <v>3131.55</v>
      </c>
      <c r="AV326" s="498">
        <f t="shared" si="343"/>
        <v>3131.55</v>
      </c>
      <c r="AW326" s="406">
        <f>BC326+BD326</f>
        <v>63941.099999999991</v>
      </c>
      <c r="AX326" s="407">
        <f t="shared" ref="AX326:BE326" si="344">AX327+AX412</f>
        <v>25009.8</v>
      </c>
      <c r="AY326" s="498">
        <f t="shared" si="344"/>
        <v>-150.9</v>
      </c>
      <c r="AZ326" s="498">
        <f t="shared" si="344"/>
        <v>0</v>
      </c>
      <c r="BA326" s="498">
        <f t="shared" si="344"/>
        <v>0</v>
      </c>
      <c r="BB326" s="498">
        <f t="shared" si="344"/>
        <v>0</v>
      </c>
      <c r="BC326" s="498">
        <f t="shared" si="344"/>
        <v>-150.9</v>
      </c>
      <c r="BD326" s="407">
        <f t="shared" si="344"/>
        <v>64091.999999999993</v>
      </c>
      <c r="BE326" s="406">
        <f t="shared" si="344"/>
        <v>25009.8</v>
      </c>
    </row>
    <row r="327" spans="1:57" ht="15.75" x14ac:dyDescent="0.2">
      <c r="A327" s="733" t="s">
        <v>54</v>
      </c>
      <c r="B327" s="475">
        <v>914</v>
      </c>
      <c r="C327" s="475" t="s">
        <v>53</v>
      </c>
      <c r="D327" s="475" t="s">
        <v>14</v>
      </c>
      <c r="E327" s="415"/>
      <c r="F327" s="415"/>
      <c r="G327" s="414">
        <f t="shared" si="274"/>
        <v>81057.099999999991</v>
      </c>
      <c r="H327" s="414">
        <f t="shared" si="337"/>
        <v>45715.499999999993</v>
      </c>
      <c r="I327" s="445">
        <f>I328+I408</f>
        <v>24.400000000000002</v>
      </c>
      <c r="J327" s="416">
        <f>J328+J408</f>
        <v>0</v>
      </c>
      <c r="K327" s="416">
        <f>K328+K408</f>
        <v>553.29999999999995</v>
      </c>
      <c r="L327" s="416">
        <f>L328+L408</f>
        <v>0</v>
      </c>
      <c r="M327" s="416">
        <f>M328+M408</f>
        <v>577.69999999999925</v>
      </c>
      <c r="N327" s="414">
        <f t="shared" si="323"/>
        <v>80479.399999999994</v>
      </c>
      <c r="O327" s="413">
        <f t="shared" si="324"/>
        <v>45162.19999999999</v>
      </c>
      <c r="P327" s="416">
        <f>P328+P408</f>
        <v>0</v>
      </c>
      <c r="Q327" s="416">
        <f>Q328+Q408</f>
        <v>0</v>
      </c>
      <c r="R327" s="416">
        <f>R328+R408</f>
        <v>-61.300000000000004</v>
      </c>
      <c r="S327" s="416">
        <f>S328+S408</f>
        <v>0</v>
      </c>
      <c r="T327" s="416">
        <f>T328+T408</f>
        <v>-61.300000000000004</v>
      </c>
      <c r="U327" s="409">
        <f t="shared" si="325"/>
        <v>80540.7</v>
      </c>
      <c r="V327" s="412">
        <f t="shared" ref="V327:AA327" si="345">V328+V408</f>
        <v>45223.499999999993</v>
      </c>
      <c r="W327" s="418">
        <f t="shared" si="345"/>
        <v>-0.30000000000000426</v>
      </c>
      <c r="X327" s="418">
        <f t="shared" si="345"/>
        <v>0</v>
      </c>
      <c r="Y327" s="418">
        <f t="shared" si="345"/>
        <v>1044.0000000000005</v>
      </c>
      <c r="Z327" s="418">
        <f t="shared" si="345"/>
        <v>200</v>
      </c>
      <c r="AA327" s="418">
        <f t="shared" si="345"/>
        <v>1243.7000000000003</v>
      </c>
      <c r="AB327" s="409">
        <f t="shared" si="330"/>
        <v>79297</v>
      </c>
      <c r="AC327" s="412">
        <f t="shared" ref="AC327:AH327" si="346">AC328</f>
        <v>39091.1</v>
      </c>
      <c r="AD327" s="501">
        <f t="shared" si="346"/>
        <v>-15.000000000000004</v>
      </c>
      <c r="AE327" s="501">
        <f t="shared" si="346"/>
        <v>0</v>
      </c>
      <c r="AF327" s="501">
        <f t="shared" si="346"/>
        <v>2919</v>
      </c>
      <c r="AG327" s="501">
        <f t="shared" si="346"/>
        <v>252</v>
      </c>
      <c r="AH327" s="501">
        <f t="shared" si="346"/>
        <v>3156</v>
      </c>
      <c r="AI327" s="414">
        <f t="shared" si="340"/>
        <v>76141</v>
      </c>
      <c r="AJ327" s="413">
        <f t="shared" ref="AJ327:AO327" si="347">AJ328</f>
        <v>41260.5</v>
      </c>
      <c r="AK327" s="501">
        <f t="shared" si="347"/>
        <v>0</v>
      </c>
      <c r="AL327" s="501">
        <f t="shared" si="347"/>
        <v>0</v>
      </c>
      <c r="AM327" s="501">
        <f t="shared" si="347"/>
        <v>16250.7</v>
      </c>
      <c r="AN327" s="501">
        <f t="shared" si="347"/>
        <v>0</v>
      </c>
      <c r="AO327" s="501">
        <f t="shared" si="347"/>
        <v>16250.7</v>
      </c>
      <c r="AP327" s="414">
        <f t="shared" si="342"/>
        <v>59890.299999999996</v>
      </c>
      <c r="AQ327" s="413">
        <f t="shared" ref="AQ327:AV327" si="348">AQ328</f>
        <v>25009.8</v>
      </c>
      <c r="AR327" s="501">
        <f t="shared" si="348"/>
        <v>0</v>
      </c>
      <c r="AS327" s="501">
        <f t="shared" si="348"/>
        <v>0</v>
      </c>
      <c r="AT327" s="501">
        <f t="shared" si="348"/>
        <v>0</v>
      </c>
      <c r="AU327" s="501">
        <f t="shared" si="348"/>
        <v>3078.9</v>
      </c>
      <c r="AV327" s="501">
        <f t="shared" si="348"/>
        <v>3078.9</v>
      </c>
      <c r="AW327" s="414">
        <f>BC327+BD327</f>
        <v>56811.399999999994</v>
      </c>
      <c r="AX327" s="413">
        <f t="shared" ref="AX327:BE327" si="349">AX328</f>
        <v>25009.8</v>
      </c>
      <c r="AY327" s="501">
        <f t="shared" si="349"/>
        <v>-203.4</v>
      </c>
      <c r="AZ327" s="501">
        <f t="shared" si="349"/>
        <v>0</v>
      </c>
      <c r="BA327" s="501">
        <f t="shared" si="349"/>
        <v>0</v>
      </c>
      <c r="BB327" s="501">
        <f t="shared" si="349"/>
        <v>0</v>
      </c>
      <c r="BC327" s="501">
        <f t="shared" si="349"/>
        <v>-203.4</v>
      </c>
      <c r="BD327" s="413">
        <f t="shared" si="349"/>
        <v>57014.799999999996</v>
      </c>
      <c r="BE327" s="414">
        <f t="shared" si="349"/>
        <v>25009.8</v>
      </c>
    </row>
    <row r="328" spans="1:57" ht="15.05" x14ac:dyDescent="0.2">
      <c r="A328" s="222" t="s">
        <v>259</v>
      </c>
      <c r="B328" s="201" t="s">
        <v>267</v>
      </c>
      <c r="C328" s="201" t="s">
        <v>53</v>
      </c>
      <c r="D328" s="201" t="s">
        <v>14</v>
      </c>
      <c r="E328" s="238" t="s">
        <v>692</v>
      </c>
      <c r="F328" s="238"/>
      <c r="G328" s="331">
        <f t="shared" si="274"/>
        <v>76045.5</v>
      </c>
      <c r="H328" s="331">
        <f t="shared" si="337"/>
        <v>40753.999999999993</v>
      </c>
      <c r="I328" s="453">
        <f>I329+I362+I403</f>
        <v>24.400000000000002</v>
      </c>
      <c r="J328" s="447">
        <f>J329+J362+J403</f>
        <v>0</v>
      </c>
      <c r="K328" s="447">
        <f>K329+K362+K403</f>
        <v>553.29999999999995</v>
      </c>
      <c r="L328" s="447">
        <f>L329+L362+L403</f>
        <v>0</v>
      </c>
      <c r="M328" s="447">
        <f>M329+M362+M403</f>
        <v>577.69999999999925</v>
      </c>
      <c r="N328" s="331">
        <f t="shared" si="323"/>
        <v>75467.8</v>
      </c>
      <c r="O328" s="332">
        <f t="shared" si="324"/>
        <v>40200.69999999999</v>
      </c>
      <c r="P328" s="447">
        <f>P329+P362+P403</f>
        <v>0</v>
      </c>
      <c r="Q328" s="447">
        <f>Q329+Q362+Q403</f>
        <v>0</v>
      </c>
      <c r="R328" s="447">
        <f>R329+R362+R403</f>
        <v>-61.300000000000004</v>
      </c>
      <c r="S328" s="447">
        <f>S329+S362+S403</f>
        <v>0</v>
      </c>
      <c r="T328" s="447">
        <f>T329+T362+T403</f>
        <v>-61.300000000000004</v>
      </c>
      <c r="U328" s="417">
        <f t="shared" si="325"/>
        <v>75529.100000000006</v>
      </c>
      <c r="V328" s="421">
        <f t="shared" ref="V328:AA328" si="350">V329+V362+V403</f>
        <v>40261.999999999993</v>
      </c>
      <c r="W328" s="452">
        <f t="shared" si="350"/>
        <v>-50.400000000000006</v>
      </c>
      <c r="X328" s="452">
        <f t="shared" si="350"/>
        <v>0</v>
      </c>
      <c r="Y328" s="452">
        <f t="shared" si="350"/>
        <v>-3917.4999999999995</v>
      </c>
      <c r="Z328" s="452">
        <f t="shared" si="350"/>
        <v>200</v>
      </c>
      <c r="AA328" s="452">
        <f t="shared" si="350"/>
        <v>-3767.9</v>
      </c>
      <c r="AB328" s="417">
        <f t="shared" si="330"/>
        <v>79297</v>
      </c>
      <c r="AC328" s="421">
        <f t="shared" ref="AC328:AH328" si="351">AC329+AC362+AC403</f>
        <v>39091.1</v>
      </c>
      <c r="AD328" s="298">
        <f t="shared" si="351"/>
        <v>-15.000000000000004</v>
      </c>
      <c r="AE328" s="298">
        <f t="shared" si="351"/>
        <v>0</v>
      </c>
      <c r="AF328" s="298">
        <f t="shared" si="351"/>
        <v>2919</v>
      </c>
      <c r="AG328" s="298">
        <f t="shared" si="351"/>
        <v>252</v>
      </c>
      <c r="AH328" s="298">
        <f t="shared" si="351"/>
        <v>3156</v>
      </c>
      <c r="AI328" s="331">
        <f t="shared" si="340"/>
        <v>76141</v>
      </c>
      <c r="AJ328" s="332">
        <f t="shared" ref="AJ328:AO328" si="352">AJ329+AJ362+AJ403</f>
        <v>41260.5</v>
      </c>
      <c r="AK328" s="298">
        <f t="shared" si="352"/>
        <v>0</v>
      </c>
      <c r="AL328" s="298">
        <f t="shared" si="352"/>
        <v>0</v>
      </c>
      <c r="AM328" s="298">
        <f t="shared" si="352"/>
        <v>16250.7</v>
      </c>
      <c r="AN328" s="298">
        <f t="shared" si="352"/>
        <v>0</v>
      </c>
      <c r="AO328" s="298">
        <f t="shared" si="352"/>
        <v>16250.7</v>
      </c>
      <c r="AP328" s="331">
        <f t="shared" si="342"/>
        <v>59890.299999999996</v>
      </c>
      <c r="AQ328" s="332">
        <f t="shared" ref="AQ328:AV328" si="353">AQ329+AQ362+AQ403</f>
        <v>25009.8</v>
      </c>
      <c r="AR328" s="298">
        <f t="shared" si="353"/>
        <v>0</v>
      </c>
      <c r="AS328" s="298">
        <f t="shared" si="353"/>
        <v>0</v>
      </c>
      <c r="AT328" s="298">
        <f t="shared" si="353"/>
        <v>0</v>
      </c>
      <c r="AU328" s="298">
        <f t="shared" si="353"/>
        <v>3078.9</v>
      </c>
      <c r="AV328" s="298">
        <f t="shared" si="353"/>
        <v>3078.9</v>
      </c>
      <c r="AW328" s="331">
        <f>BC328+BD328</f>
        <v>56811.399999999994</v>
      </c>
      <c r="AX328" s="332">
        <f t="shared" ref="AX328:BE328" si="354">AX329+AX362+AX403</f>
        <v>25009.8</v>
      </c>
      <c r="AY328" s="298">
        <f t="shared" si="354"/>
        <v>-203.4</v>
      </c>
      <c r="AZ328" s="298">
        <f t="shared" si="354"/>
        <v>0</v>
      </c>
      <c r="BA328" s="298">
        <f t="shared" si="354"/>
        <v>0</v>
      </c>
      <c r="BB328" s="298">
        <f t="shared" si="354"/>
        <v>0</v>
      </c>
      <c r="BC328" s="298">
        <f t="shared" si="354"/>
        <v>-203.4</v>
      </c>
      <c r="BD328" s="332">
        <f t="shared" si="354"/>
        <v>57014.799999999996</v>
      </c>
      <c r="BE328" s="331">
        <f t="shared" si="354"/>
        <v>25009.8</v>
      </c>
    </row>
    <row r="329" spans="1:57" ht="15.05" x14ac:dyDescent="0.2">
      <c r="A329" s="222" t="s">
        <v>261</v>
      </c>
      <c r="B329" s="201">
        <v>914</v>
      </c>
      <c r="C329" s="201" t="s">
        <v>53</v>
      </c>
      <c r="D329" s="201" t="s">
        <v>14</v>
      </c>
      <c r="E329" s="419" t="s">
        <v>262</v>
      </c>
      <c r="F329" s="419"/>
      <c r="G329" s="331">
        <f t="shared" si="274"/>
        <v>23909.200000000001</v>
      </c>
      <c r="H329" s="331">
        <f t="shared" si="337"/>
        <v>9461.3999999999978</v>
      </c>
      <c r="I329" s="455">
        <f>I330+I355</f>
        <v>24.400000000000002</v>
      </c>
      <c r="J329" s="420">
        <f>J330+J355</f>
        <v>0</v>
      </c>
      <c r="K329" s="420">
        <f>K330+K355</f>
        <v>553.29999999999995</v>
      </c>
      <c r="L329" s="420">
        <f>L330+L355</f>
        <v>0</v>
      </c>
      <c r="M329" s="420">
        <f>M330+M355</f>
        <v>577.69999999999925</v>
      </c>
      <c r="N329" s="331">
        <f t="shared" si="323"/>
        <v>23331.5</v>
      </c>
      <c r="O329" s="332">
        <f t="shared" si="324"/>
        <v>8908.0999999999985</v>
      </c>
      <c r="P329" s="420">
        <f>P330+P355</f>
        <v>0</v>
      </c>
      <c r="Q329" s="420">
        <f>Q330+Q355</f>
        <v>0</v>
      </c>
      <c r="R329" s="420">
        <f>R330+R355</f>
        <v>1.9</v>
      </c>
      <c r="S329" s="420">
        <f>S330+S355</f>
        <v>0</v>
      </c>
      <c r="T329" s="420">
        <f>T330+T355</f>
        <v>1.9</v>
      </c>
      <c r="U329" s="417">
        <f t="shared" si="325"/>
        <v>23329.599999999999</v>
      </c>
      <c r="V329" s="421">
        <f t="shared" ref="V329:AA329" si="355">V330+V355</f>
        <v>8906.1999999999989</v>
      </c>
      <c r="W329" s="422">
        <f t="shared" si="355"/>
        <v>-0.30000000000000071</v>
      </c>
      <c r="X329" s="422">
        <f t="shared" si="355"/>
        <v>0</v>
      </c>
      <c r="Y329" s="422">
        <f t="shared" si="355"/>
        <v>492.9</v>
      </c>
      <c r="Z329" s="422">
        <f t="shared" si="355"/>
        <v>100</v>
      </c>
      <c r="AA329" s="422">
        <f t="shared" si="355"/>
        <v>592.59999999999991</v>
      </c>
      <c r="AB329" s="417">
        <f t="shared" si="330"/>
        <v>22737</v>
      </c>
      <c r="AC329" s="421">
        <f t="shared" ref="AC329:AH329" si="356">AC330+AC355</f>
        <v>8286.4</v>
      </c>
      <c r="AD329" s="502">
        <f t="shared" si="356"/>
        <v>13.699999999999996</v>
      </c>
      <c r="AE329" s="502">
        <f t="shared" si="356"/>
        <v>0</v>
      </c>
      <c r="AF329" s="502">
        <f t="shared" si="356"/>
        <v>900.5</v>
      </c>
      <c r="AG329" s="502">
        <f t="shared" si="356"/>
        <v>0</v>
      </c>
      <c r="AH329" s="502">
        <f t="shared" si="356"/>
        <v>914.2</v>
      </c>
      <c r="AI329" s="331">
        <f t="shared" si="340"/>
        <v>21822.799999999999</v>
      </c>
      <c r="AJ329" s="332">
        <f t="shared" ref="AJ329:AO329" si="357">AJ330+AJ355</f>
        <v>7512.8</v>
      </c>
      <c r="AK329" s="502">
        <f t="shared" si="357"/>
        <v>852.2</v>
      </c>
      <c r="AL329" s="502">
        <f t="shared" si="357"/>
        <v>0</v>
      </c>
      <c r="AM329" s="502">
        <f t="shared" si="357"/>
        <v>583</v>
      </c>
      <c r="AN329" s="502">
        <f t="shared" si="357"/>
        <v>0</v>
      </c>
      <c r="AO329" s="502">
        <f t="shared" si="357"/>
        <v>1435.2</v>
      </c>
      <c r="AP329" s="331">
        <f t="shared" si="342"/>
        <v>20387.599999999999</v>
      </c>
      <c r="AQ329" s="332">
        <f t="shared" ref="AQ329:AV329" si="358">AQ330+AQ355</f>
        <v>6929.8</v>
      </c>
      <c r="AR329" s="502">
        <f t="shared" si="358"/>
        <v>0</v>
      </c>
      <c r="AS329" s="502">
        <f t="shared" si="358"/>
        <v>0</v>
      </c>
      <c r="AT329" s="502">
        <f t="shared" si="358"/>
        <v>6929.8</v>
      </c>
      <c r="AU329" s="502">
        <f t="shared" si="358"/>
        <v>0</v>
      </c>
      <c r="AV329" s="502">
        <f t="shared" si="358"/>
        <v>6929.8</v>
      </c>
      <c r="AW329" s="331">
        <f>BC329+BD329</f>
        <v>13457.8</v>
      </c>
      <c r="AX329" s="332"/>
      <c r="AY329" s="502">
        <f t="shared" ref="AY329:BD329" si="359">AY330+AY355</f>
        <v>-188.9</v>
      </c>
      <c r="AZ329" s="502">
        <f t="shared" si="359"/>
        <v>0</v>
      </c>
      <c r="BA329" s="502">
        <f t="shared" si="359"/>
        <v>0</v>
      </c>
      <c r="BB329" s="502">
        <f t="shared" si="359"/>
        <v>0</v>
      </c>
      <c r="BC329" s="502">
        <f t="shared" si="359"/>
        <v>-188.9</v>
      </c>
      <c r="BD329" s="332">
        <f t="shared" si="359"/>
        <v>13646.699999999999</v>
      </c>
      <c r="BE329" s="331"/>
    </row>
    <row r="330" spans="1:57" ht="30.15" x14ac:dyDescent="0.2">
      <c r="A330" s="222" t="s">
        <v>263</v>
      </c>
      <c r="B330" s="201">
        <v>914</v>
      </c>
      <c r="C330" s="201" t="s">
        <v>53</v>
      </c>
      <c r="D330" s="201" t="s">
        <v>14</v>
      </c>
      <c r="E330" s="419" t="s">
        <v>264</v>
      </c>
      <c r="F330" s="419"/>
      <c r="G330" s="331">
        <f t="shared" si="274"/>
        <v>23204.000000000004</v>
      </c>
      <c r="H330" s="331">
        <f t="shared" si="337"/>
        <v>9461.3999999999978</v>
      </c>
      <c r="I330" s="455">
        <f>I331+I334+I341+I347+I353+I351+I349</f>
        <v>24.400000000000002</v>
      </c>
      <c r="J330" s="420">
        <f>J331+J334+J341+J347+J353+J351+J349</f>
        <v>0</v>
      </c>
      <c r="K330" s="420">
        <f>K331+K334+K341+K347+K353+K351+K349</f>
        <v>553.29999999999995</v>
      </c>
      <c r="L330" s="420">
        <f>L331+L334+L341+L347+L353+L351+L349</f>
        <v>0</v>
      </c>
      <c r="M330" s="420">
        <f>M331+M334+M341+M347+M353+M351+M349</f>
        <v>577.69999999999925</v>
      </c>
      <c r="N330" s="331">
        <f t="shared" si="323"/>
        <v>22626.300000000003</v>
      </c>
      <c r="O330" s="332">
        <f t="shared" si="324"/>
        <v>8908.0999999999985</v>
      </c>
      <c r="P330" s="420">
        <f>P331+P334+P341+P347+P353</f>
        <v>0</v>
      </c>
      <c r="Q330" s="420">
        <f>Q331+Q334+Q341+Q347+Q353</f>
        <v>0</v>
      </c>
      <c r="R330" s="420">
        <f>R331+R334+R341+R347+R353</f>
        <v>1.9</v>
      </c>
      <c r="S330" s="420">
        <f>S331+S334+S341+S347+S353</f>
        <v>0</v>
      </c>
      <c r="T330" s="420">
        <f>T331+T334+T341+T347+T353</f>
        <v>1.9</v>
      </c>
      <c r="U330" s="417">
        <f t="shared" si="325"/>
        <v>22624.400000000001</v>
      </c>
      <c r="V330" s="421">
        <f>V331+V334+V341+V347+V353</f>
        <v>8906.1999999999989</v>
      </c>
      <c r="W330" s="422">
        <f>W334+W341+W331+W347+W353</f>
        <v>-22.2</v>
      </c>
      <c r="X330" s="422">
        <f>X334+X341+X331+X347+X353</f>
        <v>0</v>
      </c>
      <c r="Y330" s="422">
        <f>Y334+Y341+Y331+Y347+Y353</f>
        <v>492.9</v>
      </c>
      <c r="Z330" s="422">
        <f>Z334+Z341+Z331+Z347+Z353</f>
        <v>100</v>
      </c>
      <c r="AA330" s="422">
        <f>AA334+AA341+AA331+AA347+AA353</f>
        <v>570.69999999999993</v>
      </c>
      <c r="AB330" s="417">
        <f t="shared" si="330"/>
        <v>22053.7</v>
      </c>
      <c r="AC330" s="421">
        <f>AC331+AC334+AC341</f>
        <v>8286.4</v>
      </c>
      <c r="AD330" s="502">
        <f>AD334+AD341+AD331+AD347</f>
        <v>13.699999999999996</v>
      </c>
      <c r="AE330" s="502">
        <f>AE334+AE341+AE331+AE347</f>
        <v>0</v>
      </c>
      <c r="AF330" s="502">
        <f>AF334+AF341+AF331+AF347</f>
        <v>900.5</v>
      </c>
      <c r="AG330" s="502">
        <f>AG334+AG341+AG331+AG347</f>
        <v>0</v>
      </c>
      <c r="AH330" s="502">
        <f>AH334+AH341+AH331+AH347</f>
        <v>914.2</v>
      </c>
      <c r="AI330" s="331">
        <f t="shared" si="340"/>
        <v>21139.5</v>
      </c>
      <c r="AJ330" s="332">
        <f>AJ331+AJ334+AJ341</f>
        <v>7512.8</v>
      </c>
      <c r="AK330" s="502">
        <f>AK334+AK341+AK331</f>
        <v>852.2</v>
      </c>
      <c r="AL330" s="502">
        <f>AL334+AL341+AL331</f>
        <v>0</v>
      </c>
      <c r="AM330" s="502">
        <f>AM334+AM341+AM331</f>
        <v>583</v>
      </c>
      <c r="AN330" s="502">
        <f>AN334+AN341+AN331</f>
        <v>0</v>
      </c>
      <c r="AO330" s="502">
        <f>AO334+AO341+AO331</f>
        <v>1435.2</v>
      </c>
      <c r="AP330" s="331">
        <f t="shared" si="342"/>
        <v>19704.3</v>
      </c>
      <c r="AQ330" s="332">
        <f>AQ331+AQ334+AQ341</f>
        <v>6929.8</v>
      </c>
      <c r="AR330" s="502">
        <f>AR334+AR341+AR331</f>
        <v>0</v>
      </c>
      <c r="AS330" s="502">
        <f>AS334+AS341+AS331</f>
        <v>0</v>
      </c>
      <c r="AT330" s="502">
        <f>AT334+AT341+AT331</f>
        <v>6929.8</v>
      </c>
      <c r="AU330" s="502">
        <f>AU334+AU341+AU331</f>
        <v>0</v>
      </c>
      <c r="AV330" s="502">
        <f>AV334+AV341+AV331</f>
        <v>6929.8</v>
      </c>
      <c r="AW330" s="331">
        <f>BC330+BD330</f>
        <v>12774.5</v>
      </c>
      <c r="AX330" s="332"/>
      <c r="AY330" s="502">
        <f t="shared" ref="AY330:BD330" si="360">AY334+AY341</f>
        <v>-195.8</v>
      </c>
      <c r="AZ330" s="502">
        <f t="shared" si="360"/>
        <v>0</v>
      </c>
      <c r="BA330" s="502">
        <f t="shared" si="360"/>
        <v>0</v>
      </c>
      <c r="BB330" s="502">
        <f t="shared" si="360"/>
        <v>0</v>
      </c>
      <c r="BC330" s="502">
        <f t="shared" si="360"/>
        <v>-195.8</v>
      </c>
      <c r="BD330" s="332">
        <f t="shared" si="360"/>
        <v>12970.3</v>
      </c>
      <c r="BE330" s="331"/>
    </row>
    <row r="331" spans="1:57" ht="15.05" x14ac:dyDescent="0.25">
      <c r="A331" s="734" t="s">
        <v>624</v>
      </c>
      <c r="B331" s="554" t="s">
        <v>267</v>
      </c>
      <c r="C331" s="554" t="s">
        <v>53</v>
      </c>
      <c r="D331" s="554" t="s">
        <v>14</v>
      </c>
      <c r="E331" s="450" t="s">
        <v>844</v>
      </c>
      <c r="F331" s="450"/>
      <c r="G331" s="331">
        <f t="shared" si="274"/>
        <v>0</v>
      </c>
      <c r="H331" s="331">
        <f t="shared" si="337"/>
        <v>0</v>
      </c>
      <c r="I331" s="455">
        <f t="shared" ref="I331:M332" si="361">I332</f>
        <v>0</v>
      </c>
      <c r="J331" s="420">
        <f t="shared" si="361"/>
        <v>0</v>
      </c>
      <c r="K331" s="420">
        <f t="shared" si="361"/>
        <v>-8286.4</v>
      </c>
      <c r="L331" s="420">
        <f t="shared" si="361"/>
        <v>0</v>
      </c>
      <c r="M331" s="420">
        <f t="shared" si="361"/>
        <v>-8286.4</v>
      </c>
      <c r="N331" s="331">
        <f t="shared" si="323"/>
        <v>8286.4</v>
      </c>
      <c r="O331" s="332">
        <f t="shared" si="324"/>
        <v>8286.4</v>
      </c>
      <c r="P331" s="420">
        <f t="shared" ref="P331:T332" si="362">P332</f>
        <v>0</v>
      </c>
      <c r="Q331" s="420">
        <f t="shared" si="362"/>
        <v>0</v>
      </c>
      <c r="R331" s="420">
        <f t="shared" si="362"/>
        <v>0</v>
      </c>
      <c r="S331" s="420">
        <f t="shared" si="362"/>
        <v>0</v>
      </c>
      <c r="T331" s="420">
        <f t="shared" si="362"/>
        <v>0</v>
      </c>
      <c r="U331" s="417">
        <f t="shared" si="325"/>
        <v>8286.4</v>
      </c>
      <c r="V331" s="421">
        <f t="shared" ref="V331:AA332" si="363">V332</f>
        <v>8286.4</v>
      </c>
      <c r="W331" s="422">
        <f t="shared" si="363"/>
        <v>0</v>
      </c>
      <c r="X331" s="422">
        <f t="shared" si="363"/>
        <v>0</v>
      </c>
      <c r="Y331" s="422">
        <f t="shared" si="363"/>
        <v>0</v>
      </c>
      <c r="Z331" s="422">
        <f t="shared" si="363"/>
        <v>0</v>
      </c>
      <c r="AA331" s="422">
        <f t="shared" si="363"/>
        <v>0</v>
      </c>
      <c r="AB331" s="417">
        <f t="shared" si="330"/>
        <v>8286.4</v>
      </c>
      <c r="AC331" s="421">
        <f t="shared" ref="AC331:AH332" si="364">AC332</f>
        <v>8286.4</v>
      </c>
      <c r="AD331" s="502">
        <f t="shared" si="364"/>
        <v>0</v>
      </c>
      <c r="AE331" s="502">
        <f t="shared" si="364"/>
        <v>0</v>
      </c>
      <c r="AF331" s="502">
        <f t="shared" si="364"/>
        <v>773.6</v>
      </c>
      <c r="AG331" s="502">
        <f t="shared" si="364"/>
        <v>0</v>
      </c>
      <c r="AH331" s="502">
        <f t="shared" si="364"/>
        <v>773.6</v>
      </c>
      <c r="AI331" s="331">
        <f t="shared" si="340"/>
        <v>7512.8</v>
      </c>
      <c r="AJ331" s="332">
        <f t="shared" ref="AJ331:AO332" si="365">AJ332</f>
        <v>7512.8</v>
      </c>
      <c r="AK331" s="502">
        <f t="shared" si="365"/>
        <v>0</v>
      </c>
      <c r="AL331" s="502">
        <f t="shared" si="365"/>
        <v>0</v>
      </c>
      <c r="AM331" s="502">
        <f t="shared" si="365"/>
        <v>583</v>
      </c>
      <c r="AN331" s="502">
        <f t="shared" si="365"/>
        <v>0</v>
      </c>
      <c r="AO331" s="502">
        <f t="shared" si="365"/>
        <v>583</v>
      </c>
      <c r="AP331" s="331">
        <f t="shared" si="342"/>
        <v>6929.8</v>
      </c>
      <c r="AQ331" s="332">
        <f t="shared" ref="AQ331:AV332" si="366">AQ332</f>
        <v>6929.8</v>
      </c>
      <c r="AR331" s="502">
        <f t="shared" si="366"/>
        <v>0</v>
      </c>
      <c r="AS331" s="502">
        <f t="shared" si="366"/>
        <v>0</v>
      </c>
      <c r="AT331" s="502">
        <f t="shared" si="366"/>
        <v>6929.8</v>
      </c>
      <c r="AU331" s="502">
        <f t="shared" si="366"/>
        <v>0</v>
      </c>
      <c r="AV331" s="502">
        <f t="shared" si="366"/>
        <v>6929.8</v>
      </c>
      <c r="AW331" s="331"/>
      <c r="AX331" s="332"/>
      <c r="AY331" s="502"/>
      <c r="AZ331" s="502"/>
      <c r="BA331" s="502"/>
      <c r="BB331" s="502"/>
      <c r="BC331" s="502"/>
      <c r="BD331" s="332"/>
      <c r="BE331" s="331"/>
    </row>
    <row r="332" spans="1:57" ht="15.05" x14ac:dyDescent="0.2">
      <c r="A332" s="222" t="s">
        <v>265</v>
      </c>
      <c r="B332" s="201">
        <v>914</v>
      </c>
      <c r="C332" s="201" t="s">
        <v>53</v>
      </c>
      <c r="D332" s="201" t="s">
        <v>14</v>
      </c>
      <c r="E332" s="419" t="s">
        <v>843</v>
      </c>
      <c r="F332" s="419"/>
      <c r="G332" s="331">
        <f t="shared" si="274"/>
        <v>0</v>
      </c>
      <c r="H332" s="331">
        <f t="shared" si="337"/>
        <v>0</v>
      </c>
      <c r="I332" s="455">
        <f t="shared" si="361"/>
        <v>0</v>
      </c>
      <c r="J332" s="420">
        <f t="shared" si="361"/>
        <v>0</v>
      </c>
      <c r="K332" s="420">
        <f t="shared" si="361"/>
        <v>-8286.4</v>
      </c>
      <c r="L332" s="420">
        <f t="shared" si="361"/>
        <v>0</v>
      </c>
      <c r="M332" s="420">
        <f t="shared" si="361"/>
        <v>-8286.4</v>
      </c>
      <c r="N332" s="331">
        <f t="shared" si="323"/>
        <v>8286.4</v>
      </c>
      <c r="O332" s="332">
        <f t="shared" si="324"/>
        <v>8286.4</v>
      </c>
      <c r="P332" s="420">
        <f t="shared" si="362"/>
        <v>0</v>
      </c>
      <c r="Q332" s="420">
        <f t="shared" si="362"/>
        <v>0</v>
      </c>
      <c r="R332" s="420">
        <f t="shared" si="362"/>
        <v>0</v>
      </c>
      <c r="S332" s="420">
        <f t="shared" si="362"/>
        <v>0</v>
      </c>
      <c r="T332" s="420">
        <f t="shared" si="362"/>
        <v>0</v>
      </c>
      <c r="U332" s="417">
        <f t="shared" si="325"/>
        <v>8286.4</v>
      </c>
      <c r="V332" s="421">
        <f t="shared" si="363"/>
        <v>8286.4</v>
      </c>
      <c r="W332" s="422">
        <f t="shared" si="363"/>
        <v>0</v>
      </c>
      <c r="X332" s="422">
        <f t="shared" si="363"/>
        <v>0</v>
      </c>
      <c r="Y332" s="422">
        <f t="shared" si="363"/>
        <v>0</v>
      </c>
      <c r="Z332" s="422">
        <f t="shared" si="363"/>
        <v>0</v>
      </c>
      <c r="AA332" s="422">
        <f t="shared" si="363"/>
        <v>0</v>
      </c>
      <c r="AB332" s="417">
        <f t="shared" si="330"/>
        <v>8286.4</v>
      </c>
      <c r="AC332" s="421">
        <f t="shared" si="364"/>
        <v>8286.4</v>
      </c>
      <c r="AD332" s="502">
        <f t="shared" si="364"/>
        <v>0</v>
      </c>
      <c r="AE332" s="502">
        <f t="shared" si="364"/>
        <v>0</v>
      </c>
      <c r="AF332" s="502">
        <f t="shared" si="364"/>
        <v>773.6</v>
      </c>
      <c r="AG332" s="502">
        <f t="shared" si="364"/>
        <v>0</v>
      </c>
      <c r="AH332" s="502">
        <f t="shared" si="364"/>
        <v>773.6</v>
      </c>
      <c r="AI332" s="331">
        <f t="shared" si="340"/>
        <v>7512.8</v>
      </c>
      <c r="AJ332" s="332">
        <f t="shared" si="365"/>
        <v>7512.8</v>
      </c>
      <c r="AK332" s="502">
        <f t="shared" si="365"/>
        <v>0</v>
      </c>
      <c r="AL332" s="502">
        <f t="shared" si="365"/>
        <v>0</v>
      </c>
      <c r="AM332" s="502">
        <f t="shared" si="365"/>
        <v>583</v>
      </c>
      <c r="AN332" s="502">
        <f t="shared" si="365"/>
        <v>0</v>
      </c>
      <c r="AO332" s="502">
        <f t="shared" si="365"/>
        <v>583</v>
      </c>
      <c r="AP332" s="331">
        <f t="shared" si="342"/>
        <v>6929.8</v>
      </c>
      <c r="AQ332" s="332">
        <f t="shared" si="366"/>
        <v>6929.8</v>
      </c>
      <c r="AR332" s="502">
        <f t="shared" si="366"/>
        <v>0</v>
      </c>
      <c r="AS332" s="502">
        <f t="shared" si="366"/>
        <v>0</v>
      </c>
      <c r="AT332" s="502">
        <f t="shared" si="366"/>
        <v>6929.8</v>
      </c>
      <c r="AU332" s="502">
        <f t="shared" si="366"/>
        <v>0</v>
      </c>
      <c r="AV332" s="502">
        <f t="shared" si="366"/>
        <v>6929.8</v>
      </c>
      <c r="AW332" s="331"/>
      <c r="AX332" s="332"/>
      <c r="AY332" s="502"/>
      <c r="AZ332" s="502"/>
      <c r="BA332" s="502"/>
      <c r="BB332" s="502"/>
      <c r="BC332" s="502"/>
      <c r="BD332" s="332"/>
      <c r="BE332" s="331"/>
    </row>
    <row r="333" spans="1:57" ht="30.15" x14ac:dyDescent="0.2">
      <c r="A333" s="222" t="s">
        <v>277</v>
      </c>
      <c r="B333" s="201">
        <v>914</v>
      </c>
      <c r="C333" s="201" t="s">
        <v>53</v>
      </c>
      <c r="D333" s="201" t="s">
        <v>14</v>
      </c>
      <c r="E333" s="419" t="s">
        <v>843</v>
      </c>
      <c r="F333" s="419" t="s">
        <v>643</v>
      </c>
      <c r="G333" s="331">
        <f t="shared" si="274"/>
        <v>0</v>
      </c>
      <c r="H333" s="331">
        <f t="shared" si="337"/>
        <v>0</v>
      </c>
      <c r="I333" s="455">
        <v>0</v>
      </c>
      <c r="J333" s="420">
        <v>0</v>
      </c>
      <c r="K333" s="420">
        <v>-8286.4</v>
      </c>
      <c r="L333" s="420">
        <v>0</v>
      </c>
      <c r="M333" s="420">
        <f>I333+J333+K333+L333</f>
        <v>-8286.4</v>
      </c>
      <c r="N333" s="331">
        <f t="shared" si="323"/>
        <v>8286.4</v>
      </c>
      <c r="O333" s="332">
        <f t="shared" si="324"/>
        <v>8286.4</v>
      </c>
      <c r="P333" s="420">
        <v>0</v>
      </c>
      <c r="Q333" s="420">
        <v>0</v>
      </c>
      <c r="R333" s="420">
        <v>0</v>
      </c>
      <c r="S333" s="420">
        <v>0</v>
      </c>
      <c r="T333" s="420">
        <f>P333+Q333+R333+S333</f>
        <v>0</v>
      </c>
      <c r="U333" s="417">
        <f t="shared" si="325"/>
        <v>8286.4</v>
      </c>
      <c r="V333" s="421">
        <f>Y333+AC333</f>
        <v>8286.4</v>
      </c>
      <c r="W333" s="422">
        <v>0</v>
      </c>
      <c r="X333" s="422">
        <v>0</v>
      </c>
      <c r="Y333" s="422">
        <v>0</v>
      </c>
      <c r="Z333" s="422">
        <v>0</v>
      </c>
      <c r="AA333" s="422">
        <f>W333+X333+Y333+Z333</f>
        <v>0</v>
      </c>
      <c r="AB333" s="417">
        <f t="shared" si="330"/>
        <v>8286.4</v>
      </c>
      <c r="AC333" s="421">
        <f>AF333+AJ333</f>
        <v>8286.4</v>
      </c>
      <c r="AD333" s="502">
        <v>0</v>
      </c>
      <c r="AE333" s="502">
        <v>0</v>
      </c>
      <c r="AF333" s="502">
        <v>773.6</v>
      </c>
      <c r="AG333" s="502">
        <v>0</v>
      </c>
      <c r="AH333" s="502">
        <f>AD333+AE333+AF333+AG333</f>
        <v>773.6</v>
      </c>
      <c r="AI333" s="331">
        <f t="shared" si="340"/>
        <v>7512.8</v>
      </c>
      <c r="AJ333" s="332">
        <f>AM333+AQ333</f>
        <v>7512.8</v>
      </c>
      <c r="AK333" s="502">
        <v>0</v>
      </c>
      <c r="AL333" s="502">
        <v>0</v>
      </c>
      <c r="AM333" s="502">
        <v>583</v>
      </c>
      <c r="AN333" s="502">
        <v>0</v>
      </c>
      <c r="AO333" s="502">
        <f>AK333+AL333+AM333+AN333</f>
        <v>583</v>
      </c>
      <c r="AP333" s="331">
        <f t="shared" si="342"/>
        <v>6929.8</v>
      </c>
      <c r="AQ333" s="332">
        <f>AT333</f>
        <v>6929.8</v>
      </c>
      <c r="AR333" s="502">
        <v>0</v>
      </c>
      <c r="AS333" s="502">
        <v>0</v>
      </c>
      <c r="AT333" s="502">
        <v>6929.8</v>
      </c>
      <c r="AU333" s="502">
        <v>0</v>
      </c>
      <c r="AV333" s="502">
        <f>AR333+AS333+AT333+AU333</f>
        <v>6929.8</v>
      </c>
      <c r="AW333" s="331"/>
      <c r="AX333" s="332"/>
      <c r="AY333" s="502"/>
      <c r="AZ333" s="502"/>
      <c r="BA333" s="502"/>
      <c r="BB333" s="502"/>
      <c r="BC333" s="502"/>
      <c r="BD333" s="332"/>
      <c r="BE333" s="331"/>
    </row>
    <row r="334" spans="1:57" ht="15.05" x14ac:dyDescent="0.2">
      <c r="A334" s="222" t="s">
        <v>620</v>
      </c>
      <c r="B334" s="201">
        <v>914</v>
      </c>
      <c r="C334" s="201" t="s">
        <v>53</v>
      </c>
      <c r="D334" s="201" t="s">
        <v>14</v>
      </c>
      <c r="E334" s="419" t="s">
        <v>842</v>
      </c>
      <c r="F334" s="419"/>
      <c r="G334" s="331">
        <f t="shared" si="274"/>
        <v>4950</v>
      </c>
      <c r="H334" s="331">
        <f t="shared" si="337"/>
        <v>0</v>
      </c>
      <c r="I334" s="455">
        <f>I335+I337+I339</f>
        <v>0</v>
      </c>
      <c r="J334" s="420">
        <f>J335+J337+J339</f>
        <v>0</v>
      </c>
      <c r="K334" s="420">
        <f>K335+K337+K339</f>
        <v>0</v>
      </c>
      <c r="L334" s="420">
        <f>L335+L337+L339</f>
        <v>0</v>
      </c>
      <c r="M334" s="420">
        <f>M335+M337+M339</f>
        <v>0</v>
      </c>
      <c r="N334" s="331">
        <f t="shared" si="323"/>
        <v>4950</v>
      </c>
      <c r="O334" s="332">
        <f t="shared" si="324"/>
        <v>0</v>
      </c>
      <c r="P334" s="420">
        <f>P335+P337+P339</f>
        <v>0</v>
      </c>
      <c r="Q334" s="420">
        <f>Q335+Q337+Q339</f>
        <v>0</v>
      </c>
      <c r="R334" s="420">
        <f>R335+R337+R339</f>
        <v>0</v>
      </c>
      <c r="S334" s="420">
        <f>S335+S337+S339</f>
        <v>0</v>
      </c>
      <c r="T334" s="420">
        <f>T335+T337+T339</f>
        <v>0</v>
      </c>
      <c r="U334" s="417">
        <f t="shared" si="325"/>
        <v>4950</v>
      </c>
      <c r="V334" s="421"/>
      <c r="W334" s="422">
        <f>W335+W337+W339</f>
        <v>0</v>
      </c>
      <c r="X334" s="422">
        <f>X335+X337+X339</f>
        <v>0</v>
      </c>
      <c r="Y334" s="422">
        <f>Y335+Y337+Y339</f>
        <v>0</v>
      </c>
      <c r="Z334" s="422">
        <f>Z335+Z337+Z339</f>
        <v>0</v>
      </c>
      <c r="AA334" s="422">
        <f>AA335+AA337+AA339</f>
        <v>0</v>
      </c>
      <c r="AB334" s="417">
        <f t="shared" si="330"/>
        <v>4950</v>
      </c>
      <c r="AC334" s="421"/>
      <c r="AD334" s="502">
        <f>AD335+AD337+AD339</f>
        <v>-7.7</v>
      </c>
      <c r="AE334" s="502">
        <f>AE335+AE337+AE339</f>
        <v>0</v>
      </c>
      <c r="AF334" s="502">
        <f>AF335+AF337+AF339</f>
        <v>0</v>
      </c>
      <c r="AG334" s="502">
        <f>AG335+AG337+AG339</f>
        <v>0</v>
      </c>
      <c r="AH334" s="502">
        <f>AH335+AH337+AH339</f>
        <v>-7.7</v>
      </c>
      <c r="AI334" s="331">
        <f t="shared" si="340"/>
        <v>4957.7</v>
      </c>
      <c r="AJ334" s="332"/>
      <c r="AK334" s="502">
        <f>AK335+AK337+AK339</f>
        <v>0</v>
      </c>
      <c r="AL334" s="502">
        <f>AL335+AL337+AL339</f>
        <v>0</v>
      </c>
      <c r="AM334" s="502">
        <f>AM335+AM337+AM339</f>
        <v>0</v>
      </c>
      <c r="AN334" s="502">
        <f>AN335+AN337+AN339</f>
        <v>0</v>
      </c>
      <c r="AO334" s="502">
        <f>AO335+AO337+AO339</f>
        <v>0</v>
      </c>
      <c r="AP334" s="331">
        <f t="shared" si="342"/>
        <v>4957.7</v>
      </c>
      <c r="AQ334" s="332"/>
      <c r="AR334" s="502">
        <f>AR335+AR337+AR339</f>
        <v>0</v>
      </c>
      <c r="AS334" s="502">
        <f>AS335+AS337+AS339</f>
        <v>0</v>
      </c>
      <c r="AT334" s="502">
        <f>AT335+AT337+AT339</f>
        <v>0</v>
      </c>
      <c r="AU334" s="502">
        <f>AU335+AU337+AU339</f>
        <v>0</v>
      </c>
      <c r="AV334" s="502">
        <f>AV335+AV337+AV339</f>
        <v>0</v>
      </c>
      <c r="AW334" s="331">
        <f t="shared" ref="AW334:AW343" si="367">BC334+BD334</f>
        <v>4957.7</v>
      </c>
      <c r="AX334" s="332"/>
      <c r="AY334" s="502">
        <f>AY335+AY337+AY339</f>
        <v>-40.799999999999997</v>
      </c>
      <c r="AZ334" s="502">
        <f>AZ335+AZ337+AZ339</f>
        <v>0</v>
      </c>
      <c r="BA334" s="502">
        <f>BA335+BA337+BA339</f>
        <v>0</v>
      </c>
      <c r="BB334" s="502">
        <f>BB335+BB337+BB339</f>
        <v>0</v>
      </c>
      <c r="BC334" s="502">
        <f>BC335+BC337+BC339</f>
        <v>-40.799999999999997</v>
      </c>
      <c r="BD334" s="332">
        <f>BD335+BD339+BD337</f>
        <v>4998.5</v>
      </c>
      <c r="BE334" s="331"/>
    </row>
    <row r="335" spans="1:57" ht="15.05" x14ac:dyDescent="0.2">
      <c r="A335" s="222" t="s">
        <v>151</v>
      </c>
      <c r="B335" s="201">
        <v>914</v>
      </c>
      <c r="C335" s="201" t="s">
        <v>53</v>
      </c>
      <c r="D335" s="201" t="s">
        <v>14</v>
      </c>
      <c r="E335" s="419" t="s">
        <v>270</v>
      </c>
      <c r="F335" s="419"/>
      <c r="G335" s="331">
        <f t="shared" si="274"/>
        <v>81</v>
      </c>
      <c r="H335" s="331">
        <f t="shared" si="337"/>
        <v>0</v>
      </c>
      <c r="I335" s="455">
        <f>I336</f>
        <v>0</v>
      </c>
      <c r="J335" s="420">
        <f>J336</f>
        <v>0</v>
      </c>
      <c r="K335" s="420">
        <f>K336</f>
        <v>0</v>
      </c>
      <c r="L335" s="420">
        <f>L336</f>
        <v>0</v>
      </c>
      <c r="M335" s="420">
        <f>M336</f>
        <v>0</v>
      </c>
      <c r="N335" s="331">
        <f t="shared" si="323"/>
        <v>81</v>
      </c>
      <c r="O335" s="332">
        <f t="shared" si="324"/>
        <v>0</v>
      </c>
      <c r="P335" s="420">
        <f>P336</f>
        <v>0</v>
      </c>
      <c r="Q335" s="420">
        <f>Q336</f>
        <v>0</v>
      </c>
      <c r="R335" s="420">
        <f>R336</f>
        <v>0</v>
      </c>
      <c r="S335" s="420">
        <f>S336</f>
        <v>0</v>
      </c>
      <c r="T335" s="420">
        <f>T336</f>
        <v>0</v>
      </c>
      <c r="U335" s="417">
        <f t="shared" si="325"/>
        <v>81</v>
      </c>
      <c r="V335" s="421"/>
      <c r="W335" s="422">
        <f>W336</f>
        <v>0</v>
      </c>
      <c r="X335" s="422">
        <f>X336</f>
        <v>0</v>
      </c>
      <c r="Y335" s="422">
        <f>Y336</f>
        <v>0</v>
      </c>
      <c r="Z335" s="422">
        <f>Z336</f>
        <v>0</v>
      </c>
      <c r="AA335" s="422">
        <f>AA336</f>
        <v>0</v>
      </c>
      <c r="AB335" s="417">
        <f t="shared" si="330"/>
        <v>81</v>
      </c>
      <c r="AC335" s="421"/>
      <c r="AD335" s="502">
        <f>AD336</f>
        <v>0</v>
      </c>
      <c r="AE335" s="502">
        <f>AE336</f>
        <v>0</v>
      </c>
      <c r="AF335" s="502">
        <f>AF336</f>
        <v>0</v>
      </c>
      <c r="AG335" s="502">
        <f>AG336</f>
        <v>0</v>
      </c>
      <c r="AH335" s="502">
        <f>AH336</f>
        <v>0</v>
      </c>
      <c r="AI335" s="331">
        <f t="shared" si="340"/>
        <v>81</v>
      </c>
      <c r="AJ335" s="332"/>
      <c r="AK335" s="502">
        <f>AK336</f>
        <v>0</v>
      </c>
      <c r="AL335" s="502">
        <f>AL336</f>
        <v>0</v>
      </c>
      <c r="AM335" s="502">
        <f>AM336</f>
        <v>0</v>
      </c>
      <c r="AN335" s="502">
        <f>AN336</f>
        <v>0</v>
      </c>
      <c r="AO335" s="502">
        <f>AO336</f>
        <v>0</v>
      </c>
      <c r="AP335" s="331">
        <f t="shared" si="342"/>
        <v>81</v>
      </c>
      <c r="AQ335" s="332"/>
      <c r="AR335" s="502">
        <f>AR336</f>
        <v>0</v>
      </c>
      <c r="AS335" s="502">
        <f>AS336</f>
        <v>0</v>
      </c>
      <c r="AT335" s="502">
        <f>AT336</f>
        <v>0</v>
      </c>
      <c r="AU335" s="502">
        <f>AU336</f>
        <v>0</v>
      </c>
      <c r="AV335" s="502">
        <f>AV336</f>
        <v>0</v>
      </c>
      <c r="AW335" s="331">
        <f t="shared" si="367"/>
        <v>81</v>
      </c>
      <c r="AX335" s="332"/>
      <c r="AY335" s="502"/>
      <c r="AZ335" s="502"/>
      <c r="BA335" s="502"/>
      <c r="BB335" s="502"/>
      <c r="BC335" s="502"/>
      <c r="BD335" s="332">
        <f>BD336</f>
        <v>81</v>
      </c>
      <c r="BE335" s="331"/>
    </row>
    <row r="336" spans="1:57" ht="30.15" x14ac:dyDescent="0.2">
      <c r="A336" s="222" t="s">
        <v>277</v>
      </c>
      <c r="B336" s="201" t="s">
        <v>267</v>
      </c>
      <c r="C336" s="201" t="s">
        <v>53</v>
      </c>
      <c r="D336" s="201" t="s">
        <v>14</v>
      </c>
      <c r="E336" s="419" t="s">
        <v>270</v>
      </c>
      <c r="F336" s="419" t="s">
        <v>643</v>
      </c>
      <c r="G336" s="331">
        <f t="shared" si="274"/>
        <v>81</v>
      </c>
      <c r="H336" s="331">
        <f t="shared" si="337"/>
        <v>0</v>
      </c>
      <c r="I336" s="455">
        <v>0</v>
      </c>
      <c r="J336" s="420">
        <v>0</v>
      </c>
      <c r="K336" s="420">
        <v>0</v>
      </c>
      <c r="L336" s="420">
        <v>0</v>
      </c>
      <c r="M336" s="420">
        <f>I336+J336+K336+L336</f>
        <v>0</v>
      </c>
      <c r="N336" s="331">
        <f t="shared" si="323"/>
        <v>81</v>
      </c>
      <c r="O336" s="332">
        <f t="shared" si="324"/>
        <v>0</v>
      </c>
      <c r="P336" s="420">
        <v>0</v>
      </c>
      <c r="Q336" s="420">
        <v>0</v>
      </c>
      <c r="R336" s="420">
        <v>0</v>
      </c>
      <c r="S336" s="420">
        <v>0</v>
      </c>
      <c r="T336" s="420">
        <f>P336+Q336+R336+S336</f>
        <v>0</v>
      </c>
      <c r="U336" s="417">
        <f t="shared" si="325"/>
        <v>81</v>
      </c>
      <c r="V336" s="421"/>
      <c r="W336" s="422">
        <v>0</v>
      </c>
      <c r="X336" s="422">
        <v>0</v>
      </c>
      <c r="Y336" s="422">
        <v>0</v>
      </c>
      <c r="Z336" s="422">
        <v>0</v>
      </c>
      <c r="AA336" s="422">
        <f>W336+X336+Y336+Z336</f>
        <v>0</v>
      </c>
      <c r="AB336" s="417">
        <f t="shared" si="330"/>
        <v>81</v>
      </c>
      <c r="AC336" s="421"/>
      <c r="AD336" s="502">
        <v>0</v>
      </c>
      <c r="AE336" s="502">
        <v>0</v>
      </c>
      <c r="AF336" s="502">
        <v>0</v>
      </c>
      <c r="AG336" s="502">
        <v>0</v>
      </c>
      <c r="AH336" s="502">
        <f>AD336+AE336+AF336+AG336</f>
        <v>0</v>
      </c>
      <c r="AI336" s="331">
        <f t="shared" si="340"/>
        <v>81</v>
      </c>
      <c r="AJ336" s="332"/>
      <c r="AK336" s="502">
        <v>0</v>
      </c>
      <c r="AL336" s="502">
        <v>0</v>
      </c>
      <c r="AM336" s="502">
        <v>0</v>
      </c>
      <c r="AN336" s="502">
        <v>0</v>
      </c>
      <c r="AO336" s="502">
        <f>AK336+AL336+AM336+AN336</f>
        <v>0</v>
      </c>
      <c r="AP336" s="331">
        <f t="shared" si="342"/>
        <v>81</v>
      </c>
      <c r="AQ336" s="332"/>
      <c r="AR336" s="502">
        <v>0</v>
      </c>
      <c r="AS336" s="502">
        <v>0</v>
      </c>
      <c r="AT336" s="502">
        <v>0</v>
      </c>
      <c r="AU336" s="502">
        <v>0</v>
      </c>
      <c r="AV336" s="502">
        <f>AR336+AS336+AT336+AU336</f>
        <v>0</v>
      </c>
      <c r="AW336" s="331">
        <f t="shared" si="367"/>
        <v>81</v>
      </c>
      <c r="AX336" s="332"/>
      <c r="AY336" s="502"/>
      <c r="AZ336" s="502"/>
      <c r="BA336" s="502"/>
      <c r="BB336" s="502"/>
      <c r="BC336" s="502"/>
      <c r="BD336" s="332">
        <v>81</v>
      </c>
      <c r="BE336" s="331"/>
    </row>
    <row r="337" spans="1:57" ht="15.05" x14ac:dyDescent="0.2">
      <c r="A337" s="669" t="s">
        <v>271</v>
      </c>
      <c r="B337" s="201" t="s">
        <v>267</v>
      </c>
      <c r="C337" s="201" t="s">
        <v>53</v>
      </c>
      <c r="D337" s="201" t="s">
        <v>14</v>
      </c>
      <c r="E337" s="502" t="s">
        <v>272</v>
      </c>
      <c r="F337" s="503"/>
      <c r="G337" s="331">
        <f t="shared" si="274"/>
        <v>24</v>
      </c>
      <c r="H337" s="331">
        <f t="shared" si="337"/>
        <v>0</v>
      </c>
      <c r="I337" s="703">
        <f>I338</f>
        <v>0</v>
      </c>
      <c r="J337" s="504">
        <f>J338</f>
        <v>0</v>
      </c>
      <c r="K337" s="504">
        <f>K338</f>
        <v>0</v>
      </c>
      <c r="L337" s="504">
        <f>L338</f>
        <v>0</v>
      </c>
      <c r="M337" s="504">
        <f>M338</f>
        <v>0</v>
      </c>
      <c r="N337" s="331">
        <f t="shared" si="323"/>
        <v>24</v>
      </c>
      <c r="O337" s="332">
        <f t="shared" si="324"/>
        <v>0</v>
      </c>
      <c r="P337" s="504">
        <f>P338</f>
        <v>0</v>
      </c>
      <c r="Q337" s="504">
        <f>Q338</f>
        <v>0</v>
      </c>
      <c r="R337" s="504">
        <f>R338</f>
        <v>0</v>
      </c>
      <c r="S337" s="504">
        <f>S338</f>
        <v>0</v>
      </c>
      <c r="T337" s="504">
        <f>T338</f>
        <v>0</v>
      </c>
      <c r="U337" s="417">
        <f t="shared" si="325"/>
        <v>24</v>
      </c>
      <c r="V337" s="421"/>
      <c r="W337" s="505">
        <f>W338</f>
        <v>0</v>
      </c>
      <c r="X337" s="505">
        <f>X338</f>
        <v>0</v>
      </c>
      <c r="Y337" s="505">
        <f>Y338</f>
        <v>0</v>
      </c>
      <c r="Z337" s="505">
        <f>Z338</f>
        <v>0</v>
      </c>
      <c r="AA337" s="505">
        <f>AA338</f>
        <v>0</v>
      </c>
      <c r="AB337" s="417">
        <f t="shared" si="330"/>
        <v>24</v>
      </c>
      <c r="AC337" s="421"/>
      <c r="AD337" s="485">
        <f>AD338</f>
        <v>-7.7</v>
      </c>
      <c r="AE337" s="485">
        <f>AE338</f>
        <v>0</v>
      </c>
      <c r="AF337" s="485">
        <f>AF338</f>
        <v>0</v>
      </c>
      <c r="AG337" s="485">
        <f>AG338</f>
        <v>0</v>
      </c>
      <c r="AH337" s="485">
        <f>AH338</f>
        <v>-7.7</v>
      </c>
      <c r="AI337" s="331">
        <f t="shared" si="340"/>
        <v>31.7</v>
      </c>
      <c r="AJ337" s="332"/>
      <c r="AK337" s="485">
        <f>AK338</f>
        <v>0</v>
      </c>
      <c r="AL337" s="485">
        <f>AL338</f>
        <v>0</v>
      </c>
      <c r="AM337" s="485">
        <f>AM338</f>
        <v>0</v>
      </c>
      <c r="AN337" s="485">
        <f>AN338</f>
        <v>0</v>
      </c>
      <c r="AO337" s="485">
        <f>AO338</f>
        <v>0</v>
      </c>
      <c r="AP337" s="331">
        <f t="shared" si="342"/>
        <v>31.7</v>
      </c>
      <c r="AQ337" s="332"/>
      <c r="AR337" s="485">
        <f>AR338</f>
        <v>0</v>
      </c>
      <c r="AS337" s="485">
        <f>AS338</f>
        <v>0</v>
      </c>
      <c r="AT337" s="485">
        <f>AT338</f>
        <v>0</v>
      </c>
      <c r="AU337" s="485">
        <f>AU338</f>
        <v>0</v>
      </c>
      <c r="AV337" s="485">
        <f>AV338</f>
        <v>0</v>
      </c>
      <c r="AW337" s="331">
        <f t="shared" si="367"/>
        <v>31.7</v>
      </c>
      <c r="AX337" s="332"/>
      <c r="AY337" s="506"/>
      <c r="AZ337" s="506"/>
      <c r="BA337" s="506"/>
      <c r="BB337" s="506"/>
      <c r="BC337" s="506"/>
      <c r="BD337" s="332">
        <f>BD338</f>
        <v>31.7</v>
      </c>
      <c r="BE337" s="331"/>
    </row>
    <row r="338" spans="1:57" ht="30.15" x14ac:dyDescent="0.2">
      <c r="A338" s="222" t="s">
        <v>277</v>
      </c>
      <c r="B338" s="201" t="s">
        <v>267</v>
      </c>
      <c r="C338" s="201" t="s">
        <v>53</v>
      </c>
      <c r="D338" s="201" t="s">
        <v>14</v>
      </c>
      <c r="E338" s="502" t="s">
        <v>272</v>
      </c>
      <c r="F338" s="504" t="s">
        <v>643</v>
      </c>
      <c r="G338" s="331">
        <f t="shared" si="274"/>
        <v>24</v>
      </c>
      <c r="H338" s="331">
        <f t="shared" si="337"/>
        <v>0</v>
      </c>
      <c r="I338" s="703"/>
      <c r="J338" s="504">
        <v>0</v>
      </c>
      <c r="K338" s="504">
        <v>0</v>
      </c>
      <c r="L338" s="504">
        <v>0</v>
      </c>
      <c r="M338" s="504">
        <f>I338+J338+K338+L338</f>
        <v>0</v>
      </c>
      <c r="N338" s="331">
        <f t="shared" si="323"/>
        <v>24</v>
      </c>
      <c r="O338" s="332">
        <f t="shared" si="324"/>
        <v>0</v>
      </c>
      <c r="P338" s="504"/>
      <c r="Q338" s="504">
        <v>0</v>
      </c>
      <c r="R338" s="504">
        <v>0</v>
      </c>
      <c r="S338" s="504">
        <v>0</v>
      </c>
      <c r="T338" s="504">
        <f>P338+Q338+R338+S338</f>
        <v>0</v>
      </c>
      <c r="U338" s="417">
        <f t="shared" si="325"/>
        <v>24</v>
      </c>
      <c r="V338" s="421"/>
      <c r="W338" s="505"/>
      <c r="X338" s="505">
        <v>0</v>
      </c>
      <c r="Y338" s="505">
        <v>0</v>
      </c>
      <c r="Z338" s="505">
        <v>0</v>
      </c>
      <c r="AA338" s="505">
        <f>W338+X338+Y338+Z338</f>
        <v>0</v>
      </c>
      <c r="AB338" s="417">
        <f t="shared" si="330"/>
        <v>24</v>
      </c>
      <c r="AC338" s="421"/>
      <c r="AD338" s="485">
        <v>-7.7</v>
      </c>
      <c r="AE338" s="485">
        <v>0</v>
      </c>
      <c r="AF338" s="485">
        <v>0</v>
      </c>
      <c r="AG338" s="485">
        <v>0</v>
      </c>
      <c r="AH338" s="485">
        <f>AD338+AE338+AF338+AG338</f>
        <v>-7.7</v>
      </c>
      <c r="AI338" s="331">
        <f t="shared" si="340"/>
        <v>31.7</v>
      </c>
      <c r="AJ338" s="332"/>
      <c r="AK338" s="485">
        <v>0</v>
      </c>
      <c r="AL338" s="485">
        <v>0</v>
      </c>
      <c r="AM338" s="485">
        <v>0</v>
      </c>
      <c r="AN338" s="485">
        <v>0</v>
      </c>
      <c r="AO338" s="485">
        <f>AK338+AL338+AM338+AN338</f>
        <v>0</v>
      </c>
      <c r="AP338" s="331">
        <f t="shared" si="342"/>
        <v>31.7</v>
      </c>
      <c r="AQ338" s="332"/>
      <c r="AR338" s="485">
        <v>0</v>
      </c>
      <c r="AS338" s="485">
        <v>0</v>
      </c>
      <c r="AT338" s="485">
        <v>0</v>
      </c>
      <c r="AU338" s="485">
        <v>0</v>
      </c>
      <c r="AV338" s="485">
        <f>AR338+AS338+AT338+AU338</f>
        <v>0</v>
      </c>
      <c r="AW338" s="331">
        <f t="shared" si="367"/>
        <v>31.7</v>
      </c>
      <c r="AX338" s="332"/>
      <c r="AY338" s="485"/>
      <c r="AZ338" s="485"/>
      <c r="BA338" s="485"/>
      <c r="BB338" s="485"/>
      <c r="BC338" s="485"/>
      <c r="BD338" s="332">
        <v>31.7</v>
      </c>
      <c r="BE338" s="331"/>
    </row>
    <row r="339" spans="1:57" ht="15.05" x14ac:dyDescent="0.2">
      <c r="A339" s="222" t="s">
        <v>273</v>
      </c>
      <c r="B339" s="201" t="s">
        <v>267</v>
      </c>
      <c r="C339" s="201" t="s">
        <v>53</v>
      </c>
      <c r="D339" s="201" t="s">
        <v>14</v>
      </c>
      <c r="E339" s="419" t="s">
        <v>274</v>
      </c>
      <c r="F339" s="419"/>
      <c r="G339" s="331">
        <f t="shared" si="274"/>
        <v>4845</v>
      </c>
      <c r="H339" s="331">
        <f t="shared" si="337"/>
        <v>0</v>
      </c>
      <c r="I339" s="455">
        <f>I340</f>
        <v>0</v>
      </c>
      <c r="J339" s="420">
        <f>J340</f>
        <v>0</v>
      </c>
      <c r="K339" s="420">
        <f>K340</f>
        <v>0</v>
      </c>
      <c r="L339" s="420">
        <f>L340</f>
        <v>0</v>
      </c>
      <c r="M339" s="420">
        <f>M340</f>
        <v>0</v>
      </c>
      <c r="N339" s="331">
        <f t="shared" si="323"/>
        <v>4845</v>
      </c>
      <c r="O339" s="332">
        <f t="shared" si="324"/>
        <v>0</v>
      </c>
      <c r="P339" s="420">
        <f>P340</f>
        <v>0</v>
      </c>
      <c r="Q339" s="420">
        <f>Q340</f>
        <v>0</v>
      </c>
      <c r="R339" s="420">
        <f>R340</f>
        <v>0</v>
      </c>
      <c r="S339" s="420">
        <f>S340</f>
        <v>0</v>
      </c>
      <c r="T339" s="420">
        <f>T340</f>
        <v>0</v>
      </c>
      <c r="U339" s="417">
        <f t="shared" si="325"/>
        <v>4845</v>
      </c>
      <c r="V339" s="421"/>
      <c r="W339" s="422">
        <f>W340</f>
        <v>0</v>
      </c>
      <c r="X339" s="422">
        <f>X340</f>
        <v>0</v>
      </c>
      <c r="Y339" s="422">
        <f>Y340</f>
        <v>0</v>
      </c>
      <c r="Z339" s="422">
        <f>Z340</f>
        <v>0</v>
      </c>
      <c r="AA339" s="422">
        <f>AA340</f>
        <v>0</v>
      </c>
      <c r="AB339" s="417">
        <f t="shared" si="330"/>
        <v>4845</v>
      </c>
      <c r="AC339" s="421"/>
      <c r="AD339" s="502">
        <f>AD340</f>
        <v>0</v>
      </c>
      <c r="AE339" s="502">
        <f>AE340</f>
        <v>0</v>
      </c>
      <c r="AF339" s="502">
        <f>AF340</f>
        <v>0</v>
      </c>
      <c r="AG339" s="502">
        <f>AG340</f>
        <v>0</v>
      </c>
      <c r="AH339" s="502">
        <f>AH340</f>
        <v>0</v>
      </c>
      <c r="AI339" s="331">
        <f t="shared" si="340"/>
        <v>4845</v>
      </c>
      <c r="AJ339" s="332"/>
      <c r="AK339" s="502">
        <f>AK340</f>
        <v>0</v>
      </c>
      <c r="AL339" s="502">
        <f>AL340</f>
        <v>0</v>
      </c>
      <c r="AM339" s="502">
        <f>AM340</f>
        <v>0</v>
      </c>
      <c r="AN339" s="502">
        <f>AN340</f>
        <v>0</v>
      </c>
      <c r="AO339" s="502">
        <f>AO340</f>
        <v>0</v>
      </c>
      <c r="AP339" s="331">
        <f t="shared" si="342"/>
        <v>4845</v>
      </c>
      <c r="AQ339" s="332"/>
      <c r="AR339" s="502">
        <f>AR340</f>
        <v>0</v>
      </c>
      <c r="AS339" s="502">
        <f>AS340</f>
        <v>0</v>
      </c>
      <c r="AT339" s="502">
        <f>AT340</f>
        <v>0</v>
      </c>
      <c r="AU339" s="502">
        <f>AU340</f>
        <v>0</v>
      </c>
      <c r="AV339" s="502">
        <f>AV340</f>
        <v>0</v>
      </c>
      <c r="AW339" s="331">
        <f t="shared" si="367"/>
        <v>4845</v>
      </c>
      <c r="AX339" s="332"/>
      <c r="AY339" s="502">
        <f t="shared" ref="AY339:BD339" si="368">AY340</f>
        <v>-40.799999999999997</v>
      </c>
      <c r="AZ339" s="502">
        <f t="shared" si="368"/>
        <v>0</v>
      </c>
      <c r="BA339" s="502">
        <f t="shared" si="368"/>
        <v>0</v>
      </c>
      <c r="BB339" s="502">
        <f t="shared" si="368"/>
        <v>0</v>
      </c>
      <c r="BC339" s="502">
        <f t="shared" si="368"/>
        <v>-40.799999999999997</v>
      </c>
      <c r="BD339" s="332">
        <f t="shared" si="368"/>
        <v>4885.8</v>
      </c>
      <c r="BE339" s="331"/>
    </row>
    <row r="340" spans="1:57" ht="30.15" x14ac:dyDescent="0.2">
      <c r="A340" s="222" t="s">
        <v>277</v>
      </c>
      <c r="B340" s="201" t="s">
        <v>267</v>
      </c>
      <c r="C340" s="201" t="s">
        <v>53</v>
      </c>
      <c r="D340" s="201" t="s">
        <v>14</v>
      </c>
      <c r="E340" s="419" t="s">
        <v>274</v>
      </c>
      <c r="F340" s="419" t="s">
        <v>643</v>
      </c>
      <c r="G340" s="331">
        <f t="shared" si="274"/>
        <v>4845</v>
      </c>
      <c r="H340" s="331">
        <f t="shared" si="337"/>
        <v>0</v>
      </c>
      <c r="I340" s="455">
        <v>0</v>
      </c>
      <c r="J340" s="420">
        <v>0</v>
      </c>
      <c r="K340" s="420">
        <v>0</v>
      </c>
      <c r="L340" s="420">
        <v>0</v>
      </c>
      <c r="M340" s="420">
        <f>I340+J340+K340+L340</f>
        <v>0</v>
      </c>
      <c r="N340" s="331">
        <f t="shared" si="323"/>
        <v>4845</v>
      </c>
      <c r="O340" s="332">
        <f t="shared" si="324"/>
        <v>0</v>
      </c>
      <c r="P340" s="420">
        <v>0</v>
      </c>
      <c r="Q340" s="420">
        <v>0</v>
      </c>
      <c r="R340" s="420">
        <v>0</v>
      </c>
      <c r="S340" s="420">
        <v>0</v>
      </c>
      <c r="T340" s="420">
        <f>P340+Q340+R340+S340</f>
        <v>0</v>
      </c>
      <c r="U340" s="417">
        <f t="shared" si="325"/>
        <v>4845</v>
      </c>
      <c r="V340" s="421"/>
      <c r="W340" s="422">
        <v>0</v>
      </c>
      <c r="X340" s="422">
        <v>0</v>
      </c>
      <c r="Y340" s="422">
        <v>0</v>
      </c>
      <c r="Z340" s="422">
        <v>0</v>
      </c>
      <c r="AA340" s="422">
        <f>W340+X340+Y340+Z340</f>
        <v>0</v>
      </c>
      <c r="AB340" s="417">
        <f t="shared" si="330"/>
        <v>4845</v>
      </c>
      <c r="AC340" s="421"/>
      <c r="AD340" s="502">
        <v>0</v>
      </c>
      <c r="AE340" s="502">
        <v>0</v>
      </c>
      <c r="AF340" s="502">
        <v>0</v>
      </c>
      <c r="AG340" s="502">
        <v>0</v>
      </c>
      <c r="AH340" s="502">
        <f>AD340+AE340+AF340+AG340</f>
        <v>0</v>
      </c>
      <c r="AI340" s="331">
        <f t="shared" si="340"/>
        <v>4845</v>
      </c>
      <c r="AJ340" s="332"/>
      <c r="AK340" s="502">
        <v>0</v>
      </c>
      <c r="AL340" s="502">
        <v>0</v>
      </c>
      <c r="AM340" s="502">
        <v>0</v>
      </c>
      <c r="AN340" s="502">
        <v>0</v>
      </c>
      <c r="AO340" s="502">
        <f>AK340+AL340+AM340+AN340</f>
        <v>0</v>
      </c>
      <c r="AP340" s="331">
        <f t="shared" si="342"/>
        <v>4845</v>
      </c>
      <c r="AQ340" s="332"/>
      <c r="AR340" s="502">
        <v>0</v>
      </c>
      <c r="AS340" s="502">
        <v>0</v>
      </c>
      <c r="AT340" s="502">
        <v>0</v>
      </c>
      <c r="AU340" s="502">
        <v>0</v>
      </c>
      <c r="AV340" s="502">
        <f>AR340+AS340+AT340+AU340</f>
        <v>0</v>
      </c>
      <c r="AW340" s="331">
        <f t="shared" si="367"/>
        <v>4845</v>
      </c>
      <c r="AX340" s="332"/>
      <c r="AY340" s="502">
        <f>-91.8+51</f>
        <v>-40.799999999999997</v>
      </c>
      <c r="AZ340" s="502"/>
      <c r="BA340" s="502"/>
      <c r="BB340" s="502"/>
      <c r="BC340" s="502">
        <f>AY340+AZ340+BA340+BB340</f>
        <v>-40.799999999999997</v>
      </c>
      <c r="BD340" s="332">
        <v>4885.8</v>
      </c>
      <c r="BE340" s="331"/>
    </row>
    <row r="341" spans="1:57" ht="15.05" x14ac:dyDescent="0.2">
      <c r="A341" s="222" t="s">
        <v>474</v>
      </c>
      <c r="B341" s="201">
        <v>914</v>
      </c>
      <c r="C341" s="201" t="s">
        <v>53</v>
      </c>
      <c r="D341" s="201" t="s">
        <v>14</v>
      </c>
      <c r="E341" s="419" t="s">
        <v>841</v>
      </c>
      <c r="F341" s="419"/>
      <c r="G341" s="331">
        <f t="shared" si="274"/>
        <v>8756.7999999999993</v>
      </c>
      <c r="H341" s="331">
        <f t="shared" si="337"/>
        <v>0</v>
      </c>
      <c r="I341" s="455">
        <f>I342+I345</f>
        <v>-4.7</v>
      </c>
      <c r="J341" s="420">
        <f>J342+J345</f>
        <v>0</v>
      </c>
      <c r="K341" s="420">
        <f>K342+K345</f>
        <v>0</v>
      </c>
      <c r="L341" s="420">
        <f>L342+L345</f>
        <v>0</v>
      </c>
      <c r="M341" s="420">
        <f>M342+M345</f>
        <v>-4.7</v>
      </c>
      <c r="N341" s="331">
        <f t="shared" si="323"/>
        <v>8761.5</v>
      </c>
      <c r="O341" s="332">
        <f t="shared" si="324"/>
        <v>0</v>
      </c>
      <c r="P341" s="420">
        <f>P342+P345</f>
        <v>0</v>
      </c>
      <c r="Q341" s="420">
        <f>Q342+Q345</f>
        <v>0</v>
      </c>
      <c r="R341" s="420">
        <f>R342+R345</f>
        <v>0</v>
      </c>
      <c r="S341" s="420">
        <f>S342+S345</f>
        <v>0</v>
      </c>
      <c r="T341" s="420">
        <f>T342+T345</f>
        <v>0</v>
      </c>
      <c r="U341" s="417">
        <f t="shared" si="325"/>
        <v>8761.5</v>
      </c>
      <c r="V341" s="421"/>
      <c r="W341" s="422">
        <f>W342+W345</f>
        <v>-22.2</v>
      </c>
      <c r="X341" s="422">
        <f>X342+X345</f>
        <v>0</v>
      </c>
      <c r="Y341" s="422">
        <f>Y342+Y345</f>
        <v>0</v>
      </c>
      <c r="Z341" s="422">
        <f>Z342+Z345</f>
        <v>100</v>
      </c>
      <c r="AA341" s="422">
        <f>AA342+AA345</f>
        <v>77.8</v>
      </c>
      <c r="AB341" s="417">
        <f t="shared" si="330"/>
        <v>8683.7000000000007</v>
      </c>
      <c r="AC341" s="421"/>
      <c r="AD341" s="502">
        <f>AD342+AD345</f>
        <v>14.699999999999996</v>
      </c>
      <c r="AE341" s="502">
        <f>AE342+AE345</f>
        <v>0</v>
      </c>
      <c r="AF341" s="502">
        <f>AF342+AF345</f>
        <v>0</v>
      </c>
      <c r="AG341" s="502">
        <f>AG342+AG345</f>
        <v>0</v>
      </c>
      <c r="AH341" s="502">
        <f>AH342+AH345</f>
        <v>14.699999999999996</v>
      </c>
      <c r="AI341" s="331">
        <f t="shared" si="340"/>
        <v>8669</v>
      </c>
      <c r="AJ341" s="332"/>
      <c r="AK341" s="502">
        <f>AK342+AK345</f>
        <v>852.2</v>
      </c>
      <c r="AL341" s="502">
        <f>AL342+AL345</f>
        <v>0</v>
      </c>
      <c r="AM341" s="502">
        <f>AM342+AM345</f>
        <v>0</v>
      </c>
      <c r="AN341" s="502">
        <f>AN342+AN345</f>
        <v>0</v>
      </c>
      <c r="AO341" s="502">
        <f>AO342+AO345</f>
        <v>852.2</v>
      </c>
      <c r="AP341" s="331">
        <f t="shared" si="342"/>
        <v>7816.8</v>
      </c>
      <c r="AQ341" s="332"/>
      <c r="AR341" s="502">
        <f t="shared" ref="AR341:AV342" si="369">AR342</f>
        <v>0</v>
      </c>
      <c r="AS341" s="502">
        <f t="shared" si="369"/>
        <v>0</v>
      </c>
      <c r="AT341" s="502">
        <f t="shared" si="369"/>
        <v>0</v>
      </c>
      <c r="AU341" s="502">
        <f t="shared" si="369"/>
        <v>0</v>
      </c>
      <c r="AV341" s="502">
        <f t="shared" si="369"/>
        <v>0</v>
      </c>
      <c r="AW341" s="331">
        <f t="shared" si="367"/>
        <v>7816.8</v>
      </c>
      <c r="AX341" s="332"/>
      <c r="AY341" s="502">
        <f t="shared" ref="AY341:BD342" si="370">AY342</f>
        <v>-155</v>
      </c>
      <c r="AZ341" s="502">
        <f t="shared" si="370"/>
        <v>0</v>
      </c>
      <c r="BA341" s="502">
        <f t="shared" si="370"/>
        <v>0</v>
      </c>
      <c r="BB341" s="502">
        <f t="shared" si="370"/>
        <v>0</v>
      </c>
      <c r="BC341" s="502">
        <f t="shared" si="370"/>
        <v>-155</v>
      </c>
      <c r="BD341" s="332">
        <f t="shared" si="370"/>
        <v>7971.8</v>
      </c>
      <c r="BE341" s="331"/>
    </row>
    <row r="342" spans="1:57" ht="15.05" x14ac:dyDescent="0.2">
      <c r="A342" s="222" t="s">
        <v>275</v>
      </c>
      <c r="B342" s="201">
        <v>914</v>
      </c>
      <c r="C342" s="201" t="s">
        <v>53</v>
      </c>
      <c r="D342" s="201" t="s">
        <v>14</v>
      </c>
      <c r="E342" s="419" t="s">
        <v>276</v>
      </c>
      <c r="F342" s="419"/>
      <c r="G342" s="331">
        <f t="shared" ref="G342:G405" si="371">M342+N342</f>
        <v>7904.6</v>
      </c>
      <c r="H342" s="331">
        <f t="shared" si="337"/>
        <v>0</v>
      </c>
      <c r="I342" s="455">
        <f>I343+I344</f>
        <v>-4.7</v>
      </c>
      <c r="J342" s="420">
        <f>J343+J344</f>
        <v>0</v>
      </c>
      <c r="K342" s="420">
        <f>K343+K344</f>
        <v>0</v>
      </c>
      <c r="L342" s="420">
        <f>L343+L344</f>
        <v>0</v>
      </c>
      <c r="M342" s="420">
        <f>M343+M344</f>
        <v>-4.7</v>
      </c>
      <c r="N342" s="331">
        <f t="shared" si="323"/>
        <v>7909.3</v>
      </c>
      <c r="O342" s="332">
        <f t="shared" si="324"/>
        <v>0</v>
      </c>
      <c r="P342" s="420">
        <f>P343+P344</f>
        <v>0</v>
      </c>
      <c r="Q342" s="420">
        <f>Q343+Q344</f>
        <v>0</v>
      </c>
      <c r="R342" s="420">
        <f>R343+R344</f>
        <v>0</v>
      </c>
      <c r="S342" s="420">
        <f>S343+S344</f>
        <v>0</v>
      </c>
      <c r="T342" s="420">
        <f>T343+T344</f>
        <v>0</v>
      </c>
      <c r="U342" s="417">
        <f t="shared" si="325"/>
        <v>7909.3</v>
      </c>
      <c r="V342" s="421"/>
      <c r="W342" s="422">
        <f>W343+W344</f>
        <v>-22.2</v>
      </c>
      <c r="X342" s="422">
        <f>X343+X344</f>
        <v>0</v>
      </c>
      <c r="Y342" s="422">
        <f>Y343+Y344</f>
        <v>0</v>
      </c>
      <c r="Z342" s="422">
        <f>Z343+Z344</f>
        <v>100</v>
      </c>
      <c r="AA342" s="422">
        <f>AA343+AA344</f>
        <v>77.8</v>
      </c>
      <c r="AB342" s="417">
        <f t="shared" si="330"/>
        <v>7831.5</v>
      </c>
      <c r="AC342" s="421"/>
      <c r="AD342" s="502">
        <f>AD343+AD344</f>
        <v>14.699999999999996</v>
      </c>
      <c r="AE342" s="502">
        <f>AE343+AE344</f>
        <v>0</v>
      </c>
      <c r="AF342" s="502">
        <f>AF343+AF344</f>
        <v>0</v>
      </c>
      <c r="AG342" s="502">
        <f>AG343+AG344</f>
        <v>0</v>
      </c>
      <c r="AH342" s="502">
        <f>AH343+AH344</f>
        <v>14.699999999999996</v>
      </c>
      <c r="AI342" s="331">
        <f t="shared" si="340"/>
        <v>7816.8</v>
      </c>
      <c r="AJ342" s="332"/>
      <c r="AK342" s="502">
        <f>AK343</f>
        <v>0</v>
      </c>
      <c r="AL342" s="502">
        <f>AL343</f>
        <v>0</v>
      </c>
      <c r="AM342" s="502">
        <f>AM343</f>
        <v>0</v>
      </c>
      <c r="AN342" s="502">
        <f>AN343</f>
        <v>0</v>
      </c>
      <c r="AO342" s="502">
        <f>AO343</f>
        <v>0</v>
      </c>
      <c r="AP342" s="331">
        <f t="shared" si="342"/>
        <v>7816.8</v>
      </c>
      <c r="AQ342" s="332"/>
      <c r="AR342" s="502">
        <f t="shared" si="369"/>
        <v>0</v>
      </c>
      <c r="AS342" s="502">
        <f t="shared" si="369"/>
        <v>0</v>
      </c>
      <c r="AT342" s="502">
        <f t="shared" si="369"/>
        <v>0</v>
      </c>
      <c r="AU342" s="502">
        <f t="shared" si="369"/>
        <v>0</v>
      </c>
      <c r="AV342" s="502">
        <f t="shared" si="369"/>
        <v>0</v>
      </c>
      <c r="AW342" s="331">
        <f t="shared" si="367"/>
        <v>7816.8</v>
      </c>
      <c r="AX342" s="332"/>
      <c r="AY342" s="502">
        <f t="shared" si="370"/>
        <v>-155</v>
      </c>
      <c r="AZ342" s="502">
        <f t="shared" si="370"/>
        <v>0</v>
      </c>
      <c r="BA342" s="502">
        <f t="shared" si="370"/>
        <v>0</v>
      </c>
      <c r="BB342" s="502">
        <f t="shared" si="370"/>
        <v>0</v>
      </c>
      <c r="BC342" s="502">
        <f t="shared" si="370"/>
        <v>-155</v>
      </c>
      <c r="BD342" s="332">
        <f t="shared" si="370"/>
        <v>7971.8</v>
      </c>
      <c r="BE342" s="331"/>
    </row>
    <row r="343" spans="1:57" ht="30.15" x14ac:dyDescent="0.2">
      <c r="A343" s="222" t="s">
        <v>277</v>
      </c>
      <c r="B343" s="201">
        <v>914</v>
      </c>
      <c r="C343" s="201" t="s">
        <v>53</v>
      </c>
      <c r="D343" s="201" t="s">
        <v>14</v>
      </c>
      <c r="E343" s="419" t="s">
        <v>276</v>
      </c>
      <c r="F343" s="419" t="s">
        <v>643</v>
      </c>
      <c r="G343" s="331">
        <f t="shared" si="371"/>
        <v>7887.7000000000007</v>
      </c>
      <c r="H343" s="331">
        <f t="shared" si="337"/>
        <v>0</v>
      </c>
      <c r="I343" s="455">
        <v>-4.7</v>
      </c>
      <c r="J343" s="420">
        <v>0</v>
      </c>
      <c r="K343" s="420">
        <v>0</v>
      </c>
      <c r="L343" s="420">
        <v>0</v>
      </c>
      <c r="M343" s="420">
        <f>I343+J343+K343+L343</f>
        <v>-4.7</v>
      </c>
      <c r="N343" s="331">
        <f t="shared" si="323"/>
        <v>7892.4000000000005</v>
      </c>
      <c r="O343" s="332">
        <f t="shared" si="324"/>
        <v>0</v>
      </c>
      <c r="P343" s="420"/>
      <c r="Q343" s="420">
        <v>0</v>
      </c>
      <c r="R343" s="420">
        <v>0</v>
      </c>
      <c r="S343" s="420"/>
      <c r="T343" s="420">
        <f>P343+Q343+R343+S343</f>
        <v>0</v>
      </c>
      <c r="U343" s="417">
        <f t="shared" si="325"/>
        <v>7892.4000000000005</v>
      </c>
      <c r="V343" s="421"/>
      <c r="W343" s="422">
        <f>-21.9-0.3</f>
        <v>-22.2</v>
      </c>
      <c r="X343" s="422">
        <v>0</v>
      </c>
      <c r="Y343" s="422">
        <v>0</v>
      </c>
      <c r="Z343" s="422">
        <v>100</v>
      </c>
      <c r="AA343" s="422">
        <f>W343+X343+Y343+Z343</f>
        <v>77.8</v>
      </c>
      <c r="AB343" s="417">
        <f t="shared" si="330"/>
        <v>7814.6</v>
      </c>
      <c r="AC343" s="421"/>
      <c r="AD343" s="502">
        <f>-23.6+13.7+7.7</f>
        <v>-2.200000000000002</v>
      </c>
      <c r="AE343" s="502">
        <v>0</v>
      </c>
      <c r="AF343" s="502">
        <v>0</v>
      </c>
      <c r="AG343" s="502">
        <v>0</v>
      </c>
      <c r="AH343" s="502">
        <f>AD343+AE343+AF343+AG343</f>
        <v>-2.200000000000002</v>
      </c>
      <c r="AI343" s="331">
        <f t="shared" si="340"/>
        <v>7816.8</v>
      </c>
      <c r="AJ343" s="332"/>
      <c r="AK343" s="502">
        <f>-852.2+752.2+100</f>
        <v>0</v>
      </c>
      <c r="AL343" s="502">
        <v>0</v>
      </c>
      <c r="AM343" s="502">
        <v>0</v>
      </c>
      <c r="AN343" s="502">
        <v>0</v>
      </c>
      <c r="AO343" s="502">
        <f>AK343+AL343+AM343+AN343</f>
        <v>0</v>
      </c>
      <c r="AP343" s="331">
        <f t="shared" si="342"/>
        <v>7816.8</v>
      </c>
      <c r="AQ343" s="332"/>
      <c r="AR343" s="502">
        <f>-852.2+752.2+100</f>
        <v>0</v>
      </c>
      <c r="AS343" s="502">
        <v>0</v>
      </c>
      <c r="AT343" s="502">
        <v>0</v>
      </c>
      <c r="AU343" s="502">
        <v>0</v>
      </c>
      <c r="AV343" s="502">
        <f>AR343+AS343+AT343+AU343</f>
        <v>0</v>
      </c>
      <c r="AW343" s="331">
        <f t="shared" si="367"/>
        <v>7816.8</v>
      </c>
      <c r="AX343" s="332"/>
      <c r="AY343" s="502">
        <f>-263+108</f>
        <v>-155</v>
      </c>
      <c r="AZ343" s="502">
        <v>0</v>
      </c>
      <c r="BA343" s="502">
        <v>0</v>
      </c>
      <c r="BB343" s="502">
        <v>0</v>
      </c>
      <c r="BC343" s="502">
        <f>AY343+AZ343+BA343+BB343</f>
        <v>-155</v>
      </c>
      <c r="BD343" s="332">
        <v>7971.8</v>
      </c>
      <c r="BE343" s="331"/>
    </row>
    <row r="344" spans="1:57" ht="15.05" x14ac:dyDescent="0.2">
      <c r="A344" s="444" t="s">
        <v>651</v>
      </c>
      <c r="B344" s="201">
        <v>914</v>
      </c>
      <c r="C344" s="201" t="s">
        <v>53</v>
      </c>
      <c r="D344" s="201" t="s">
        <v>14</v>
      </c>
      <c r="E344" s="419" t="s">
        <v>276</v>
      </c>
      <c r="F344" s="419" t="s">
        <v>650</v>
      </c>
      <c r="G344" s="331">
        <f t="shared" si="371"/>
        <v>16.899999999999999</v>
      </c>
      <c r="H344" s="331">
        <f t="shared" si="337"/>
        <v>0</v>
      </c>
      <c r="I344" s="455">
        <v>0</v>
      </c>
      <c r="J344" s="420">
        <v>0</v>
      </c>
      <c r="K344" s="420">
        <v>0</v>
      </c>
      <c r="L344" s="420">
        <v>0</v>
      </c>
      <c r="M344" s="420">
        <f>I344+J344+K344+L344</f>
        <v>0</v>
      </c>
      <c r="N344" s="331">
        <f t="shared" si="323"/>
        <v>16.899999999999999</v>
      </c>
      <c r="O344" s="332">
        <f t="shared" si="324"/>
        <v>0</v>
      </c>
      <c r="P344" s="420">
        <v>0</v>
      </c>
      <c r="Q344" s="420">
        <v>0</v>
      </c>
      <c r="R344" s="420">
        <v>0</v>
      </c>
      <c r="S344" s="420">
        <v>0</v>
      </c>
      <c r="T344" s="420">
        <f>P344+Q344+R344+S344</f>
        <v>0</v>
      </c>
      <c r="U344" s="417">
        <f t="shared" si="325"/>
        <v>16.899999999999999</v>
      </c>
      <c r="V344" s="421"/>
      <c r="W344" s="422">
        <v>0</v>
      </c>
      <c r="X344" s="422">
        <v>0</v>
      </c>
      <c r="Y344" s="422">
        <v>0</v>
      </c>
      <c r="Z344" s="422">
        <v>0</v>
      </c>
      <c r="AA344" s="422">
        <f>W344+X344+Y344+Z344</f>
        <v>0</v>
      </c>
      <c r="AB344" s="417">
        <f t="shared" si="330"/>
        <v>16.899999999999999</v>
      </c>
      <c r="AC344" s="421"/>
      <c r="AD344" s="502">
        <v>16.899999999999999</v>
      </c>
      <c r="AE344" s="502">
        <v>0</v>
      </c>
      <c r="AF344" s="502">
        <v>0</v>
      </c>
      <c r="AG344" s="502">
        <v>0</v>
      </c>
      <c r="AH344" s="502">
        <f>AD344+AE344+AF344+AG344</f>
        <v>16.899999999999999</v>
      </c>
      <c r="AI344" s="331"/>
      <c r="AJ344" s="332"/>
      <c r="AK344" s="502"/>
      <c r="AL344" s="502"/>
      <c r="AM344" s="502"/>
      <c r="AN344" s="502"/>
      <c r="AO344" s="502"/>
      <c r="AP344" s="331"/>
      <c r="AQ344" s="332"/>
      <c r="AR344" s="502"/>
      <c r="AS344" s="502"/>
      <c r="AT344" s="502"/>
      <c r="AU344" s="502"/>
      <c r="AV344" s="502"/>
      <c r="AW344" s="331"/>
      <c r="AX344" s="332"/>
      <c r="AY344" s="502"/>
      <c r="AZ344" s="502"/>
      <c r="BA344" s="502"/>
      <c r="BB344" s="502"/>
      <c r="BC344" s="502"/>
      <c r="BD344" s="332"/>
      <c r="BE344" s="331"/>
    </row>
    <row r="345" spans="1:57" ht="30.15" x14ac:dyDescent="0.2">
      <c r="A345" s="222" t="s">
        <v>303</v>
      </c>
      <c r="B345" s="201" t="s">
        <v>267</v>
      </c>
      <c r="C345" s="201" t="s">
        <v>53</v>
      </c>
      <c r="D345" s="201" t="s">
        <v>14</v>
      </c>
      <c r="E345" s="419" t="s">
        <v>278</v>
      </c>
      <c r="F345" s="419"/>
      <c r="G345" s="331">
        <f t="shared" si="371"/>
        <v>852.2</v>
      </c>
      <c r="H345" s="331">
        <f t="shared" si="337"/>
        <v>0</v>
      </c>
      <c r="I345" s="455">
        <f>I346</f>
        <v>0</v>
      </c>
      <c r="J345" s="420">
        <f>J346</f>
        <v>0</v>
      </c>
      <c r="K345" s="420">
        <f>K346</f>
        <v>0</v>
      </c>
      <c r="L345" s="420">
        <f>L346</f>
        <v>0</v>
      </c>
      <c r="M345" s="420">
        <f>M346</f>
        <v>0</v>
      </c>
      <c r="N345" s="331">
        <f t="shared" si="323"/>
        <v>852.2</v>
      </c>
      <c r="O345" s="332">
        <f t="shared" si="324"/>
        <v>0</v>
      </c>
      <c r="P345" s="420">
        <f>P346</f>
        <v>0</v>
      </c>
      <c r="Q345" s="420">
        <f>Q346</f>
        <v>0</v>
      </c>
      <c r="R345" s="420">
        <f>R346</f>
        <v>0</v>
      </c>
      <c r="S345" s="420">
        <f>S346</f>
        <v>0</v>
      </c>
      <c r="T345" s="420">
        <f>T346</f>
        <v>0</v>
      </c>
      <c r="U345" s="417">
        <f t="shared" si="325"/>
        <v>852.2</v>
      </c>
      <c r="V345" s="421"/>
      <c r="W345" s="422">
        <f>W346</f>
        <v>0</v>
      </c>
      <c r="X345" s="422">
        <f>X346</f>
        <v>0</v>
      </c>
      <c r="Y345" s="422">
        <f>Y346</f>
        <v>0</v>
      </c>
      <c r="Z345" s="422">
        <f>Z346</f>
        <v>0</v>
      </c>
      <c r="AA345" s="422">
        <f>AA346</f>
        <v>0</v>
      </c>
      <c r="AB345" s="417">
        <f t="shared" si="330"/>
        <v>852.2</v>
      </c>
      <c r="AC345" s="421"/>
      <c r="AD345" s="502">
        <f>AD346</f>
        <v>0</v>
      </c>
      <c r="AE345" s="502">
        <f>AE346</f>
        <v>0</v>
      </c>
      <c r="AF345" s="502">
        <f>AF346</f>
        <v>0</v>
      </c>
      <c r="AG345" s="502">
        <f>AG346</f>
        <v>0</v>
      </c>
      <c r="AH345" s="502">
        <f>AH346</f>
        <v>0</v>
      </c>
      <c r="AI345" s="331">
        <f>AO345+AP345</f>
        <v>852.2</v>
      </c>
      <c r="AJ345" s="332"/>
      <c r="AK345" s="502">
        <f>AK346</f>
        <v>852.2</v>
      </c>
      <c r="AL345" s="502">
        <f>AL346</f>
        <v>0</v>
      </c>
      <c r="AM345" s="502">
        <f>AM346</f>
        <v>0</v>
      </c>
      <c r="AN345" s="502">
        <f>AN346</f>
        <v>0</v>
      </c>
      <c r="AO345" s="502">
        <f>AO346</f>
        <v>852.2</v>
      </c>
      <c r="AP345" s="331">
        <f>AV345+AW345</f>
        <v>0</v>
      </c>
      <c r="AQ345" s="332"/>
      <c r="AR345" s="502"/>
      <c r="AS345" s="502"/>
      <c r="AT345" s="502"/>
      <c r="AU345" s="502"/>
      <c r="AV345" s="502"/>
      <c r="AW345" s="331"/>
      <c r="AX345" s="332"/>
      <c r="AY345" s="502"/>
      <c r="AZ345" s="502"/>
      <c r="BA345" s="502"/>
      <c r="BB345" s="502"/>
      <c r="BC345" s="502"/>
      <c r="BD345" s="332"/>
      <c r="BE345" s="331"/>
    </row>
    <row r="346" spans="1:57" ht="30.15" x14ac:dyDescent="0.2">
      <c r="A346" s="222" t="s">
        <v>277</v>
      </c>
      <c r="B346" s="201" t="s">
        <v>267</v>
      </c>
      <c r="C346" s="201" t="s">
        <v>53</v>
      </c>
      <c r="D346" s="201" t="s">
        <v>14</v>
      </c>
      <c r="E346" s="419" t="s">
        <v>278</v>
      </c>
      <c r="F346" s="419" t="s">
        <v>643</v>
      </c>
      <c r="G346" s="331">
        <f t="shared" si="371"/>
        <v>852.2</v>
      </c>
      <c r="H346" s="331">
        <f t="shared" si="337"/>
        <v>0</v>
      </c>
      <c r="I346" s="455">
        <v>0</v>
      </c>
      <c r="J346" s="420">
        <v>0</v>
      </c>
      <c r="K346" s="420">
        <v>0</v>
      </c>
      <c r="L346" s="420">
        <v>0</v>
      </c>
      <c r="M346" s="420">
        <f>I346+J346+K346+L346</f>
        <v>0</v>
      </c>
      <c r="N346" s="331">
        <f t="shared" si="323"/>
        <v>852.2</v>
      </c>
      <c r="O346" s="332">
        <f t="shared" si="324"/>
        <v>0</v>
      </c>
      <c r="P346" s="420">
        <v>0</v>
      </c>
      <c r="Q346" s="420">
        <v>0</v>
      </c>
      <c r="R346" s="420">
        <v>0</v>
      </c>
      <c r="S346" s="420">
        <v>0</v>
      </c>
      <c r="T346" s="420">
        <f>P346+Q346+R346+S346</f>
        <v>0</v>
      </c>
      <c r="U346" s="417">
        <f t="shared" si="325"/>
        <v>852.2</v>
      </c>
      <c r="V346" s="421"/>
      <c r="W346" s="422">
        <v>0</v>
      </c>
      <c r="X346" s="422">
        <v>0</v>
      </c>
      <c r="Y346" s="422">
        <v>0</v>
      </c>
      <c r="Z346" s="422">
        <v>0</v>
      </c>
      <c r="AA346" s="422">
        <f>W346+X346+Y346+Z346</f>
        <v>0</v>
      </c>
      <c r="AB346" s="417">
        <f t="shared" si="330"/>
        <v>852.2</v>
      </c>
      <c r="AC346" s="421"/>
      <c r="AD346" s="502"/>
      <c r="AE346" s="502">
        <v>0</v>
      </c>
      <c r="AF346" s="502">
        <v>0</v>
      </c>
      <c r="AG346" s="502">
        <v>0</v>
      </c>
      <c r="AH346" s="502">
        <f>AD346+AE346+AF346+AG346</f>
        <v>0</v>
      </c>
      <c r="AI346" s="331">
        <f>AO346+AP346</f>
        <v>852.2</v>
      </c>
      <c r="AJ346" s="332"/>
      <c r="AK346" s="502">
        <v>852.2</v>
      </c>
      <c r="AL346" s="502">
        <v>0</v>
      </c>
      <c r="AM346" s="502">
        <v>0</v>
      </c>
      <c r="AN346" s="502">
        <v>0</v>
      </c>
      <c r="AO346" s="502">
        <f>AK346+AL346+AM346+AN346</f>
        <v>852.2</v>
      </c>
      <c r="AP346" s="331">
        <f>AV346+AW346</f>
        <v>0</v>
      </c>
      <c r="AQ346" s="332"/>
      <c r="AR346" s="502"/>
      <c r="AS346" s="502"/>
      <c r="AT346" s="502"/>
      <c r="AU346" s="502"/>
      <c r="AV346" s="502"/>
      <c r="AW346" s="331"/>
      <c r="AX346" s="332"/>
      <c r="AY346" s="502"/>
      <c r="AZ346" s="502"/>
      <c r="BA346" s="502"/>
      <c r="BB346" s="502"/>
      <c r="BC346" s="502"/>
      <c r="BD346" s="332"/>
      <c r="BE346" s="331"/>
    </row>
    <row r="347" spans="1:57" ht="15.05" x14ac:dyDescent="0.2">
      <c r="A347" s="222" t="s">
        <v>279</v>
      </c>
      <c r="B347" s="201">
        <v>914</v>
      </c>
      <c r="C347" s="201" t="s">
        <v>53</v>
      </c>
      <c r="D347" s="201" t="s">
        <v>14</v>
      </c>
      <c r="E347" s="419" t="s">
        <v>280</v>
      </c>
      <c r="F347" s="419"/>
      <c r="G347" s="331">
        <f t="shared" si="371"/>
        <v>133.6</v>
      </c>
      <c r="H347" s="331">
        <f t="shared" si="337"/>
        <v>126.9</v>
      </c>
      <c r="I347" s="455">
        <f>I348</f>
        <v>0</v>
      </c>
      <c r="J347" s="420">
        <f>J348</f>
        <v>0</v>
      </c>
      <c r="K347" s="420">
        <f>K348</f>
        <v>0</v>
      </c>
      <c r="L347" s="420">
        <f>L348</f>
        <v>0</v>
      </c>
      <c r="M347" s="420">
        <f>M348</f>
        <v>0</v>
      </c>
      <c r="N347" s="331">
        <f t="shared" si="323"/>
        <v>133.6</v>
      </c>
      <c r="O347" s="332">
        <f t="shared" si="324"/>
        <v>126.9</v>
      </c>
      <c r="P347" s="420">
        <f>P348</f>
        <v>0</v>
      </c>
      <c r="Q347" s="420">
        <f>Q348</f>
        <v>0</v>
      </c>
      <c r="R347" s="420">
        <f>R348</f>
        <v>0</v>
      </c>
      <c r="S347" s="420">
        <f>S348</f>
        <v>0</v>
      </c>
      <c r="T347" s="420">
        <f>T348</f>
        <v>0</v>
      </c>
      <c r="U347" s="417">
        <f t="shared" si="325"/>
        <v>133.6</v>
      </c>
      <c r="V347" s="421">
        <f t="shared" ref="V347:AA347" si="372">V348</f>
        <v>126.9</v>
      </c>
      <c r="W347" s="422">
        <f t="shared" si="372"/>
        <v>0</v>
      </c>
      <c r="X347" s="422">
        <f t="shared" si="372"/>
        <v>0</v>
      </c>
      <c r="Y347" s="422">
        <f t="shared" si="372"/>
        <v>0</v>
      </c>
      <c r="Z347" s="422">
        <f t="shared" si="372"/>
        <v>0</v>
      </c>
      <c r="AA347" s="422">
        <f t="shared" si="372"/>
        <v>0</v>
      </c>
      <c r="AB347" s="417">
        <f t="shared" si="330"/>
        <v>133.6</v>
      </c>
      <c r="AC347" s="421">
        <f t="shared" ref="AC347:AH347" si="373">AC348</f>
        <v>126.9</v>
      </c>
      <c r="AD347" s="502">
        <f t="shared" si="373"/>
        <v>6.7</v>
      </c>
      <c r="AE347" s="502">
        <f t="shared" si="373"/>
        <v>0</v>
      </c>
      <c r="AF347" s="502">
        <f t="shared" si="373"/>
        <v>126.9</v>
      </c>
      <c r="AG347" s="502">
        <f t="shared" si="373"/>
        <v>0</v>
      </c>
      <c r="AH347" s="502">
        <f t="shared" si="373"/>
        <v>133.6</v>
      </c>
      <c r="AI347" s="331"/>
      <c r="AJ347" s="332"/>
      <c r="AK347" s="502"/>
      <c r="AL347" s="502"/>
      <c r="AM347" s="502"/>
      <c r="AN347" s="502"/>
      <c r="AO347" s="502"/>
      <c r="AP347" s="331"/>
      <c r="AQ347" s="332"/>
      <c r="AR347" s="502"/>
      <c r="AS347" s="502"/>
      <c r="AT347" s="502"/>
      <c r="AU347" s="502"/>
      <c r="AV347" s="502"/>
      <c r="AW347" s="331"/>
      <c r="AX347" s="332"/>
      <c r="AY347" s="502"/>
      <c r="AZ347" s="502"/>
      <c r="BA347" s="502"/>
      <c r="BB347" s="502"/>
      <c r="BC347" s="502"/>
      <c r="BD347" s="332"/>
      <c r="BE347" s="331"/>
    </row>
    <row r="348" spans="1:57" ht="15.05" x14ac:dyDescent="0.2">
      <c r="A348" s="444" t="s">
        <v>651</v>
      </c>
      <c r="B348" s="201">
        <v>914</v>
      </c>
      <c r="C348" s="201" t="s">
        <v>53</v>
      </c>
      <c r="D348" s="201" t="s">
        <v>14</v>
      </c>
      <c r="E348" s="419" t="s">
        <v>280</v>
      </c>
      <c r="F348" s="419" t="s">
        <v>650</v>
      </c>
      <c r="G348" s="331">
        <f t="shared" si="371"/>
        <v>133.6</v>
      </c>
      <c r="H348" s="331">
        <f t="shared" si="337"/>
        <v>126.9</v>
      </c>
      <c r="I348" s="704">
        <v>0</v>
      </c>
      <c r="J348" s="420">
        <v>0</v>
      </c>
      <c r="K348" s="420">
        <v>0</v>
      </c>
      <c r="L348" s="420">
        <v>0</v>
      </c>
      <c r="M348" s="420">
        <f>I348+K348</f>
        <v>0</v>
      </c>
      <c r="N348" s="331">
        <f t="shared" si="323"/>
        <v>133.6</v>
      </c>
      <c r="O348" s="332">
        <f t="shared" si="324"/>
        <v>126.9</v>
      </c>
      <c r="P348" s="512">
        <v>0</v>
      </c>
      <c r="Q348" s="420">
        <v>0</v>
      </c>
      <c r="R348" s="420">
        <v>0</v>
      </c>
      <c r="S348" s="420">
        <v>0</v>
      </c>
      <c r="T348" s="420">
        <f>P348+R348</f>
        <v>0</v>
      </c>
      <c r="U348" s="417">
        <f t="shared" si="325"/>
        <v>133.6</v>
      </c>
      <c r="V348" s="421">
        <f>Y348+AC348</f>
        <v>126.9</v>
      </c>
      <c r="W348" s="513">
        <v>0</v>
      </c>
      <c r="X348" s="422">
        <v>0</v>
      </c>
      <c r="Y348" s="422">
        <v>0</v>
      </c>
      <c r="Z348" s="422">
        <v>0</v>
      </c>
      <c r="AA348" s="422">
        <f>W348+Y348</f>
        <v>0</v>
      </c>
      <c r="AB348" s="417">
        <f t="shared" si="330"/>
        <v>133.6</v>
      </c>
      <c r="AC348" s="421">
        <f>AF348</f>
        <v>126.9</v>
      </c>
      <c r="AD348" s="502">
        <v>6.7</v>
      </c>
      <c r="AE348" s="502"/>
      <c r="AF348" s="502">
        <v>126.9</v>
      </c>
      <c r="AG348" s="502"/>
      <c r="AH348" s="502">
        <f>AD348+AF348</f>
        <v>133.6</v>
      </c>
      <c r="AI348" s="331"/>
      <c r="AJ348" s="332"/>
      <c r="AK348" s="502"/>
      <c r="AL348" s="502"/>
      <c r="AM348" s="502"/>
      <c r="AN348" s="502"/>
      <c r="AO348" s="502"/>
      <c r="AP348" s="331"/>
      <c r="AQ348" s="332"/>
      <c r="AR348" s="502"/>
      <c r="AS348" s="502"/>
      <c r="AT348" s="502"/>
      <c r="AU348" s="502"/>
      <c r="AV348" s="502"/>
      <c r="AW348" s="331"/>
      <c r="AX348" s="332"/>
      <c r="AY348" s="502"/>
      <c r="AZ348" s="502"/>
      <c r="BA348" s="502"/>
      <c r="BB348" s="502"/>
      <c r="BC348" s="502"/>
      <c r="BD348" s="332"/>
      <c r="BE348" s="331"/>
    </row>
    <row r="349" spans="1:57" ht="45.2" x14ac:dyDescent="0.2">
      <c r="A349" s="511" t="s">
        <v>243</v>
      </c>
      <c r="B349" s="201">
        <v>914</v>
      </c>
      <c r="C349" s="201" t="s">
        <v>53</v>
      </c>
      <c r="D349" s="201" t="s">
        <v>14</v>
      </c>
      <c r="E349" s="419" t="s">
        <v>283</v>
      </c>
      <c r="F349" s="419"/>
      <c r="G349" s="331">
        <f t="shared" si="371"/>
        <v>582.4</v>
      </c>
      <c r="H349" s="331">
        <f t="shared" si="337"/>
        <v>553.29999999999995</v>
      </c>
      <c r="I349" s="704">
        <f>I350</f>
        <v>29.1</v>
      </c>
      <c r="J349" s="512">
        <f>J350</f>
        <v>0</v>
      </c>
      <c r="K349" s="512">
        <f>K350</f>
        <v>553.29999999999995</v>
      </c>
      <c r="L349" s="512">
        <f>L350</f>
        <v>0</v>
      </c>
      <c r="M349" s="512">
        <f>M350</f>
        <v>582.4</v>
      </c>
      <c r="N349" s="331"/>
      <c r="O349" s="332"/>
      <c r="P349" s="512"/>
      <c r="Q349" s="420"/>
      <c r="R349" s="420"/>
      <c r="S349" s="420"/>
      <c r="T349" s="420"/>
      <c r="U349" s="417"/>
      <c r="V349" s="421"/>
      <c r="W349" s="513"/>
      <c r="X349" s="422"/>
      <c r="Y349" s="422"/>
      <c r="Z349" s="422"/>
      <c r="AA349" s="422"/>
      <c r="AB349" s="417"/>
      <c r="AC349" s="421"/>
      <c r="AD349" s="502"/>
      <c r="AE349" s="502"/>
      <c r="AF349" s="502"/>
      <c r="AG349" s="502"/>
      <c r="AH349" s="502"/>
      <c r="AI349" s="331"/>
      <c r="AJ349" s="332"/>
      <c r="AK349" s="502"/>
      <c r="AL349" s="502"/>
      <c r="AM349" s="502"/>
      <c r="AN349" s="502"/>
      <c r="AO349" s="502"/>
      <c r="AP349" s="331"/>
      <c r="AQ349" s="332"/>
      <c r="AR349" s="502"/>
      <c r="AS349" s="502"/>
      <c r="AT349" s="502"/>
      <c r="AU349" s="502"/>
      <c r="AV349" s="502"/>
      <c r="AW349" s="331"/>
      <c r="AX349" s="332"/>
      <c r="AY349" s="502"/>
      <c r="AZ349" s="502"/>
      <c r="BA349" s="502"/>
      <c r="BB349" s="502"/>
      <c r="BC349" s="502"/>
      <c r="BD349" s="332"/>
      <c r="BE349" s="331"/>
    </row>
    <row r="350" spans="1:57" ht="15.05" x14ac:dyDescent="0.2">
      <c r="A350" s="444" t="s">
        <v>651</v>
      </c>
      <c r="B350" s="201">
        <v>914</v>
      </c>
      <c r="C350" s="201" t="s">
        <v>53</v>
      </c>
      <c r="D350" s="201" t="s">
        <v>14</v>
      </c>
      <c r="E350" s="419" t="s">
        <v>283</v>
      </c>
      <c r="F350" s="419" t="s">
        <v>650</v>
      </c>
      <c r="G350" s="331">
        <f t="shared" si="371"/>
        <v>582.4</v>
      </c>
      <c r="H350" s="331">
        <f t="shared" si="337"/>
        <v>553.29999999999995</v>
      </c>
      <c r="I350" s="704">
        <v>29.1</v>
      </c>
      <c r="J350" s="512">
        <v>0</v>
      </c>
      <c r="K350" s="512">
        <v>553.29999999999995</v>
      </c>
      <c r="L350" s="512">
        <v>0</v>
      </c>
      <c r="M350" s="512">
        <f>I350+J350+K350+L350</f>
        <v>582.4</v>
      </c>
      <c r="N350" s="331"/>
      <c r="O350" s="332"/>
      <c r="P350" s="512"/>
      <c r="Q350" s="420"/>
      <c r="R350" s="420"/>
      <c r="S350" s="420"/>
      <c r="T350" s="420"/>
      <c r="U350" s="417"/>
      <c r="V350" s="421"/>
      <c r="W350" s="513"/>
      <c r="X350" s="422"/>
      <c r="Y350" s="422"/>
      <c r="Z350" s="422"/>
      <c r="AA350" s="422"/>
      <c r="AB350" s="417"/>
      <c r="AC350" s="421"/>
      <c r="AD350" s="502"/>
      <c r="AE350" s="502"/>
      <c r="AF350" s="502"/>
      <c r="AG350" s="502"/>
      <c r="AH350" s="502"/>
      <c r="AI350" s="331"/>
      <c r="AJ350" s="332"/>
      <c r="AK350" s="502"/>
      <c r="AL350" s="502"/>
      <c r="AM350" s="502"/>
      <c r="AN350" s="502"/>
      <c r="AO350" s="502"/>
      <c r="AP350" s="331"/>
      <c r="AQ350" s="332"/>
      <c r="AR350" s="502"/>
      <c r="AS350" s="502"/>
      <c r="AT350" s="502"/>
      <c r="AU350" s="502"/>
      <c r="AV350" s="502"/>
      <c r="AW350" s="331"/>
      <c r="AX350" s="332"/>
      <c r="AY350" s="502"/>
      <c r="AZ350" s="502"/>
      <c r="BA350" s="502"/>
      <c r="BB350" s="502"/>
      <c r="BC350" s="502"/>
      <c r="BD350" s="332"/>
      <c r="BE350" s="331"/>
    </row>
    <row r="351" spans="1:57" ht="15.05" x14ac:dyDescent="0.2">
      <c r="A351" s="222" t="s">
        <v>265</v>
      </c>
      <c r="B351" s="201">
        <v>914</v>
      </c>
      <c r="C351" s="201" t="s">
        <v>53</v>
      </c>
      <c r="D351" s="201" t="s">
        <v>14</v>
      </c>
      <c r="E351" s="419" t="s">
        <v>266</v>
      </c>
      <c r="F351" s="419"/>
      <c r="G351" s="331">
        <f t="shared" si="371"/>
        <v>8286.4</v>
      </c>
      <c r="H351" s="331">
        <f t="shared" si="337"/>
        <v>8286.4</v>
      </c>
      <c r="I351" s="704">
        <f>I352</f>
        <v>0</v>
      </c>
      <c r="J351" s="512">
        <f>J352</f>
        <v>0</v>
      </c>
      <c r="K351" s="512">
        <f>K352</f>
        <v>8286.4</v>
      </c>
      <c r="L351" s="512">
        <f>L352</f>
        <v>0</v>
      </c>
      <c r="M351" s="512">
        <f>M352</f>
        <v>8286.4</v>
      </c>
      <c r="N351" s="331"/>
      <c r="O351" s="332"/>
      <c r="P351" s="512"/>
      <c r="Q351" s="420"/>
      <c r="R351" s="420"/>
      <c r="S351" s="420"/>
      <c r="T351" s="420"/>
      <c r="U351" s="417"/>
      <c r="V351" s="421"/>
      <c r="W351" s="513"/>
      <c r="X351" s="422"/>
      <c r="Y351" s="422"/>
      <c r="Z351" s="422"/>
      <c r="AA351" s="422"/>
      <c r="AB351" s="417"/>
      <c r="AC351" s="421"/>
      <c r="AD351" s="502"/>
      <c r="AE351" s="502"/>
      <c r="AF351" s="502"/>
      <c r="AG351" s="502"/>
      <c r="AH351" s="502"/>
      <c r="AI351" s="331"/>
      <c r="AJ351" s="332"/>
      <c r="AK351" s="502"/>
      <c r="AL351" s="502"/>
      <c r="AM351" s="502"/>
      <c r="AN351" s="502"/>
      <c r="AO351" s="502"/>
      <c r="AP351" s="331"/>
      <c r="AQ351" s="332"/>
      <c r="AR351" s="502"/>
      <c r="AS351" s="502"/>
      <c r="AT351" s="502"/>
      <c r="AU351" s="502"/>
      <c r="AV351" s="502"/>
      <c r="AW351" s="331"/>
      <c r="AX351" s="332"/>
      <c r="AY351" s="502"/>
      <c r="AZ351" s="502"/>
      <c r="BA351" s="502"/>
      <c r="BB351" s="502"/>
      <c r="BC351" s="502"/>
      <c r="BD351" s="332"/>
      <c r="BE351" s="331"/>
    </row>
    <row r="352" spans="1:57" ht="30.15" x14ac:dyDescent="0.2">
      <c r="A352" s="222" t="s">
        <v>277</v>
      </c>
      <c r="B352" s="201">
        <v>914</v>
      </c>
      <c r="C352" s="201" t="s">
        <v>53</v>
      </c>
      <c r="D352" s="201" t="s">
        <v>14</v>
      </c>
      <c r="E352" s="419" t="s">
        <v>266</v>
      </c>
      <c r="F352" s="419" t="s">
        <v>643</v>
      </c>
      <c r="G352" s="331">
        <f t="shared" si="371"/>
        <v>8286.4</v>
      </c>
      <c r="H352" s="331">
        <f t="shared" si="337"/>
        <v>8286.4</v>
      </c>
      <c r="I352" s="704">
        <v>0</v>
      </c>
      <c r="J352" s="420">
        <v>0</v>
      </c>
      <c r="K352" s="420">
        <v>8286.4</v>
      </c>
      <c r="L352" s="420">
        <v>0</v>
      </c>
      <c r="M352" s="420">
        <f>I352+J352+K352+L352</f>
        <v>8286.4</v>
      </c>
      <c r="N352" s="331"/>
      <c r="O352" s="332"/>
      <c r="P352" s="512"/>
      <c r="Q352" s="420"/>
      <c r="R352" s="420"/>
      <c r="S352" s="420"/>
      <c r="T352" s="420"/>
      <c r="U352" s="417"/>
      <c r="V352" s="421"/>
      <c r="W352" s="513"/>
      <c r="X352" s="422"/>
      <c r="Y352" s="422"/>
      <c r="Z352" s="422"/>
      <c r="AA352" s="422"/>
      <c r="AB352" s="417"/>
      <c r="AC352" s="421"/>
      <c r="AD352" s="502"/>
      <c r="AE352" s="502"/>
      <c r="AF352" s="502"/>
      <c r="AG352" s="502"/>
      <c r="AH352" s="502"/>
      <c r="AI352" s="331"/>
      <c r="AJ352" s="332"/>
      <c r="AK352" s="502"/>
      <c r="AL352" s="502"/>
      <c r="AM352" s="502"/>
      <c r="AN352" s="502"/>
      <c r="AO352" s="502"/>
      <c r="AP352" s="331"/>
      <c r="AQ352" s="332"/>
      <c r="AR352" s="502"/>
      <c r="AS352" s="502"/>
      <c r="AT352" s="502"/>
      <c r="AU352" s="502"/>
      <c r="AV352" s="502"/>
      <c r="AW352" s="331"/>
      <c r="AX352" s="332"/>
      <c r="AY352" s="502"/>
      <c r="AZ352" s="502"/>
      <c r="BA352" s="502"/>
      <c r="BB352" s="502"/>
      <c r="BC352" s="502"/>
      <c r="BD352" s="332"/>
      <c r="BE352" s="331"/>
    </row>
    <row r="353" spans="1:57" ht="30.15" x14ac:dyDescent="0.2">
      <c r="A353" s="444" t="s">
        <v>281</v>
      </c>
      <c r="B353" s="201">
        <v>914</v>
      </c>
      <c r="C353" s="201" t="s">
        <v>53</v>
      </c>
      <c r="D353" s="201" t="s">
        <v>14</v>
      </c>
      <c r="E353" s="419" t="s">
        <v>282</v>
      </c>
      <c r="F353" s="419"/>
      <c r="G353" s="331">
        <f t="shared" si="371"/>
        <v>494.79999999999995</v>
      </c>
      <c r="H353" s="331">
        <f t="shared" si="337"/>
        <v>494.79999999999995</v>
      </c>
      <c r="I353" s="455">
        <f>I354</f>
        <v>0</v>
      </c>
      <c r="J353" s="420">
        <f>J354</f>
        <v>0</v>
      </c>
      <c r="K353" s="420">
        <f>K354</f>
        <v>0</v>
      </c>
      <c r="L353" s="420">
        <f>L354</f>
        <v>0</v>
      </c>
      <c r="M353" s="420">
        <f>M354</f>
        <v>0</v>
      </c>
      <c r="N353" s="331">
        <f t="shared" ref="N353:N384" si="374">T353+U353</f>
        <v>494.79999999999995</v>
      </c>
      <c r="O353" s="332">
        <f t="shared" ref="O353:O384" si="375">R353+V353</f>
        <v>494.79999999999995</v>
      </c>
      <c r="P353" s="420">
        <f>P354</f>
        <v>0</v>
      </c>
      <c r="Q353" s="420">
        <f>Q354</f>
        <v>0</v>
      </c>
      <c r="R353" s="420">
        <f>R354</f>
        <v>1.9</v>
      </c>
      <c r="S353" s="420">
        <f>S354</f>
        <v>0</v>
      </c>
      <c r="T353" s="420">
        <f>T354</f>
        <v>1.9</v>
      </c>
      <c r="U353" s="417">
        <f t="shared" ref="U353:U359" si="376">AA353+AB353</f>
        <v>492.9</v>
      </c>
      <c r="V353" s="421">
        <f t="shared" ref="V353:AA353" si="377">V354</f>
        <v>492.9</v>
      </c>
      <c r="W353" s="422">
        <f t="shared" si="377"/>
        <v>0</v>
      </c>
      <c r="X353" s="422">
        <f t="shared" si="377"/>
        <v>0</v>
      </c>
      <c r="Y353" s="422">
        <f t="shared" si="377"/>
        <v>492.9</v>
      </c>
      <c r="Z353" s="422">
        <f t="shared" si="377"/>
        <v>0</v>
      </c>
      <c r="AA353" s="422">
        <f t="shared" si="377"/>
        <v>492.9</v>
      </c>
      <c r="AB353" s="417"/>
      <c r="AC353" s="421"/>
      <c r="AD353" s="502"/>
      <c r="AE353" s="502"/>
      <c r="AF353" s="502"/>
      <c r="AG353" s="502"/>
      <c r="AH353" s="502"/>
      <c r="AI353" s="331"/>
      <c r="AJ353" s="332"/>
      <c r="AK353" s="502"/>
      <c r="AL353" s="502"/>
      <c r="AM353" s="502"/>
      <c r="AN353" s="502"/>
      <c r="AO353" s="502"/>
      <c r="AP353" s="331"/>
      <c r="AQ353" s="332"/>
      <c r="AR353" s="502"/>
      <c r="AS353" s="502"/>
      <c r="AT353" s="502"/>
      <c r="AU353" s="502"/>
      <c r="AV353" s="502"/>
      <c r="AW353" s="331"/>
      <c r="AX353" s="332"/>
      <c r="AY353" s="502"/>
      <c r="AZ353" s="502"/>
      <c r="BA353" s="502"/>
      <c r="BB353" s="502"/>
      <c r="BC353" s="502"/>
      <c r="BD353" s="332"/>
      <c r="BE353" s="331"/>
    </row>
    <row r="354" spans="1:57" ht="30.15" x14ac:dyDescent="0.2">
      <c r="A354" s="222" t="s">
        <v>277</v>
      </c>
      <c r="B354" s="201">
        <v>914</v>
      </c>
      <c r="C354" s="201" t="s">
        <v>53</v>
      </c>
      <c r="D354" s="201" t="s">
        <v>14</v>
      </c>
      <c r="E354" s="419" t="s">
        <v>282</v>
      </c>
      <c r="F354" s="419" t="s">
        <v>643</v>
      </c>
      <c r="G354" s="331">
        <f t="shared" si="371"/>
        <v>494.79999999999995</v>
      </c>
      <c r="H354" s="331">
        <f t="shared" ref="H354:H385" si="378">K354+O354</f>
        <v>494.79999999999995</v>
      </c>
      <c r="I354" s="455">
        <v>0</v>
      </c>
      <c r="J354" s="420">
        <v>0</v>
      </c>
      <c r="K354" s="420">
        <v>0</v>
      </c>
      <c r="L354" s="420">
        <v>0</v>
      </c>
      <c r="M354" s="420">
        <f>I354+J354+K354+L354</f>
        <v>0</v>
      </c>
      <c r="N354" s="331">
        <f t="shared" si="374"/>
        <v>494.79999999999995</v>
      </c>
      <c r="O354" s="332">
        <f t="shared" si="375"/>
        <v>494.79999999999995</v>
      </c>
      <c r="P354" s="420">
        <v>0</v>
      </c>
      <c r="Q354" s="420">
        <v>0</v>
      </c>
      <c r="R354" s="420">
        <v>1.9</v>
      </c>
      <c r="S354" s="420">
        <v>0</v>
      </c>
      <c r="T354" s="420">
        <f>P354+Q354+R354+S354</f>
        <v>1.9</v>
      </c>
      <c r="U354" s="417">
        <f t="shared" si="376"/>
        <v>492.9</v>
      </c>
      <c r="V354" s="421">
        <f>Y354</f>
        <v>492.9</v>
      </c>
      <c r="W354" s="422">
        <v>0</v>
      </c>
      <c r="X354" s="422">
        <v>0</v>
      </c>
      <c r="Y354" s="422">
        <f>316.4+86+37.6+30.7+21.9+0.3</f>
        <v>492.9</v>
      </c>
      <c r="Z354" s="422">
        <v>0</v>
      </c>
      <c r="AA354" s="422">
        <f>W354+X354+Y354+Z354</f>
        <v>492.9</v>
      </c>
      <c r="AB354" s="417"/>
      <c r="AC354" s="421"/>
      <c r="AD354" s="502"/>
      <c r="AE354" s="502"/>
      <c r="AF354" s="502"/>
      <c r="AG354" s="502"/>
      <c r="AH354" s="502"/>
      <c r="AI354" s="331"/>
      <c r="AJ354" s="332"/>
      <c r="AK354" s="502"/>
      <c r="AL354" s="502"/>
      <c r="AM354" s="502"/>
      <c r="AN354" s="502"/>
      <c r="AO354" s="502"/>
      <c r="AP354" s="331"/>
      <c r="AQ354" s="332"/>
      <c r="AR354" s="502"/>
      <c r="AS354" s="502"/>
      <c r="AT354" s="502"/>
      <c r="AU354" s="502"/>
      <c r="AV354" s="502"/>
      <c r="AW354" s="331"/>
      <c r="AX354" s="332"/>
      <c r="AY354" s="502"/>
      <c r="AZ354" s="502"/>
      <c r="BA354" s="502"/>
      <c r="BB354" s="502"/>
      <c r="BC354" s="502"/>
      <c r="BD354" s="332"/>
      <c r="BE354" s="331"/>
    </row>
    <row r="355" spans="1:57" ht="30.15" x14ac:dyDescent="0.2">
      <c r="A355" s="457" t="s">
        <v>284</v>
      </c>
      <c r="B355" s="201" t="s">
        <v>267</v>
      </c>
      <c r="C355" s="201" t="s">
        <v>53</v>
      </c>
      <c r="D355" s="201" t="s">
        <v>14</v>
      </c>
      <c r="E355" s="419" t="s">
        <v>285</v>
      </c>
      <c r="F355" s="419"/>
      <c r="G355" s="331">
        <f t="shared" si="371"/>
        <v>705.19999999999993</v>
      </c>
      <c r="H355" s="331">
        <f t="shared" si="378"/>
        <v>0</v>
      </c>
      <c r="I355" s="705">
        <f>I356+I360</f>
        <v>0</v>
      </c>
      <c r="J355" s="514">
        <f>J356+J360</f>
        <v>0</v>
      </c>
      <c r="K355" s="514">
        <f>K356+K360</f>
        <v>0</v>
      </c>
      <c r="L355" s="514">
        <f>L356+L360</f>
        <v>0</v>
      </c>
      <c r="M355" s="514">
        <f>M356+M360</f>
        <v>0</v>
      </c>
      <c r="N355" s="331">
        <f t="shared" si="374"/>
        <v>705.19999999999993</v>
      </c>
      <c r="O355" s="332">
        <f t="shared" si="375"/>
        <v>0</v>
      </c>
      <c r="P355" s="514">
        <f>P356+P360</f>
        <v>0</v>
      </c>
      <c r="Q355" s="514">
        <f>Q356+Q360</f>
        <v>0</v>
      </c>
      <c r="R355" s="514">
        <f>R356+R360</f>
        <v>0</v>
      </c>
      <c r="S355" s="514">
        <f>S356+S360</f>
        <v>0</v>
      </c>
      <c r="T355" s="514">
        <f>T356+T360</f>
        <v>0</v>
      </c>
      <c r="U355" s="417">
        <f t="shared" si="376"/>
        <v>705.19999999999993</v>
      </c>
      <c r="V355" s="421"/>
      <c r="W355" s="515">
        <f>W356+W360</f>
        <v>21.9</v>
      </c>
      <c r="X355" s="515">
        <f>X356+X360</f>
        <v>0</v>
      </c>
      <c r="Y355" s="515">
        <f>Y356+Y360</f>
        <v>0</v>
      </c>
      <c r="Z355" s="515">
        <f>Z356+Z360</f>
        <v>0</v>
      </c>
      <c r="AA355" s="515">
        <f>AA356+AA360</f>
        <v>21.9</v>
      </c>
      <c r="AB355" s="417">
        <f>AH355+AI355</f>
        <v>683.3</v>
      </c>
      <c r="AC355" s="421"/>
      <c r="AD355" s="502">
        <f t="shared" ref="AD355:AH358" si="379">AD356</f>
        <v>0</v>
      </c>
      <c r="AE355" s="502">
        <f t="shared" si="379"/>
        <v>0</v>
      </c>
      <c r="AF355" s="502">
        <f t="shared" si="379"/>
        <v>0</v>
      </c>
      <c r="AG355" s="502">
        <f t="shared" si="379"/>
        <v>0</v>
      </c>
      <c r="AH355" s="502">
        <f t="shared" si="379"/>
        <v>0</v>
      </c>
      <c r="AI355" s="331">
        <f>AO355+AP355</f>
        <v>683.3</v>
      </c>
      <c r="AJ355" s="332"/>
      <c r="AK355" s="502">
        <f t="shared" ref="AK355:AO358" si="380">AK356</f>
        <v>0</v>
      </c>
      <c r="AL355" s="502">
        <f t="shared" si="380"/>
        <v>0</v>
      </c>
      <c r="AM355" s="502">
        <f t="shared" si="380"/>
        <v>0</v>
      </c>
      <c r="AN355" s="502">
        <f t="shared" si="380"/>
        <v>0</v>
      </c>
      <c r="AO355" s="502">
        <f t="shared" si="380"/>
        <v>0</v>
      </c>
      <c r="AP355" s="331">
        <f>AV355+AW355</f>
        <v>683.3</v>
      </c>
      <c r="AQ355" s="332"/>
      <c r="AR355" s="502">
        <f t="shared" ref="AR355:AV358" si="381">AR356</f>
        <v>0</v>
      </c>
      <c r="AS355" s="502">
        <f t="shared" si="381"/>
        <v>0</v>
      </c>
      <c r="AT355" s="502">
        <f t="shared" si="381"/>
        <v>0</v>
      </c>
      <c r="AU355" s="502">
        <f t="shared" si="381"/>
        <v>0</v>
      </c>
      <c r="AV355" s="502">
        <f t="shared" si="381"/>
        <v>0</v>
      </c>
      <c r="AW355" s="331">
        <f>BC355+BD355</f>
        <v>683.3</v>
      </c>
      <c r="AX355" s="332"/>
      <c r="AY355" s="502">
        <f t="shared" ref="AY355:BD358" si="382">AY356</f>
        <v>6.9</v>
      </c>
      <c r="AZ355" s="502">
        <f t="shared" si="382"/>
        <v>0</v>
      </c>
      <c r="BA355" s="502">
        <f t="shared" si="382"/>
        <v>0</v>
      </c>
      <c r="BB355" s="502">
        <f t="shared" si="382"/>
        <v>0</v>
      </c>
      <c r="BC355" s="502">
        <f t="shared" si="382"/>
        <v>6.9</v>
      </c>
      <c r="BD355" s="332">
        <f t="shared" si="382"/>
        <v>676.4</v>
      </c>
      <c r="BE355" s="331"/>
    </row>
    <row r="356" spans="1:57" ht="15.05" x14ac:dyDescent="0.2">
      <c r="A356" s="222" t="s">
        <v>659</v>
      </c>
      <c r="B356" s="201" t="s">
        <v>267</v>
      </c>
      <c r="C356" s="201" t="s">
        <v>53</v>
      </c>
      <c r="D356" s="201" t="s">
        <v>14</v>
      </c>
      <c r="E356" s="419" t="s">
        <v>840</v>
      </c>
      <c r="F356" s="419"/>
      <c r="G356" s="331">
        <f t="shared" si="371"/>
        <v>705.19999999999993</v>
      </c>
      <c r="H356" s="331">
        <f t="shared" si="378"/>
        <v>0</v>
      </c>
      <c r="I356" s="455">
        <f t="shared" ref="I356:M358" si="383">I357</f>
        <v>0</v>
      </c>
      <c r="J356" s="420">
        <f t="shared" si="383"/>
        <v>0</v>
      </c>
      <c r="K356" s="420">
        <f t="shared" si="383"/>
        <v>0</v>
      </c>
      <c r="L356" s="420">
        <f t="shared" si="383"/>
        <v>0</v>
      </c>
      <c r="M356" s="420">
        <f t="shared" si="383"/>
        <v>0</v>
      </c>
      <c r="N356" s="331">
        <f t="shared" si="374"/>
        <v>705.19999999999993</v>
      </c>
      <c r="O356" s="332">
        <f t="shared" si="375"/>
        <v>0</v>
      </c>
      <c r="P356" s="420">
        <f t="shared" ref="P356:T358" si="384">P357</f>
        <v>0</v>
      </c>
      <c r="Q356" s="420">
        <f t="shared" si="384"/>
        <v>0</v>
      </c>
      <c r="R356" s="420">
        <f t="shared" si="384"/>
        <v>0</v>
      </c>
      <c r="S356" s="420">
        <f t="shared" si="384"/>
        <v>0</v>
      </c>
      <c r="T356" s="420">
        <f t="shared" si="384"/>
        <v>0</v>
      </c>
      <c r="U356" s="417">
        <f t="shared" si="376"/>
        <v>705.19999999999993</v>
      </c>
      <c r="V356" s="421"/>
      <c r="W356" s="422">
        <f t="shared" ref="W356:AA358" si="385">W357</f>
        <v>21.9</v>
      </c>
      <c r="X356" s="422">
        <f t="shared" si="385"/>
        <v>0</v>
      </c>
      <c r="Y356" s="422">
        <f t="shared" si="385"/>
        <v>0</v>
      </c>
      <c r="Z356" s="422">
        <f t="shared" si="385"/>
        <v>0</v>
      </c>
      <c r="AA356" s="422">
        <f t="shared" si="385"/>
        <v>21.9</v>
      </c>
      <c r="AB356" s="417">
        <f>AH356+AI356</f>
        <v>683.3</v>
      </c>
      <c r="AC356" s="421"/>
      <c r="AD356" s="502">
        <f t="shared" si="379"/>
        <v>0</v>
      </c>
      <c r="AE356" s="502">
        <f t="shared" si="379"/>
        <v>0</v>
      </c>
      <c r="AF356" s="502">
        <f t="shared" si="379"/>
        <v>0</v>
      </c>
      <c r="AG356" s="502">
        <f t="shared" si="379"/>
        <v>0</v>
      </c>
      <c r="AH356" s="502">
        <f t="shared" si="379"/>
        <v>0</v>
      </c>
      <c r="AI356" s="331">
        <f>AO356+AP356</f>
        <v>683.3</v>
      </c>
      <c r="AJ356" s="332"/>
      <c r="AK356" s="502">
        <f t="shared" si="380"/>
        <v>0</v>
      </c>
      <c r="AL356" s="502">
        <f t="shared" si="380"/>
        <v>0</v>
      </c>
      <c r="AM356" s="502">
        <f t="shared" si="380"/>
        <v>0</v>
      </c>
      <c r="AN356" s="502">
        <f t="shared" si="380"/>
        <v>0</v>
      </c>
      <c r="AO356" s="502">
        <f t="shared" si="380"/>
        <v>0</v>
      </c>
      <c r="AP356" s="331">
        <f>AV356+AW356</f>
        <v>683.3</v>
      </c>
      <c r="AQ356" s="332"/>
      <c r="AR356" s="502">
        <f t="shared" si="381"/>
        <v>0</v>
      </c>
      <c r="AS356" s="502">
        <f t="shared" si="381"/>
        <v>0</v>
      </c>
      <c r="AT356" s="502">
        <f t="shared" si="381"/>
        <v>0</v>
      </c>
      <c r="AU356" s="502">
        <f t="shared" si="381"/>
        <v>0</v>
      </c>
      <c r="AV356" s="502">
        <f t="shared" si="381"/>
        <v>0</v>
      </c>
      <c r="AW356" s="331">
        <f>BC356+BD356</f>
        <v>683.3</v>
      </c>
      <c r="AX356" s="332"/>
      <c r="AY356" s="502">
        <f t="shared" si="382"/>
        <v>6.9</v>
      </c>
      <c r="AZ356" s="502">
        <f t="shared" si="382"/>
        <v>0</v>
      </c>
      <c r="BA356" s="502">
        <f t="shared" si="382"/>
        <v>0</v>
      </c>
      <c r="BB356" s="502">
        <f t="shared" si="382"/>
        <v>0</v>
      </c>
      <c r="BC356" s="502">
        <f t="shared" si="382"/>
        <v>6.9</v>
      </c>
      <c r="BD356" s="332">
        <f t="shared" si="382"/>
        <v>676.4</v>
      </c>
      <c r="BE356" s="331"/>
    </row>
    <row r="357" spans="1:57" ht="15.05" x14ac:dyDescent="0.2">
      <c r="A357" s="486" t="s">
        <v>71</v>
      </c>
      <c r="B357" s="201" t="s">
        <v>267</v>
      </c>
      <c r="C357" s="201" t="s">
        <v>53</v>
      </c>
      <c r="D357" s="201" t="s">
        <v>14</v>
      </c>
      <c r="E357" s="419" t="s">
        <v>839</v>
      </c>
      <c r="F357" s="419"/>
      <c r="G357" s="331">
        <f t="shared" si="371"/>
        <v>705.19999999999993</v>
      </c>
      <c r="H357" s="331">
        <f t="shared" si="378"/>
        <v>0</v>
      </c>
      <c r="I357" s="455">
        <f t="shared" si="383"/>
        <v>0</v>
      </c>
      <c r="J357" s="420">
        <f t="shared" si="383"/>
        <v>0</v>
      </c>
      <c r="K357" s="420">
        <f t="shared" si="383"/>
        <v>0</v>
      </c>
      <c r="L357" s="420">
        <f t="shared" si="383"/>
        <v>0</v>
      </c>
      <c r="M357" s="420">
        <f t="shared" si="383"/>
        <v>0</v>
      </c>
      <c r="N357" s="331">
        <f t="shared" si="374"/>
        <v>705.19999999999993</v>
      </c>
      <c r="O357" s="332">
        <f t="shared" si="375"/>
        <v>0</v>
      </c>
      <c r="P357" s="420">
        <f t="shared" si="384"/>
        <v>0</v>
      </c>
      <c r="Q357" s="420">
        <f t="shared" si="384"/>
        <v>0</v>
      </c>
      <c r="R357" s="420">
        <f t="shared" si="384"/>
        <v>0</v>
      </c>
      <c r="S357" s="420">
        <f t="shared" si="384"/>
        <v>0</v>
      </c>
      <c r="T357" s="420">
        <f t="shared" si="384"/>
        <v>0</v>
      </c>
      <c r="U357" s="417">
        <f t="shared" si="376"/>
        <v>705.19999999999993</v>
      </c>
      <c r="V357" s="421"/>
      <c r="W357" s="422">
        <f t="shared" si="385"/>
        <v>21.9</v>
      </c>
      <c r="X357" s="422">
        <f t="shared" si="385"/>
        <v>0</v>
      </c>
      <c r="Y357" s="422">
        <f t="shared" si="385"/>
        <v>0</v>
      </c>
      <c r="Z357" s="422">
        <f t="shared" si="385"/>
        <v>0</v>
      </c>
      <c r="AA357" s="422">
        <f t="shared" si="385"/>
        <v>21.9</v>
      </c>
      <c r="AB357" s="417">
        <f>AH357+AI357</f>
        <v>683.3</v>
      </c>
      <c r="AC357" s="421"/>
      <c r="AD357" s="502">
        <f t="shared" si="379"/>
        <v>0</v>
      </c>
      <c r="AE357" s="502">
        <f t="shared" si="379"/>
        <v>0</v>
      </c>
      <c r="AF357" s="502">
        <f t="shared" si="379"/>
        <v>0</v>
      </c>
      <c r="AG357" s="502">
        <f t="shared" si="379"/>
        <v>0</v>
      </c>
      <c r="AH357" s="502">
        <f t="shared" si="379"/>
        <v>0</v>
      </c>
      <c r="AI357" s="331">
        <f>AO357+AP357</f>
        <v>683.3</v>
      </c>
      <c r="AJ357" s="332"/>
      <c r="AK357" s="502">
        <f t="shared" si="380"/>
        <v>0</v>
      </c>
      <c r="AL357" s="502">
        <f t="shared" si="380"/>
        <v>0</v>
      </c>
      <c r="AM357" s="502">
        <f t="shared" si="380"/>
        <v>0</v>
      </c>
      <c r="AN357" s="502">
        <f t="shared" si="380"/>
        <v>0</v>
      </c>
      <c r="AO357" s="502">
        <f t="shared" si="380"/>
        <v>0</v>
      </c>
      <c r="AP357" s="331">
        <f>AV357+AW357</f>
        <v>683.3</v>
      </c>
      <c r="AQ357" s="332"/>
      <c r="AR357" s="502">
        <f t="shared" si="381"/>
        <v>0</v>
      </c>
      <c r="AS357" s="502">
        <f t="shared" si="381"/>
        <v>0</v>
      </c>
      <c r="AT357" s="502">
        <f t="shared" si="381"/>
        <v>0</v>
      </c>
      <c r="AU357" s="502">
        <f t="shared" si="381"/>
        <v>0</v>
      </c>
      <c r="AV357" s="502">
        <f t="shared" si="381"/>
        <v>0</v>
      </c>
      <c r="AW357" s="331">
        <f>BC357+BD357</f>
        <v>683.3</v>
      </c>
      <c r="AX357" s="332"/>
      <c r="AY357" s="502">
        <f t="shared" si="382"/>
        <v>6.9</v>
      </c>
      <c r="AZ357" s="502">
        <f t="shared" si="382"/>
        <v>0</v>
      </c>
      <c r="BA357" s="502">
        <f t="shared" si="382"/>
        <v>0</v>
      </c>
      <c r="BB357" s="502">
        <f t="shared" si="382"/>
        <v>0</v>
      </c>
      <c r="BC357" s="502">
        <f t="shared" si="382"/>
        <v>6.9</v>
      </c>
      <c r="BD357" s="332">
        <f t="shared" si="382"/>
        <v>676.4</v>
      </c>
      <c r="BE357" s="331"/>
    </row>
    <row r="358" spans="1:57" ht="15.05" x14ac:dyDescent="0.2">
      <c r="A358" s="222" t="s">
        <v>286</v>
      </c>
      <c r="B358" s="201" t="s">
        <v>267</v>
      </c>
      <c r="C358" s="201" t="s">
        <v>53</v>
      </c>
      <c r="D358" s="201" t="s">
        <v>14</v>
      </c>
      <c r="E358" s="419" t="s">
        <v>287</v>
      </c>
      <c r="F358" s="419"/>
      <c r="G358" s="331">
        <f t="shared" si="371"/>
        <v>705.19999999999993</v>
      </c>
      <c r="H358" s="331">
        <f t="shared" si="378"/>
        <v>0</v>
      </c>
      <c r="I358" s="455">
        <f t="shared" si="383"/>
        <v>0</v>
      </c>
      <c r="J358" s="420">
        <f t="shared" si="383"/>
        <v>0</v>
      </c>
      <c r="K358" s="420">
        <f t="shared" si="383"/>
        <v>0</v>
      </c>
      <c r="L358" s="420">
        <f t="shared" si="383"/>
        <v>0</v>
      </c>
      <c r="M358" s="420">
        <f t="shared" si="383"/>
        <v>0</v>
      </c>
      <c r="N358" s="331">
        <f t="shared" si="374"/>
        <v>705.19999999999993</v>
      </c>
      <c r="O358" s="332">
        <f t="shared" si="375"/>
        <v>0</v>
      </c>
      <c r="P358" s="420">
        <f t="shared" si="384"/>
        <v>0</v>
      </c>
      <c r="Q358" s="420">
        <f t="shared" si="384"/>
        <v>0</v>
      </c>
      <c r="R358" s="420">
        <f t="shared" si="384"/>
        <v>0</v>
      </c>
      <c r="S358" s="420">
        <f t="shared" si="384"/>
        <v>0</v>
      </c>
      <c r="T358" s="420">
        <f t="shared" si="384"/>
        <v>0</v>
      </c>
      <c r="U358" s="417">
        <f t="shared" si="376"/>
        <v>705.19999999999993</v>
      </c>
      <c r="V358" s="421"/>
      <c r="W358" s="422">
        <f t="shared" si="385"/>
        <v>21.9</v>
      </c>
      <c r="X358" s="422">
        <f t="shared" si="385"/>
        <v>0</v>
      </c>
      <c r="Y358" s="422">
        <f t="shared" si="385"/>
        <v>0</v>
      </c>
      <c r="Z358" s="422">
        <f t="shared" si="385"/>
        <v>0</v>
      </c>
      <c r="AA358" s="422">
        <f t="shared" si="385"/>
        <v>21.9</v>
      </c>
      <c r="AB358" s="417">
        <f>AH358+AI358</f>
        <v>683.3</v>
      </c>
      <c r="AC358" s="421"/>
      <c r="AD358" s="502">
        <f t="shared" si="379"/>
        <v>0</v>
      </c>
      <c r="AE358" s="502">
        <f t="shared" si="379"/>
        <v>0</v>
      </c>
      <c r="AF358" s="502">
        <f t="shared" si="379"/>
        <v>0</v>
      </c>
      <c r="AG358" s="502">
        <f t="shared" si="379"/>
        <v>0</v>
      </c>
      <c r="AH358" s="502">
        <f t="shared" si="379"/>
        <v>0</v>
      </c>
      <c r="AI358" s="331">
        <f>AO358+AP358</f>
        <v>683.3</v>
      </c>
      <c r="AJ358" s="332"/>
      <c r="AK358" s="502">
        <f t="shared" si="380"/>
        <v>0</v>
      </c>
      <c r="AL358" s="502">
        <f t="shared" si="380"/>
        <v>0</v>
      </c>
      <c r="AM358" s="502">
        <f t="shared" si="380"/>
        <v>0</v>
      </c>
      <c r="AN358" s="502">
        <f t="shared" si="380"/>
        <v>0</v>
      </c>
      <c r="AO358" s="502">
        <f t="shared" si="380"/>
        <v>0</v>
      </c>
      <c r="AP358" s="331">
        <f>AV358+AW358</f>
        <v>683.3</v>
      </c>
      <c r="AQ358" s="332"/>
      <c r="AR358" s="502">
        <f t="shared" si="381"/>
        <v>0</v>
      </c>
      <c r="AS358" s="502">
        <f t="shared" si="381"/>
        <v>0</v>
      </c>
      <c r="AT358" s="502">
        <f t="shared" si="381"/>
        <v>0</v>
      </c>
      <c r="AU358" s="502">
        <f t="shared" si="381"/>
        <v>0</v>
      </c>
      <c r="AV358" s="502">
        <f t="shared" si="381"/>
        <v>0</v>
      </c>
      <c r="AW358" s="331">
        <f>BC358+BD358</f>
        <v>683.3</v>
      </c>
      <c r="AX358" s="332"/>
      <c r="AY358" s="502">
        <f t="shared" si="382"/>
        <v>6.9</v>
      </c>
      <c r="AZ358" s="502">
        <f t="shared" si="382"/>
        <v>0</v>
      </c>
      <c r="BA358" s="502">
        <f t="shared" si="382"/>
        <v>0</v>
      </c>
      <c r="BB358" s="502">
        <f t="shared" si="382"/>
        <v>0</v>
      </c>
      <c r="BC358" s="502">
        <f t="shared" si="382"/>
        <v>6.9</v>
      </c>
      <c r="BD358" s="332">
        <f t="shared" si="382"/>
        <v>676.4</v>
      </c>
      <c r="BE358" s="331"/>
    </row>
    <row r="359" spans="1:57" ht="15.05" x14ac:dyDescent="0.2">
      <c r="A359" s="222" t="s">
        <v>821</v>
      </c>
      <c r="B359" s="201" t="s">
        <v>267</v>
      </c>
      <c r="C359" s="201" t="s">
        <v>53</v>
      </c>
      <c r="D359" s="201" t="s">
        <v>14</v>
      </c>
      <c r="E359" s="419" t="s">
        <v>287</v>
      </c>
      <c r="F359" s="419" t="s">
        <v>598</v>
      </c>
      <c r="G359" s="331">
        <f t="shared" si="371"/>
        <v>705.19999999999993</v>
      </c>
      <c r="H359" s="331">
        <f t="shared" si="378"/>
        <v>0</v>
      </c>
      <c r="I359" s="455"/>
      <c r="J359" s="420">
        <v>0</v>
      </c>
      <c r="K359" s="420">
        <v>0</v>
      </c>
      <c r="L359" s="420">
        <v>0</v>
      </c>
      <c r="M359" s="420">
        <f>I359+J359+K359+L359</f>
        <v>0</v>
      </c>
      <c r="N359" s="331">
        <f t="shared" si="374"/>
        <v>705.19999999999993</v>
      </c>
      <c r="O359" s="332">
        <f t="shared" si="375"/>
        <v>0</v>
      </c>
      <c r="P359" s="420"/>
      <c r="Q359" s="420">
        <v>0</v>
      </c>
      <c r="R359" s="420">
        <v>0</v>
      </c>
      <c r="S359" s="420">
        <v>0</v>
      </c>
      <c r="T359" s="420">
        <f>P359+Q359+R359+S359</f>
        <v>0</v>
      </c>
      <c r="U359" s="417">
        <f t="shared" si="376"/>
        <v>705.19999999999993</v>
      </c>
      <c r="V359" s="421"/>
      <c r="W359" s="422">
        <v>21.9</v>
      </c>
      <c r="X359" s="422">
        <v>0</v>
      </c>
      <c r="Y359" s="422">
        <v>0</v>
      </c>
      <c r="Z359" s="422">
        <v>0</v>
      </c>
      <c r="AA359" s="422">
        <f>W359+X359+Y359+Z359</f>
        <v>21.9</v>
      </c>
      <c r="AB359" s="417">
        <f>AH359+AI359</f>
        <v>683.3</v>
      </c>
      <c r="AC359" s="421"/>
      <c r="AD359" s="502">
        <v>0</v>
      </c>
      <c r="AE359" s="502">
        <v>0</v>
      </c>
      <c r="AF359" s="502">
        <v>0</v>
      </c>
      <c r="AG359" s="502">
        <v>0</v>
      </c>
      <c r="AH359" s="502">
        <f>AD359+AE359+AF359+AG359</f>
        <v>0</v>
      </c>
      <c r="AI359" s="331">
        <f>AO359+AP359</f>
        <v>683.3</v>
      </c>
      <c r="AJ359" s="332"/>
      <c r="AK359" s="502">
        <v>0</v>
      </c>
      <c r="AL359" s="502">
        <v>0</v>
      </c>
      <c r="AM359" s="502">
        <v>0</v>
      </c>
      <c r="AN359" s="502">
        <v>0</v>
      </c>
      <c r="AO359" s="502">
        <f>AK359+AL359+AM359+AN359</f>
        <v>0</v>
      </c>
      <c r="AP359" s="331">
        <f>AV359+AW359</f>
        <v>683.3</v>
      </c>
      <c r="AQ359" s="332"/>
      <c r="AR359" s="502">
        <v>0</v>
      </c>
      <c r="AS359" s="502">
        <v>0</v>
      </c>
      <c r="AT359" s="502">
        <v>0</v>
      </c>
      <c r="AU359" s="502">
        <v>0</v>
      </c>
      <c r="AV359" s="502">
        <f>AR359+AS359+AT359+AU359</f>
        <v>0</v>
      </c>
      <c r="AW359" s="331">
        <f>BC359+BD359</f>
        <v>683.3</v>
      </c>
      <c r="AX359" s="332"/>
      <c r="AY359" s="502">
        <v>6.9</v>
      </c>
      <c r="AZ359" s="502"/>
      <c r="BA359" s="502"/>
      <c r="BB359" s="502"/>
      <c r="BC359" s="502">
        <f>AY359+AZ359+BA359+BB359</f>
        <v>6.9</v>
      </c>
      <c r="BD359" s="332">
        <v>676.4</v>
      </c>
      <c r="BE359" s="331"/>
    </row>
    <row r="360" spans="1:57" ht="30.15" x14ac:dyDescent="0.2">
      <c r="A360" s="222" t="s">
        <v>281</v>
      </c>
      <c r="B360" s="201" t="s">
        <v>267</v>
      </c>
      <c r="C360" s="201" t="s">
        <v>53</v>
      </c>
      <c r="D360" s="201" t="s">
        <v>14</v>
      </c>
      <c r="E360" s="419" t="s">
        <v>838</v>
      </c>
      <c r="F360" s="419"/>
      <c r="G360" s="331">
        <f t="shared" si="371"/>
        <v>0</v>
      </c>
      <c r="H360" s="331">
        <f t="shared" si="378"/>
        <v>0</v>
      </c>
      <c r="I360" s="455">
        <f>I361</f>
        <v>0</v>
      </c>
      <c r="J360" s="420">
        <f>J361</f>
        <v>0</v>
      </c>
      <c r="K360" s="420">
        <f>K361</f>
        <v>0</v>
      </c>
      <c r="L360" s="420">
        <f>L361</f>
        <v>0</v>
      </c>
      <c r="M360" s="420">
        <f>M361</f>
        <v>0</v>
      </c>
      <c r="N360" s="331">
        <f t="shared" si="374"/>
        <v>0</v>
      </c>
      <c r="O360" s="332">
        <f t="shared" si="375"/>
        <v>0</v>
      </c>
      <c r="P360" s="420">
        <f>P361</f>
        <v>0</v>
      </c>
      <c r="Q360" s="420">
        <f>Q361</f>
        <v>0</v>
      </c>
      <c r="R360" s="420">
        <f>R361</f>
        <v>0</v>
      </c>
      <c r="S360" s="420">
        <f>S361</f>
        <v>0</v>
      </c>
      <c r="T360" s="420">
        <f>T361</f>
        <v>0</v>
      </c>
      <c r="U360" s="417"/>
      <c r="V360" s="421"/>
      <c r="W360" s="422">
        <f>W361</f>
        <v>0</v>
      </c>
      <c r="X360" s="422">
        <f>X361</f>
        <v>0</v>
      </c>
      <c r="Y360" s="422">
        <f>Y361</f>
        <v>0</v>
      </c>
      <c r="Z360" s="422">
        <f>Z361</f>
        <v>0</v>
      </c>
      <c r="AA360" s="422">
        <f>AA361</f>
        <v>0</v>
      </c>
      <c r="AB360" s="417"/>
      <c r="AC360" s="421"/>
      <c r="AD360" s="502"/>
      <c r="AE360" s="502"/>
      <c r="AF360" s="502"/>
      <c r="AG360" s="502"/>
      <c r="AH360" s="502"/>
      <c r="AI360" s="331"/>
      <c r="AJ360" s="332"/>
      <c r="AK360" s="502"/>
      <c r="AL360" s="502"/>
      <c r="AM360" s="502"/>
      <c r="AN360" s="502"/>
      <c r="AO360" s="502"/>
      <c r="AP360" s="331"/>
      <c r="AQ360" s="332"/>
      <c r="AR360" s="502"/>
      <c r="AS360" s="502"/>
      <c r="AT360" s="502"/>
      <c r="AU360" s="502"/>
      <c r="AV360" s="502"/>
      <c r="AW360" s="331"/>
      <c r="AX360" s="332"/>
      <c r="AY360" s="502"/>
      <c r="AZ360" s="502"/>
      <c r="BA360" s="502"/>
      <c r="BB360" s="502"/>
      <c r="BC360" s="502"/>
      <c r="BD360" s="332"/>
      <c r="BE360" s="331"/>
    </row>
    <row r="361" spans="1:57" ht="15.05" x14ac:dyDescent="0.2">
      <c r="A361" s="222" t="s">
        <v>821</v>
      </c>
      <c r="B361" s="201" t="s">
        <v>267</v>
      </c>
      <c r="C361" s="201" t="s">
        <v>53</v>
      </c>
      <c r="D361" s="201" t="s">
        <v>14</v>
      </c>
      <c r="E361" s="419" t="s">
        <v>838</v>
      </c>
      <c r="F361" s="419" t="s">
        <v>598</v>
      </c>
      <c r="G361" s="331">
        <f t="shared" si="371"/>
        <v>0</v>
      </c>
      <c r="H361" s="331">
        <f t="shared" si="378"/>
        <v>0</v>
      </c>
      <c r="I361" s="455">
        <v>0</v>
      </c>
      <c r="J361" s="420">
        <v>0</v>
      </c>
      <c r="K361" s="420">
        <v>0</v>
      </c>
      <c r="L361" s="420">
        <v>0</v>
      </c>
      <c r="M361" s="420">
        <f>I361+J361+K361+L361</f>
        <v>0</v>
      </c>
      <c r="N361" s="331">
        <f t="shared" si="374"/>
        <v>0</v>
      </c>
      <c r="O361" s="332">
        <f t="shared" si="375"/>
        <v>0</v>
      </c>
      <c r="P361" s="420">
        <v>0</v>
      </c>
      <c r="Q361" s="420">
        <v>0</v>
      </c>
      <c r="R361" s="420"/>
      <c r="S361" s="420">
        <v>0</v>
      </c>
      <c r="T361" s="420">
        <f>P361+Q361+R361+S361</f>
        <v>0</v>
      </c>
      <c r="U361" s="417"/>
      <c r="V361" s="421"/>
      <c r="W361" s="422">
        <v>0</v>
      </c>
      <c r="X361" s="422">
        <v>0</v>
      </c>
      <c r="Y361" s="422"/>
      <c r="Z361" s="422">
        <v>0</v>
      </c>
      <c r="AA361" s="422">
        <f>W361+X361+Y361+Z361</f>
        <v>0</v>
      </c>
      <c r="AB361" s="417"/>
      <c r="AC361" s="421"/>
      <c r="AD361" s="502"/>
      <c r="AE361" s="502"/>
      <c r="AF361" s="502"/>
      <c r="AG361" s="502"/>
      <c r="AH361" s="502"/>
      <c r="AI361" s="331"/>
      <c r="AJ361" s="332"/>
      <c r="AK361" s="502"/>
      <c r="AL361" s="502"/>
      <c r="AM361" s="502"/>
      <c r="AN361" s="502"/>
      <c r="AO361" s="502"/>
      <c r="AP361" s="331"/>
      <c r="AQ361" s="332"/>
      <c r="AR361" s="502"/>
      <c r="AS361" s="502"/>
      <c r="AT361" s="502"/>
      <c r="AU361" s="502"/>
      <c r="AV361" s="502"/>
      <c r="AW361" s="331"/>
      <c r="AX361" s="332"/>
      <c r="AY361" s="502"/>
      <c r="AZ361" s="502"/>
      <c r="BA361" s="502"/>
      <c r="BB361" s="502"/>
      <c r="BC361" s="502"/>
      <c r="BD361" s="332"/>
      <c r="BE361" s="331"/>
    </row>
    <row r="362" spans="1:57" ht="15.05" x14ac:dyDescent="0.2">
      <c r="A362" s="222" t="s">
        <v>291</v>
      </c>
      <c r="B362" s="201">
        <v>914</v>
      </c>
      <c r="C362" s="201" t="s">
        <v>53</v>
      </c>
      <c r="D362" s="201" t="s">
        <v>14</v>
      </c>
      <c r="E362" s="419" t="s">
        <v>292</v>
      </c>
      <c r="F362" s="419"/>
      <c r="G362" s="331">
        <f t="shared" si="371"/>
        <v>52061.3</v>
      </c>
      <c r="H362" s="331">
        <f t="shared" si="378"/>
        <v>31292.599999999995</v>
      </c>
      <c r="I362" s="455">
        <f>I363+I390+I399</f>
        <v>0</v>
      </c>
      <c r="J362" s="420">
        <f>J363+J390+J399</f>
        <v>0</v>
      </c>
      <c r="K362" s="420">
        <f>K363+K390+K399</f>
        <v>0</v>
      </c>
      <c r="L362" s="420">
        <f>L363+L390+L399</f>
        <v>0</v>
      </c>
      <c r="M362" s="420">
        <f>M363+M390+M399</f>
        <v>0</v>
      </c>
      <c r="N362" s="331">
        <f t="shared" si="374"/>
        <v>52061.3</v>
      </c>
      <c r="O362" s="332">
        <f t="shared" si="375"/>
        <v>31292.599999999995</v>
      </c>
      <c r="P362" s="420">
        <f>P363+P390+P399</f>
        <v>0</v>
      </c>
      <c r="Q362" s="420">
        <f>Q363+Q390+Q399</f>
        <v>0</v>
      </c>
      <c r="R362" s="420">
        <f>R363+R390+R399</f>
        <v>-63.2</v>
      </c>
      <c r="S362" s="420">
        <f>S363+S390+S399</f>
        <v>0</v>
      </c>
      <c r="T362" s="420">
        <f>T363+T390+T399</f>
        <v>-63.2</v>
      </c>
      <c r="U362" s="417">
        <f t="shared" ref="U362:U384" si="386">AA362+AB362</f>
        <v>52124.5</v>
      </c>
      <c r="V362" s="421">
        <f t="shared" ref="V362:AA362" si="387">V363+V390+V399</f>
        <v>31355.799999999996</v>
      </c>
      <c r="W362" s="422">
        <f t="shared" si="387"/>
        <v>-50.1</v>
      </c>
      <c r="X362" s="422">
        <f t="shared" si="387"/>
        <v>0</v>
      </c>
      <c r="Y362" s="422">
        <f t="shared" si="387"/>
        <v>-4410.3999999999996</v>
      </c>
      <c r="Z362" s="422">
        <f t="shared" si="387"/>
        <v>100</v>
      </c>
      <c r="AA362" s="422">
        <f t="shared" si="387"/>
        <v>-4360.5</v>
      </c>
      <c r="AB362" s="417">
        <f t="shared" ref="AB362:AB384" si="388">AH362+AI362</f>
        <v>56485</v>
      </c>
      <c r="AC362" s="421">
        <f t="shared" ref="AC362:AH362" si="389">AC363+AC390+AC399</f>
        <v>30804.699999999997</v>
      </c>
      <c r="AD362" s="502">
        <f t="shared" si="389"/>
        <v>-28.7</v>
      </c>
      <c r="AE362" s="502">
        <f t="shared" si="389"/>
        <v>0</v>
      </c>
      <c r="AF362" s="502">
        <f t="shared" si="389"/>
        <v>2018.5</v>
      </c>
      <c r="AG362" s="502">
        <f t="shared" si="389"/>
        <v>252</v>
      </c>
      <c r="AH362" s="502">
        <f t="shared" si="389"/>
        <v>2241.8000000000002</v>
      </c>
      <c r="AI362" s="331">
        <f t="shared" ref="AI362:AI384" si="390">AO362+AP362</f>
        <v>54243.199999999997</v>
      </c>
      <c r="AJ362" s="332">
        <f t="shared" ref="AJ362:AO362" si="391">AJ363+AJ390+AJ399</f>
        <v>33747.699999999997</v>
      </c>
      <c r="AK362" s="502">
        <f t="shared" si="391"/>
        <v>-852.2</v>
      </c>
      <c r="AL362" s="502">
        <f t="shared" si="391"/>
        <v>0</v>
      </c>
      <c r="AM362" s="502">
        <f t="shared" si="391"/>
        <v>15667.7</v>
      </c>
      <c r="AN362" s="502">
        <f t="shared" si="391"/>
        <v>0</v>
      </c>
      <c r="AO362" s="502">
        <f t="shared" si="391"/>
        <v>14815.5</v>
      </c>
      <c r="AP362" s="331">
        <f>AV362+AW362</f>
        <v>39427.699999999997</v>
      </c>
      <c r="AQ362" s="332">
        <f t="shared" ref="AQ362:AV362" si="392">AQ363+AQ390</f>
        <v>18080</v>
      </c>
      <c r="AR362" s="502">
        <f t="shared" si="392"/>
        <v>0</v>
      </c>
      <c r="AS362" s="502">
        <f t="shared" si="392"/>
        <v>0</v>
      </c>
      <c r="AT362" s="502">
        <f t="shared" si="392"/>
        <v>-6929.8</v>
      </c>
      <c r="AU362" s="502">
        <f t="shared" si="392"/>
        <v>3153.9</v>
      </c>
      <c r="AV362" s="502">
        <f t="shared" si="392"/>
        <v>-3775.9</v>
      </c>
      <c r="AW362" s="331">
        <f>BC362+BD362</f>
        <v>43203.6</v>
      </c>
      <c r="AX362" s="332">
        <f t="shared" ref="AX362:BE362" si="393">AX363+AX390</f>
        <v>25009.8</v>
      </c>
      <c r="AY362" s="502">
        <f t="shared" si="393"/>
        <v>-14.500000000000007</v>
      </c>
      <c r="AZ362" s="502">
        <f t="shared" si="393"/>
        <v>0</v>
      </c>
      <c r="BA362" s="502">
        <f t="shared" si="393"/>
        <v>0</v>
      </c>
      <c r="BB362" s="502">
        <f t="shared" si="393"/>
        <v>0</v>
      </c>
      <c r="BC362" s="502">
        <f t="shared" si="393"/>
        <v>-14.500000000000007</v>
      </c>
      <c r="BD362" s="332">
        <f t="shared" si="393"/>
        <v>43218.1</v>
      </c>
      <c r="BE362" s="331">
        <f t="shared" si="393"/>
        <v>25009.8</v>
      </c>
    </row>
    <row r="363" spans="1:57" ht="45.2" x14ac:dyDescent="0.2">
      <c r="A363" s="457" t="s">
        <v>293</v>
      </c>
      <c r="B363" s="201" t="s">
        <v>267</v>
      </c>
      <c r="C363" s="510" t="s">
        <v>53</v>
      </c>
      <c r="D363" s="510" t="s">
        <v>14</v>
      </c>
      <c r="E363" s="502" t="s">
        <v>294</v>
      </c>
      <c r="F363" s="419"/>
      <c r="G363" s="331">
        <f t="shared" si="371"/>
        <v>41020.700000000004</v>
      </c>
      <c r="H363" s="331">
        <f t="shared" si="378"/>
        <v>22460.099999999995</v>
      </c>
      <c r="I363" s="455">
        <f>I364+I368+I375+I383+I388+I385</f>
        <v>0</v>
      </c>
      <c r="J363" s="420">
        <f>J364+J368+J375+J383+J388+J385</f>
        <v>0</v>
      </c>
      <c r="K363" s="420">
        <f>K364+K368+K375+K383+K388+K385</f>
        <v>0</v>
      </c>
      <c r="L363" s="420">
        <f>L364+L368+L375+L383+L388+L385</f>
        <v>0</v>
      </c>
      <c r="M363" s="420">
        <f>M364+M368+M375+M383+M388+M385</f>
        <v>0</v>
      </c>
      <c r="N363" s="331">
        <f t="shared" si="374"/>
        <v>41020.700000000004</v>
      </c>
      <c r="O363" s="332">
        <f t="shared" si="375"/>
        <v>22460.099999999995</v>
      </c>
      <c r="P363" s="420">
        <f>P364+P368+P375+P383+P388</f>
        <v>0</v>
      </c>
      <c r="Q363" s="420">
        <f>Q364+Q368+Q375+Q383+Q388</f>
        <v>0</v>
      </c>
      <c r="R363" s="420">
        <f>R364+R368+R375+R383+R388</f>
        <v>-63.2</v>
      </c>
      <c r="S363" s="420">
        <f>S364+S368+S375+S383+S388</f>
        <v>0</v>
      </c>
      <c r="T363" s="420">
        <f>T364+T368+T375+T383+T388</f>
        <v>-63.2</v>
      </c>
      <c r="U363" s="417">
        <f t="shared" si="386"/>
        <v>41083.9</v>
      </c>
      <c r="V363" s="421">
        <f>V364+V383+V388</f>
        <v>22523.299999999996</v>
      </c>
      <c r="W363" s="422">
        <f>W364+W368+W375+W383+W388</f>
        <v>-68.900000000000006</v>
      </c>
      <c r="X363" s="422">
        <f>X364+X368+X375+X383+X388</f>
        <v>0</v>
      </c>
      <c r="Y363" s="422">
        <f>Y364+Y368+Y375+Y383+Y388</f>
        <v>551.1</v>
      </c>
      <c r="Z363" s="422">
        <f>Z364+Z368+Z375+Z383+Z388</f>
        <v>100</v>
      </c>
      <c r="AA363" s="422">
        <f>AA364+AA368+AA375+AA383+AA388</f>
        <v>582.20000000000005</v>
      </c>
      <c r="AB363" s="417">
        <f t="shared" si="388"/>
        <v>40501.700000000004</v>
      </c>
      <c r="AC363" s="421">
        <f>AC364+AC383</f>
        <v>21972.199999999997</v>
      </c>
      <c r="AD363" s="502">
        <f>AD364+AD368+AD375+AD383</f>
        <v>-28.7</v>
      </c>
      <c r="AE363" s="502">
        <f>AE364+AE368+AE375+AE383</f>
        <v>0</v>
      </c>
      <c r="AF363" s="502">
        <f>AF364+AF368+AF375+AF383</f>
        <v>2018.5</v>
      </c>
      <c r="AG363" s="502">
        <f>AG364+AG368+AG375+AG383</f>
        <v>252</v>
      </c>
      <c r="AH363" s="502">
        <f>AH364+AH368+AH375+AH383</f>
        <v>2241.8000000000002</v>
      </c>
      <c r="AI363" s="331">
        <f t="shared" si="390"/>
        <v>38259.9</v>
      </c>
      <c r="AJ363" s="332">
        <f>AJ364+AJ383</f>
        <v>19953.699999999997</v>
      </c>
      <c r="AK363" s="502">
        <f>AK364+AK368+AK375+AK383</f>
        <v>-902.30000000000007</v>
      </c>
      <c r="AL363" s="502">
        <f>AL364+AL368+AL375+AL383</f>
        <v>0</v>
      </c>
      <c r="AM363" s="502">
        <f>AM364+AM368+AM375+AM383</f>
        <v>1873.7000000000003</v>
      </c>
      <c r="AN363" s="502">
        <f>AN364+AN368+AN375+AN383</f>
        <v>0</v>
      </c>
      <c r="AO363" s="502">
        <f>AO364+AO368+AO375+AO383</f>
        <v>971.40000000000032</v>
      </c>
      <c r="AP363" s="331">
        <f>AV363+AW363</f>
        <v>37288.5</v>
      </c>
      <c r="AQ363" s="332">
        <f t="shared" ref="AQ363:AV363" si="394">AQ364+AQ368+AQ375</f>
        <v>18080</v>
      </c>
      <c r="AR363" s="502">
        <f t="shared" si="394"/>
        <v>0</v>
      </c>
      <c r="AS363" s="502">
        <f t="shared" si="394"/>
        <v>0</v>
      </c>
      <c r="AT363" s="502">
        <f t="shared" si="394"/>
        <v>-6929.8</v>
      </c>
      <c r="AU363" s="502">
        <f t="shared" si="394"/>
        <v>3153.9</v>
      </c>
      <c r="AV363" s="502">
        <f t="shared" si="394"/>
        <v>-3775.9</v>
      </c>
      <c r="AW363" s="331">
        <f>BC363+BD363</f>
        <v>41064.400000000001</v>
      </c>
      <c r="AX363" s="332">
        <f t="shared" ref="AX363:BE363" si="395">AX364+AX368+AX375</f>
        <v>25009.8</v>
      </c>
      <c r="AY363" s="502">
        <f t="shared" si="395"/>
        <v>-37.600000000000009</v>
      </c>
      <c r="AZ363" s="502">
        <f t="shared" si="395"/>
        <v>0</v>
      </c>
      <c r="BA363" s="502">
        <f t="shared" si="395"/>
        <v>0</v>
      </c>
      <c r="BB363" s="502">
        <f t="shared" si="395"/>
        <v>0</v>
      </c>
      <c r="BC363" s="502">
        <f t="shared" si="395"/>
        <v>-37.600000000000009</v>
      </c>
      <c r="BD363" s="332">
        <f t="shared" si="395"/>
        <v>41102</v>
      </c>
      <c r="BE363" s="331">
        <f t="shared" si="395"/>
        <v>25009.8</v>
      </c>
    </row>
    <row r="364" spans="1:57" ht="15.05" x14ac:dyDescent="0.2">
      <c r="A364" s="222" t="s">
        <v>624</v>
      </c>
      <c r="B364" s="201" t="s">
        <v>267</v>
      </c>
      <c r="C364" s="201" t="s">
        <v>53</v>
      </c>
      <c r="D364" s="201" t="s">
        <v>14</v>
      </c>
      <c r="E364" s="419" t="s">
        <v>837</v>
      </c>
      <c r="F364" s="503"/>
      <c r="G364" s="331">
        <f t="shared" si="371"/>
        <v>0</v>
      </c>
      <c r="H364" s="331">
        <f t="shared" si="378"/>
        <v>0</v>
      </c>
      <c r="I364" s="703">
        <f>I365</f>
        <v>0</v>
      </c>
      <c r="J364" s="504">
        <f>J365</f>
        <v>0</v>
      </c>
      <c r="K364" s="504">
        <f>K365</f>
        <v>-21619.599999999999</v>
      </c>
      <c r="L364" s="504">
        <f>L365</f>
        <v>0</v>
      </c>
      <c r="M364" s="504">
        <f>M365</f>
        <v>-21619.599999999999</v>
      </c>
      <c r="N364" s="331">
        <f t="shared" si="374"/>
        <v>21619.599999999999</v>
      </c>
      <c r="O364" s="332">
        <f t="shared" si="375"/>
        <v>21619.599999999999</v>
      </c>
      <c r="P364" s="504">
        <f>P365</f>
        <v>0</v>
      </c>
      <c r="Q364" s="504">
        <f>Q365</f>
        <v>0</v>
      </c>
      <c r="R364" s="504">
        <f>R365</f>
        <v>0</v>
      </c>
      <c r="S364" s="504">
        <f>S365</f>
        <v>0</v>
      </c>
      <c r="T364" s="504">
        <f>T365</f>
        <v>0</v>
      </c>
      <c r="U364" s="417">
        <f t="shared" si="386"/>
        <v>21619.599999999999</v>
      </c>
      <c r="V364" s="417">
        <f t="shared" ref="V364:AA364" si="396">V365</f>
        <v>21619.599999999999</v>
      </c>
      <c r="W364" s="505">
        <f t="shared" si="396"/>
        <v>0</v>
      </c>
      <c r="X364" s="505">
        <f t="shared" si="396"/>
        <v>0</v>
      </c>
      <c r="Y364" s="505">
        <f t="shared" si="396"/>
        <v>0</v>
      </c>
      <c r="Z364" s="505">
        <f t="shared" si="396"/>
        <v>0</v>
      </c>
      <c r="AA364" s="505">
        <f t="shared" si="396"/>
        <v>0</v>
      </c>
      <c r="AB364" s="417">
        <f t="shared" si="388"/>
        <v>21619.599999999999</v>
      </c>
      <c r="AC364" s="417">
        <f t="shared" ref="AC364:AH364" si="397">AC365</f>
        <v>21619.599999999999</v>
      </c>
      <c r="AD364" s="485">
        <f t="shared" si="397"/>
        <v>0</v>
      </c>
      <c r="AE364" s="485">
        <f t="shared" si="397"/>
        <v>0</v>
      </c>
      <c r="AF364" s="485">
        <f t="shared" si="397"/>
        <v>2018.5</v>
      </c>
      <c r="AG364" s="485">
        <f t="shared" si="397"/>
        <v>0</v>
      </c>
      <c r="AH364" s="485">
        <f t="shared" si="397"/>
        <v>2018.5</v>
      </c>
      <c r="AI364" s="331">
        <f t="shared" si="390"/>
        <v>19601.099999999999</v>
      </c>
      <c r="AJ364" s="331">
        <f t="shared" ref="AJ364:AO364" si="398">AJ365</f>
        <v>19601.099999999999</v>
      </c>
      <c r="AK364" s="485">
        <f t="shared" si="398"/>
        <v>0</v>
      </c>
      <c r="AL364" s="485">
        <f t="shared" si="398"/>
        <v>0</v>
      </c>
      <c r="AM364" s="485">
        <f t="shared" si="398"/>
        <v>1521.1000000000004</v>
      </c>
      <c r="AN364" s="485">
        <f t="shared" si="398"/>
        <v>0</v>
      </c>
      <c r="AO364" s="485">
        <f t="shared" si="398"/>
        <v>1521.1000000000004</v>
      </c>
      <c r="AP364" s="331">
        <f>AV364+AW364</f>
        <v>18080</v>
      </c>
      <c r="AQ364" s="332">
        <f t="shared" ref="AQ364:AV364" si="399">AQ365</f>
        <v>18080</v>
      </c>
      <c r="AR364" s="485">
        <f t="shared" si="399"/>
        <v>0</v>
      </c>
      <c r="AS364" s="485">
        <f t="shared" si="399"/>
        <v>0</v>
      </c>
      <c r="AT364" s="485">
        <f t="shared" si="399"/>
        <v>-6929.8</v>
      </c>
      <c r="AU364" s="485">
        <f t="shared" si="399"/>
        <v>0</v>
      </c>
      <c r="AV364" s="485">
        <f t="shared" si="399"/>
        <v>-6929.8</v>
      </c>
      <c r="AW364" s="331">
        <f>BC364+BD364</f>
        <v>25009.8</v>
      </c>
      <c r="AX364" s="332">
        <f>AX365</f>
        <v>25009.8</v>
      </c>
      <c r="AY364" s="506"/>
      <c r="AZ364" s="506"/>
      <c r="BA364" s="506"/>
      <c r="BB364" s="506"/>
      <c r="BC364" s="506"/>
      <c r="BD364" s="332">
        <f>BD365</f>
        <v>25009.8</v>
      </c>
      <c r="BE364" s="331">
        <f>BE365</f>
        <v>25009.8</v>
      </c>
    </row>
    <row r="365" spans="1:57" ht="15.05" x14ac:dyDescent="0.2">
      <c r="A365" s="222" t="s">
        <v>295</v>
      </c>
      <c r="B365" s="201" t="s">
        <v>267</v>
      </c>
      <c r="C365" s="201" t="s">
        <v>53</v>
      </c>
      <c r="D365" s="201" t="s">
        <v>14</v>
      </c>
      <c r="E365" s="419" t="s">
        <v>836</v>
      </c>
      <c r="F365" s="419"/>
      <c r="G365" s="331">
        <f t="shared" si="371"/>
        <v>0</v>
      </c>
      <c r="H365" s="331">
        <f t="shared" si="378"/>
        <v>0</v>
      </c>
      <c r="I365" s="455">
        <f>I367+I366</f>
        <v>0</v>
      </c>
      <c r="J365" s="420">
        <f>J367+J366</f>
        <v>0</v>
      </c>
      <c r="K365" s="420">
        <f>K367+K366</f>
        <v>-21619.599999999999</v>
      </c>
      <c r="L365" s="420">
        <f>L367+L366</f>
        <v>0</v>
      </c>
      <c r="M365" s="420">
        <f>M367+M366</f>
        <v>-21619.599999999999</v>
      </c>
      <c r="N365" s="331">
        <f t="shared" si="374"/>
        <v>21619.599999999999</v>
      </c>
      <c r="O365" s="332">
        <f t="shared" si="375"/>
        <v>21619.599999999999</v>
      </c>
      <c r="P365" s="420">
        <f>P367+P366</f>
        <v>0</v>
      </c>
      <c r="Q365" s="420">
        <f>Q367+Q366</f>
        <v>0</v>
      </c>
      <c r="R365" s="420">
        <f>R367+R366</f>
        <v>0</v>
      </c>
      <c r="S365" s="420">
        <f>S367+S366</f>
        <v>0</v>
      </c>
      <c r="T365" s="420">
        <f>T367+T366</f>
        <v>0</v>
      </c>
      <c r="U365" s="417">
        <f t="shared" si="386"/>
        <v>21619.599999999999</v>
      </c>
      <c r="V365" s="417">
        <f t="shared" ref="V365:AA365" si="400">V367+V366</f>
        <v>21619.599999999999</v>
      </c>
      <c r="W365" s="422">
        <f t="shared" si="400"/>
        <v>0</v>
      </c>
      <c r="X365" s="422">
        <f t="shared" si="400"/>
        <v>0</v>
      </c>
      <c r="Y365" s="422">
        <f t="shared" si="400"/>
        <v>0</v>
      </c>
      <c r="Z365" s="422">
        <f t="shared" si="400"/>
        <v>0</v>
      </c>
      <c r="AA365" s="422">
        <f t="shared" si="400"/>
        <v>0</v>
      </c>
      <c r="AB365" s="417">
        <f t="shared" si="388"/>
        <v>21619.599999999999</v>
      </c>
      <c r="AC365" s="417">
        <f t="shared" ref="AC365:AH365" si="401">AC367+AC366</f>
        <v>21619.599999999999</v>
      </c>
      <c r="AD365" s="502">
        <f t="shared" si="401"/>
        <v>0</v>
      </c>
      <c r="AE365" s="502">
        <f t="shared" si="401"/>
        <v>0</v>
      </c>
      <c r="AF365" s="502">
        <f t="shared" si="401"/>
        <v>2018.5</v>
      </c>
      <c r="AG365" s="502">
        <f t="shared" si="401"/>
        <v>0</v>
      </c>
      <c r="AH365" s="502">
        <f t="shared" si="401"/>
        <v>2018.5</v>
      </c>
      <c r="AI365" s="331">
        <f t="shared" si="390"/>
        <v>19601.099999999999</v>
      </c>
      <c r="AJ365" s="331">
        <f t="shared" ref="AJ365:AO365" si="402">AJ367+AJ366</f>
        <v>19601.099999999999</v>
      </c>
      <c r="AK365" s="502">
        <f t="shared" si="402"/>
        <v>0</v>
      </c>
      <c r="AL365" s="502">
        <f t="shared" si="402"/>
        <v>0</v>
      </c>
      <c r="AM365" s="502">
        <f t="shared" si="402"/>
        <v>1521.1000000000004</v>
      </c>
      <c r="AN365" s="502">
        <f t="shared" si="402"/>
        <v>0</v>
      </c>
      <c r="AO365" s="502">
        <f t="shared" si="402"/>
        <v>1521.1000000000004</v>
      </c>
      <c r="AP365" s="331">
        <f>AV365+AW365</f>
        <v>18080</v>
      </c>
      <c r="AQ365" s="332">
        <f t="shared" ref="AQ365:AV365" si="403">AQ367</f>
        <v>18080</v>
      </c>
      <c r="AR365" s="502">
        <f t="shared" si="403"/>
        <v>0</v>
      </c>
      <c r="AS365" s="502">
        <f t="shared" si="403"/>
        <v>0</v>
      </c>
      <c r="AT365" s="502">
        <f t="shared" si="403"/>
        <v>-6929.8</v>
      </c>
      <c r="AU365" s="502">
        <f t="shared" si="403"/>
        <v>0</v>
      </c>
      <c r="AV365" s="502">
        <f t="shared" si="403"/>
        <v>-6929.8</v>
      </c>
      <c r="AW365" s="331">
        <f>BC365+BD365</f>
        <v>25009.8</v>
      </c>
      <c r="AX365" s="332">
        <f>AX367</f>
        <v>25009.8</v>
      </c>
      <c r="AY365" s="502"/>
      <c r="AZ365" s="502"/>
      <c r="BA365" s="502"/>
      <c r="BB365" s="502"/>
      <c r="BC365" s="502"/>
      <c r="BD365" s="332">
        <f>BD367</f>
        <v>25009.8</v>
      </c>
      <c r="BE365" s="331">
        <f>BE367</f>
        <v>25009.8</v>
      </c>
    </row>
    <row r="366" spans="1:57" ht="15.05" x14ac:dyDescent="0.2">
      <c r="A366" s="222" t="s">
        <v>821</v>
      </c>
      <c r="B366" s="201" t="s">
        <v>267</v>
      </c>
      <c r="C366" s="201" t="s">
        <v>53</v>
      </c>
      <c r="D366" s="201" t="s">
        <v>14</v>
      </c>
      <c r="E366" s="419" t="s">
        <v>836</v>
      </c>
      <c r="F366" s="419" t="s">
        <v>598</v>
      </c>
      <c r="G366" s="331">
        <f t="shared" si="371"/>
        <v>0</v>
      </c>
      <c r="H366" s="331">
        <f t="shared" si="378"/>
        <v>0</v>
      </c>
      <c r="I366" s="455">
        <v>0</v>
      </c>
      <c r="J366" s="420">
        <v>0</v>
      </c>
      <c r="K366" s="420">
        <v>-10688.6</v>
      </c>
      <c r="L366" s="420">
        <v>0</v>
      </c>
      <c r="M366" s="420">
        <f>I366+J366+K366+L366</f>
        <v>-10688.6</v>
      </c>
      <c r="N366" s="331">
        <f t="shared" si="374"/>
        <v>10688.6</v>
      </c>
      <c r="O366" s="332">
        <f t="shared" si="375"/>
        <v>10688.6</v>
      </c>
      <c r="P366" s="420">
        <v>0</v>
      </c>
      <c r="Q366" s="420">
        <v>0</v>
      </c>
      <c r="R366" s="420">
        <v>0</v>
      </c>
      <c r="S366" s="420">
        <v>0</v>
      </c>
      <c r="T366" s="420">
        <f>P366+Q366+R366+S366</f>
        <v>0</v>
      </c>
      <c r="U366" s="417">
        <f t="shared" si="386"/>
        <v>10688.6</v>
      </c>
      <c r="V366" s="417">
        <f>Y366+AC366</f>
        <v>10688.6</v>
      </c>
      <c r="W366" s="422">
        <v>0</v>
      </c>
      <c r="X366" s="422">
        <v>0</v>
      </c>
      <c r="Y366" s="422">
        <v>0</v>
      </c>
      <c r="Z366" s="422">
        <v>0</v>
      </c>
      <c r="AA366" s="422">
        <f>W366+X366+Y366+Z366</f>
        <v>0</v>
      </c>
      <c r="AB366" s="417">
        <f t="shared" si="388"/>
        <v>10688.6</v>
      </c>
      <c r="AC366" s="417">
        <f>AF366+AI366</f>
        <v>10688.6</v>
      </c>
      <c r="AD366" s="502">
        <v>0</v>
      </c>
      <c r="AE366" s="502">
        <v>0</v>
      </c>
      <c r="AF366" s="502">
        <v>997.9</v>
      </c>
      <c r="AG366" s="502">
        <v>0</v>
      </c>
      <c r="AH366" s="502">
        <f>AD366+AE366+AF366+AG366</f>
        <v>997.9</v>
      </c>
      <c r="AI366" s="331">
        <f t="shared" si="390"/>
        <v>9690.7000000000007</v>
      </c>
      <c r="AJ366" s="331">
        <f>AM366</f>
        <v>9690.7000000000007</v>
      </c>
      <c r="AK366" s="502">
        <v>0</v>
      </c>
      <c r="AL366" s="502">
        <v>0</v>
      </c>
      <c r="AM366" s="502">
        <v>9690.7000000000007</v>
      </c>
      <c r="AN366" s="502">
        <v>0</v>
      </c>
      <c r="AO366" s="502">
        <f>AK366+AL366+AM366+AN366</f>
        <v>9690.7000000000007</v>
      </c>
      <c r="AP366" s="331"/>
      <c r="AQ366" s="332"/>
      <c r="AR366" s="502"/>
      <c r="AS366" s="502"/>
      <c r="AT366" s="502"/>
      <c r="AU366" s="502"/>
      <c r="AV366" s="502"/>
      <c r="AW366" s="331"/>
      <c r="AX366" s="332"/>
      <c r="AY366" s="502"/>
      <c r="AZ366" s="502"/>
      <c r="BA366" s="502"/>
      <c r="BB366" s="502"/>
      <c r="BC366" s="502"/>
      <c r="BD366" s="332"/>
      <c r="BE366" s="331"/>
    </row>
    <row r="367" spans="1:57" ht="30.15" x14ac:dyDescent="0.2">
      <c r="A367" s="516" t="s">
        <v>277</v>
      </c>
      <c r="B367" s="201">
        <v>914</v>
      </c>
      <c r="C367" s="504" t="s">
        <v>53</v>
      </c>
      <c r="D367" s="504" t="s">
        <v>14</v>
      </c>
      <c r="E367" s="419" t="s">
        <v>836</v>
      </c>
      <c r="F367" s="419" t="s">
        <v>643</v>
      </c>
      <c r="G367" s="331">
        <f t="shared" si="371"/>
        <v>0</v>
      </c>
      <c r="H367" s="331">
        <f t="shared" si="378"/>
        <v>0</v>
      </c>
      <c r="I367" s="455">
        <v>0</v>
      </c>
      <c r="J367" s="420">
        <v>0</v>
      </c>
      <c r="K367" s="420">
        <v>-10931</v>
      </c>
      <c r="L367" s="420">
        <v>0</v>
      </c>
      <c r="M367" s="420">
        <f>I367+J367+K367+L367</f>
        <v>-10931</v>
      </c>
      <c r="N367" s="331">
        <f t="shared" si="374"/>
        <v>10931</v>
      </c>
      <c r="O367" s="332">
        <f t="shared" si="375"/>
        <v>10931</v>
      </c>
      <c r="P367" s="420">
        <v>0</v>
      </c>
      <c r="Q367" s="420">
        <v>0</v>
      </c>
      <c r="R367" s="420">
        <v>0</v>
      </c>
      <c r="S367" s="420">
        <v>0</v>
      </c>
      <c r="T367" s="420">
        <f>P367+Q367+R367+S367</f>
        <v>0</v>
      </c>
      <c r="U367" s="417">
        <f t="shared" si="386"/>
        <v>10931</v>
      </c>
      <c r="V367" s="417">
        <f>Y367+AC367</f>
        <v>10931</v>
      </c>
      <c r="W367" s="422">
        <v>0</v>
      </c>
      <c r="X367" s="422">
        <v>0</v>
      </c>
      <c r="Y367" s="422">
        <v>0</v>
      </c>
      <c r="Z367" s="422">
        <v>0</v>
      </c>
      <c r="AA367" s="422">
        <f>W367+X367+Y367+Z367</f>
        <v>0</v>
      </c>
      <c r="AB367" s="417">
        <f t="shared" si="388"/>
        <v>10931</v>
      </c>
      <c r="AC367" s="417">
        <f>AF367+AJ367</f>
        <v>10931</v>
      </c>
      <c r="AD367" s="502">
        <v>0</v>
      </c>
      <c r="AE367" s="502">
        <v>0</v>
      </c>
      <c r="AF367" s="502">
        <v>1020.6</v>
      </c>
      <c r="AG367" s="502">
        <v>0</v>
      </c>
      <c r="AH367" s="502">
        <f>AD367+AE367+AF367+AG367</f>
        <v>1020.6</v>
      </c>
      <c r="AI367" s="331">
        <f t="shared" si="390"/>
        <v>9910.4</v>
      </c>
      <c r="AJ367" s="331">
        <f>AM367+AQ367</f>
        <v>9910.4</v>
      </c>
      <c r="AK367" s="502">
        <v>0</v>
      </c>
      <c r="AL367" s="502">
        <v>0</v>
      </c>
      <c r="AM367" s="502">
        <f>1521.1-9690.7</f>
        <v>-8169.6</v>
      </c>
      <c r="AN367" s="502">
        <v>0</v>
      </c>
      <c r="AO367" s="502">
        <f>AK367+AL367+AM367+AN367</f>
        <v>-8169.6</v>
      </c>
      <c r="AP367" s="331">
        <f t="shared" ref="AP367:AP382" si="404">AV367+AW367</f>
        <v>18080</v>
      </c>
      <c r="AQ367" s="332">
        <f>25009.8+AT367</f>
        <v>18080</v>
      </c>
      <c r="AR367" s="502">
        <v>0</v>
      </c>
      <c r="AS367" s="502">
        <v>0</v>
      </c>
      <c r="AT367" s="502">
        <v>-6929.8</v>
      </c>
      <c r="AU367" s="502">
        <v>0</v>
      </c>
      <c r="AV367" s="502">
        <f>AR367+AS367+AT367+AU367</f>
        <v>-6929.8</v>
      </c>
      <c r="AW367" s="331">
        <f t="shared" ref="AW367:AW376" si="405">BC367+BD367</f>
        <v>25009.8</v>
      </c>
      <c r="AX367" s="332">
        <v>25009.8</v>
      </c>
      <c r="AY367" s="502"/>
      <c r="AZ367" s="502"/>
      <c r="BA367" s="502"/>
      <c r="BB367" s="502"/>
      <c r="BC367" s="502"/>
      <c r="BD367" s="332">
        <v>25009.8</v>
      </c>
      <c r="BE367" s="331">
        <v>25009.8</v>
      </c>
    </row>
    <row r="368" spans="1:57" ht="15.05" x14ac:dyDescent="0.2">
      <c r="A368" s="222" t="s">
        <v>620</v>
      </c>
      <c r="B368" s="201">
        <v>914</v>
      </c>
      <c r="C368" s="201" t="s">
        <v>53</v>
      </c>
      <c r="D368" s="201" t="s">
        <v>14</v>
      </c>
      <c r="E368" s="419" t="s">
        <v>835</v>
      </c>
      <c r="F368" s="503"/>
      <c r="G368" s="331">
        <f t="shared" si="371"/>
        <v>8579.5</v>
      </c>
      <c r="H368" s="331">
        <f t="shared" si="378"/>
        <v>0</v>
      </c>
      <c r="I368" s="703">
        <f>I369+I371+I373</f>
        <v>0</v>
      </c>
      <c r="J368" s="504">
        <f>J369+J371+J373</f>
        <v>0</v>
      </c>
      <c r="K368" s="504">
        <f>K369+K371+K373</f>
        <v>0</v>
      </c>
      <c r="L368" s="504">
        <f>L369+L371+L373</f>
        <v>0</v>
      </c>
      <c r="M368" s="504">
        <f>M369+M371+M373</f>
        <v>0</v>
      </c>
      <c r="N368" s="331">
        <f t="shared" si="374"/>
        <v>8579.5</v>
      </c>
      <c r="O368" s="332">
        <f t="shared" si="375"/>
        <v>0</v>
      </c>
      <c r="P368" s="504">
        <f>P369+P371+P373</f>
        <v>0</v>
      </c>
      <c r="Q368" s="504">
        <f>Q369+Q371+Q373</f>
        <v>0</v>
      </c>
      <c r="R368" s="504">
        <f>R369+R371+R373</f>
        <v>0</v>
      </c>
      <c r="S368" s="504">
        <f>S369+S371+S373</f>
        <v>0</v>
      </c>
      <c r="T368" s="504">
        <f>T369+T371+T373</f>
        <v>0</v>
      </c>
      <c r="U368" s="417">
        <f t="shared" si="386"/>
        <v>8579.5</v>
      </c>
      <c r="V368" s="417"/>
      <c r="W368" s="505">
        <f>W369+W371+W373</f>
        <v>0</v>
      </c>
      <c r="X368" s="505">
        <f>X369+X371+X373</f>
        <v>0</v>
      </c>
      <c r="Y368" s="505">
        <f>Y369+Y371+Y373</f>
        <v>0</v>
      </c>
      <c r="Z368" s="505">
        <f>Z369+Z371+Z373</f>
        <v>0</v>
      </c>
      <c r="AA368" s="505">
        <f>AA369+AA371+AA373</f>
        <v>0</v>
      </c>
      <c r="AB368" s="417">
        <f t="shared" si="388"/>
        <v>8579.5</v>
      </c>
      <c r="AC368" s="417"/>
      <c r="AD368" s="485">
        <f>AD369+AD371+AD373</f>
        <v>-6</v>
      </c>
      <c r="AE368" s="485">
        <f>AE369+AE371+AE373</f>
        <v>0</v>
      </c>
      <c r="AF368" s="485">
        <f>AF369+AF371+AF373</f>
        <v>0</v>
      </c>
      <c r="AG368" s="485">
        <f>AG369+AG371+AG373</f>
        <v>0</v>
      </c>
      <c r="AH368" s="485">
        <f>AH369+AH371+AH373</f>
        <v>-6</v>
      </c>
      <c r="AI368" s="331">
        <f t="shared" si="390"/>
        <v>8585.5</v>
      </c>
      <c r="AJ368" s="331"/>
      <c r="AK368" s="485">
        <f>AK369+AK371+AK373</f>
        <v>0</v>
      </c>
      <c r="AL368" s="485">
        <f>AL369+AL371+AL373</f>
        <v>0</v>
      </c>
      <c r="AM368" s="485">
        <f>AM369+AM371+AM373</f>
        <v>0</v>
      </c>
      <c r="AN368" s="485">
        <f>AN369+AN371+AN373</f>
        <v>0</v>
      </c>
      <c r="AO368" s="485">
        <f>AO369+AO371+AO373</f>
        <v>0</v>
      </c>
      <c r="AP368" s="331">
        <f t="shared" si="404"/>
        <v>8585.5</v>
      </c>
      <c r="AQ368" s="332"/>
      <c r="AR368" s="485">
        <f>AR369+AR371+AR373</f>
        <v>0</v>
      </c>
      <c r="AS368" s="485">
        <f>AS369+AS371+AS373</f>
        <v>0</v>
      </c>
      <c r="AT368" s="485">
        <f>AT369+AT371+AT373</f>
        <v>0</v>
      </c>
      <c r="AU368" s="485">
        <f>AU369+AU371+AU373</f>
        <v>0</v>
      </c>
      <c r="AV368" s="485">
        <f>AV369+AV371+AV373</f>
        <v>0</v>
      </c>
      <c r="AW368" s="331">
        <f t="shared" si="405"/>
        <v>8585.5</v>
      </c>
      <c r="AX368" s="332"/>
      <c r="AY368" s="485">
        <f t="shared" ref="AY368:BD368" si="406">AY369+AY371+AY373</f>
        <v>26</v>
      </c>
      <c r="AZ368" s="485">
        <f t="shared" si="406"/>
        <v>0</v>
      </c>
      <c r="BA368" s="485">
        <f t="shared" si="406"/>
        <v>0</v>
      </c>
      <c r="BB368" s="485">
        <f t="shared" si="406"/>
        <v>0</v>
      </c>
      <c r="BC368" s="485">
        <f t="shared" si="406"/>
        <v>26</v>
      </c>
      <c r="BD368" s="332">
        <f t="shared" si="406"/>
        <v>8559.5</v>
      </c>
      <c r="BE368" s="331"/>
    </row>
    <row r="369" spans="1:57" ht="15.05" x14ac:dyDescent="0.2">
      <c r="A369" s="517" t="s">
        <v>151</v>
      </c>
      <c r="B369" s="201">
        <v>914</v>
      </c>
      <c r="C369" s="201" t="s">
        <v>53</v>
      </c>
      <c r="D369" s="201" t="s">
        <v>14</v>
      </c>
      <c r="E369" s="419" t="s">
        <v>298</v>
      </c>
      <c r="F369" s="419"/>
      <c r="G369" s="331">
        <f t="shared" si="371"/>
        <v>124.4</v>
      </c>
      <c r="H369" s="331">
        <f t="shared" si="378"/>
        <v>0</v>
      </c>
      <c r="I369" s="455">
        <f>I370</f>
        <v>0</v>
      </c>
      <c r="J369" s="420">
        <f>J370</f>
        <v>0</v>
      </c>
      <c r="K369" s="420">
        <f>K370</f>
        <v>0</v>
      </c>
      <c r="L369" s="420">
        <f>L370</f>
        <v>0</v>
      </c>
      <c r="M369" s="420">
        <f>M370</f>
        <v>0</v>
      </c>
      <c r="N369" s="331">
        <f t="shared" si="374"/>
        <v>124.4</v>
      </c>
      <c r="O369" s="332">
        <f t="shared" si="375"/>
        <v>0</v>
      </c>
      <c r="P369" s="420">
        <f>P370</f>
        <v>0</v>
      </c>
      <c r="Q369" s="420">
        <f>Q370</f>
        <v>0</v>
      </c>
      <c r="R369" s="420">
        <f>R370</f>
        <v>0</v>
      </c>
      <c r="S369" s="420">
        <f>S370</f>
        <v>0</v>
      </c>
      <c r="T369" s="420">
        <f>T370</f>
        <v>0</v>
      </c>
      <c r="U369" s="417">
        <f t="shared" si="386"/>
        <v>124.4</v>
      </c>
      <c r="V369" s="417"/>
      <c r="W369" s="422">
        <f>W370</f>
        <v>0</v>
      </c>
      <c r="X369" s="422">
        <f>X370</f>
        <v>0</v>
      </c>
      <c r="Y369" s="422">
        <f>Y370</f>
        <v>0</v>
      </c>
      <c r="Z369" s="422">
        <f>Z370</f>
        <v>0</v>
      </c>
      <c r="AA369" s="422">
        <f>AA370</f>
        <v>0</v>
      </c>
      <c r="AB369" s="417">
        <f t="shared" si="388"/>
        <v>124.4</v>
      </c>
      <c r="AC369" s="417"/>
      <c r="AD369" s="502">
        <f>AD370</f>
        <v>0</v>
      </c>
      <c r="AE369" s="502">
        <f>AE370</f>
        <v>0</v>
      </c>
      <c r="AF369" s="502">
        <f>AF370</f>
        <v>0</v>
      </c>
      <c r="AG369" s="502">
        <f>AG370</f>
        <v>0</v>
      </c>
      <c r="AH369" s="502">
        <f>AH370</f>
        <v>0</v>
      </c>
      <c r="AI369" s="331">
        <f t="shared" si="390"/>
        <v>124.4</v>
      </c>
      <c r="AJ369" s="331"/>
      <c r="AK369" s="502">
        <f>AK370</f>
        <v>0</v>
      </c>
      <c r="AL369" s="502">
        <f>AL370</f>
        <v>0</v>
      </c>
      <c r="AM369" s="502">
        <f>AM370</f>
        <v>0</v>
      </c>
      <c r="AN369" s="502">
        <f>AN370</f>
        <v>0</v>
      </c>
      <c r="AO369" s="502">
        <f>AO370</f>
        <v>0</v>
      </c>
      <c r="AP369" s="331">
        <f t="shared" si="404"/>
        <v>124.4</v>
      </c>
      <c r="AQ369" s="332"/>
      <c r="AR369" s="502">
        <f>AR370</f>
        <v>0</v>
      </c>
      <c r="AS369" s="502">
        <f>AS370</f>
        <v>0</v>
      </c>
      <c r="AT369" s="502">
        <f>AT370</f>
        <v>0</v>
      </c>
      <c r="AU369" s="502">
        <f>AU370</f>
        <v>0</v>
      </c>
      <c r="AV369" s="502">
        <f>AV370</f>
        <v>0</v>
      </c>
      <c r="AW369" s="331">
        <f t="shared" si="405"/>
        <v>124.4</v>
      </c>
      <c r="AX369" s="332"/>
      <c r="AY369" s="502"/>
      <c r="AZ369" s="502"/>
      <c r="BA369" s="502"/>
      <c r="BB369" s="502"/>
      <c r="BC369" s="502"/>
      <c r="BD369" s="332">
        <f>BD370</f>
        <v>124.4</v>
      </c>
      <c r="BE369" s="331"/>
    </row>
    <row r="370" spans="1:57" ht="30.15" x14ac:dyDescent="0.2">
      <c r="A370" s="222" t="s">
        <v>277</v>
      </c>
      <c r="B370" s="201" t="s">
        <v>267</v>
      </c>
      <c r="C370" s="201" t="s">
        <v>53</v>
      </c>
      <c r="D370" s="201" t="s">
        <v>14</v>
      </c>
      <c r="E370" s="419" t="s">
        <v>298</v>
      </c>
      <c r="F370" s="419" t="s">
        <v>643</v>
      </c>
      <c r="G370" s="331">
        <f t="shared" si="371"/>
        <v>124.4</v>
      </c>
      <c r="H370" s="331">
        <f t="shared" si="378"/>
        <v>0</v>
      </c>
      <c r="I370" s="455">
        <v>0</v>
      </c>
      <c r="J370" s="420">
        <v>0</v>
      </c>
      <c r="K370" s="420">
        <v>0</v>
      </c>
      <c r="L370" s="420">
        <v>0</v>
      </c>
      <c r="M370" s="420">
        <f>I370+J370+K370+L370</f>
        <v>0</v>
      </c>
      <c r="N370" s="331">
        <f t="shared" si="374"/>
        <v>124.4</v>
      </c>
      <c r="O370" s="332">
        <f t="shared" si="375"/>
        <v>0</v>
      </c>
      <c r="P370" s="420">
        <v>0</v>
      </c>
      <c r="Q370" s="420">
        <v>0</v>
      </c>
      <c r="R370" s="420">
        <v>0</v>
      </c>
      <c r="S370" s="420">
        <v>0</v>
      </c>
      <c r="T370" s="420">
        <f>P370+Q370+R370+S370</f>
        <v>0</v>
      </c>
      <c r="U370" s="417">
        <f t="shared" si="386"/>
        <v>124.4</v>
      </c>
      <c r="V370" s="421"/>
      <c r="W370" s="422">
        <v>0</v>
      </c>
      <c r="X370" s="422">
        <v>0</v>
      </c>
      <c r="Y370" s="422">
        <v>0</v>
      </c>
      <c r="Z370" s="422">
        <v>0</v>
      </c>
      <c r="AA370" s="422">
        <f>W370+X370+Y370+Z370</f>
        <v>0</v>
      </c>
      <c r="AB370" s="417">
        <f t="shared" si="388"/>
        <v>124.4</v>
      </c>
      <c r="AC370" s="421"/>
      <c r="AD370" s="502">
        <v>0</v>
      </c>
      <c r="AE370" s="502">
        <v>0</v>
      </c>
      <c r="AF370" s="502">
        <v>0</v>
      </c>
      <c r="AG370" s="502">
        <v>0</v>
      </c>
      <c r="AH370" s="502">
        <f>AD370+AE370+AF370+AG370</f>
        <v>0</v>
      </c>
      <c r="AI370" s="331">
        <f t="shared" si="390"/>
        <v>124.4</v>
      </c>
      <c r="AJ370" s="332"/>
      <c r="AK370" s="502">
        <v>0</v>
      </c>
      <c r="AL370" s="502">
        <v>0</v>
      </c>
      <c r="AM370" s="502">
        <v>0</v>
      </c>
      <c r="AN370" s="502">
        <v>0</v>
      </c>
      <c r="AO370" s="502">
        <f>AK370+AL370+AM370+AN370</f>
        <v>0</v>
      </c>
      <c r="AP370" s="331">
        <f t="shared" si="404"/>
        <v>124.4</v>
      </c>
      <c r="AQ370" s="332"/>
      <c r="AR370" s="502">
        <v>0</v>
      </c>
      <c r="AS370" s="502">
        <v>0</v>
      </c>
      <c r="AT370" s="502">
        <v>0</v>
      </c>
      <c r="AU370" s="502">
        <v>0</v>
      </c>
      <c r="AV370" s="502">
        <f>AR370+AS370+AT370+AU370</f>
        <v>0</v>
      </c>
      <c r="AW370" s="331">
        <f t="shared" si="405"/>
        <v>124.4</v>
      </c>
      <c r="AX370" s="332"/>
      <c r="AY370" s="502"/>
      <c r="AZ370" s="502"/>
      <c r="BA370" s="502"/>
      <c r="BB370" s="502"/>
      <c r="BC370" s="502"/>
      <c r="BD370" s="332">
        <v>124.4</v>
      </c>
      <c r="BE370" s="331"/>
    </row>
    <row r="371" spans="1:57" ht="15.05" x14ac:dyDescent="0.2">
      <c r="A371" s="222" t="s">
        <v>496</v>
      </c>
      <c r="B371" s="201" t="s">
        <v>267</v>
      </c>
      <c r="C371" s="510" t="s">
        <v>53</v>
      </c>
      <c r="D371" s="510" t="s">
        <v>14</v>
      </c>
      <c r="E371" s="502" t="s">
        <v>299</v>
      </c>
      <c r="F371" s="419"/>
      <c r="G371" s="331">
        <f t="shared" si="371"/>
        <v>24</v>
      </c>
      <c r="H371" s="331">
        <f t="shared" si="378"/>
        <v>0</v>
      </c>
      <c r="I371" s="455">
        <f>I372</f>
        <v>0</v>
      </c>
      <c r="J371" s="420">
        <f>J372</f>
        <v>0</v>
      </c>
      <c r="K371" s="420">
        <f>K372</f>
        <v>0</v>
      </c>
      <c r="L371" s="420">
        <f>L372</f>
        <v>0</v>
      </c>
      <c r="M371" s="420">
        <f>M372</f>
        <v>0</v>
      </c>
      <c r="N371" s="331">
        <f t="shared" si="374"/>
        <v>24</v>
      </c>
      <c r="O371" s="332">
        <f t="shared" si="375"/>
        <v>0</v>
      </c>
      <c r="P371" s="420">
        <f>P372</f>
        <v>0</v>
      </c>
      <c r="Q371" s="420">
        <f>Q372</f>
        <v>0</v>
      </c>
      <c r="R371" s="420">
        <f>R372</f>
        <v>0</v>
      </c>
      <c r="S371" s="420">
        <f>S372</f>
        <v>0</v>
      </c>
      <c r="T371" s="420">
        <f>T372</f>
        <v>0</v>
      </c>
      <c r="U371" s="417">
        <f t="shared" si="386"/>
        <v>24</v>
      </c>
      <c r="V371" s="421"/>
      <c r="W371" s="422">
        <f>W372</f>
        <v>0</v>
      </c>
      <c r="X371" s="422">
        <f>X372</f>
        <v>0</v>
      </c>
      <c r="Y371" s="422">
        <f>Y372</f>
        <v>0</v>
      </c>
      <c r="Z371" s="422">
        <f>Z372</f>
        <v>0</v>
      </c>
      <c r="AA371" s="422">
        <f>AA372</f>
        <v>0</v>
      </c>
      <c r="AB371" s="417">
        <f t="shared" si="388"/>
        <v>24</v>
      </c>
      <c r="AC371" s="421"/>
      <c r="AD371" s="502">
        <f>AD372</f>
        <v>-6</v>
      </c>
      <c r="AE371" s="502">
        <f>AE372</f>
        <v>0</v>
      </c>
      <c r="AF371" s="502">
        <f>AF372</f>
        <v>0</v>
      </c>
      <c r="AG371" s="502">
        <f>AG372</f>
        <v>0</v>
      </c>
      <c r="AH371" s="502">
        <f>AH372</f>
        <v>-6</v>
      </c>
      <c r="AI371" s="331">
        <f t="shared" si="390"/>
        <v>30</v>
      </c>
      <c r="AJ371" s="332"/>
      <c r="AK371" s="502">
        <f>AK372</f>
        <v>0</v>
      </c>
      <c r="AL371" s="502">
        <f>AL372</f>
        <v>0</v>
      </c>
      <c r="AM371" s="502">
        <f>AM372</f>
        <v>0</v>
      </c>
      <c r="AN371" s="502">
        <f>AN372</f>
        <v>0</v>
      </c>
      <c r="AO371" s="502">
        <f>AO372</f>
        <v>0</v>
      </c>
      <c r="AP371" s="331">
        <f t="shared" si="404"/>
        <v>30</v>
      </c>
      <c r="AQ371" s="332"/>
      <c r="AR371" s="502">
        <f>AR372</f>
        <v>0</v>
      </c>
      <c r="AS371" s="502">
        <f>AS372</f>
        <v>0</v>
      </c>
      <c r="AT371" s="502">
        <f>AT372</f>
        <v>0</v>
      </c>
      <c r="AU371" s="502">
        <f>AU372</f>
        <v>0</v>
      </c>
      <c r="AV371" s="502">
        <f>AV372</f>
        <v>0</v>
      </c>
      <c r="AW371" s="331">
        <f t="shared" si="405"/>
        <v>30</v>
      </c>
      <c r="AX371" s="332"/>
      <c r="AY371" s="502"/>
      <c r="AZ371" s="502"/>
      <c r="BA371" s="502"/>
      <c r="BB371" s="502"/>
      <c r="BC371" s="502"/>
      <c r="BD371" s="332">
        <f>BD372</f>
        <v>30</v>
      </c>
      <c r="BE371" s="331"/>
    </row>
    <row r="372" spans="1:57" ht="30.15" x14ac:dyDescent="0.2">
      <c r="A372" s="222" t="s">
        <v>277</v>
      </c>
      <c r="B372" s="201" t="s">
        <v>267</v>
      </c>
      <c r="C372" s="510" t="s">
        <v>53</v>
      </c>
      <c r="D372" s="510" t="s">
        <v>14</v>
      </c>
      <c r="E372" s="502" t="s">
        <v>299</v>
      </c>
      <c r="F372" s="419" t="s">
        <v>643</v>
      </c>
      <c r="G372" s="331">
        <f t="shared" si="371"/>
        <v>24</v>
      </c>
      <c r="H372" s="331">
        <f t="shared" si="378"/>
        <v>0</v>
      </c>
      <c r="I372" s="455">
        <v>0</v>
      </c>
      <c r="J372" s="420">
        <v>0</v>
      </c>
      <c r="K372" s="420">
        <v>0</v>
      </c>
      <c r="L372" s="420">
        <v>0</v>
      </c>
      <c r="M372" s="420">
        <f>I372+J372+K372+L372</f>
        <v>0</v>
      </c>
      <c r="N372" s="331">
        <f t="shared" si="374"/>
        <v>24</v>
      </c>
      <c r="O372" s="332">
        <f t="shared" si="375"/>
        <v>0</v>
      </c>
      <c r="P372" s="420">
        <v>0</v>
      </c>
      <c r="Q372" s="420">
        <v>0</v>
      </c>
      <c r="R372" s="420">
        <v>0</v>
      </c>
      <c r="S372" s="420">
        <v>0</v>
      </c>
      <c r="T372" s="420">
        <f>P372+Q372+R372+S372</f>
        <v>0</v>
      </c>
      <c r="U372" s="417">
        <f t="shared" si="386"/>
        <v>24</v>
      </c>
      <c r="V372" s="421"/>
      <c r="W372" s="422">
        <v>0</v>
      </c>
      <c r="X372" s="422">
        <v>0</v>
      </c>
      <c r="Y372" s="422">
        <v>0</v>
      </c>
      <c r="Z372" s="422">
        <v>0</v>
      </c>
      <c r="AA372" s="422">
        <f>W372+X372+Y372+Z372</f>
        <v>0</v>
      </c>
      <c r="AB372" s="417">
        <f t="shared" si="388"/>
        <v>24</v>
      </c>
      <c r="AC372" s="421"/>
      <c r="AD372" s="502">
        <v>-6</v>
      </c>
      <c r="AE372" s="502">
        <v>0</v>
      </c>
      <c r="AF372" s="502">
        <v>0</v>
      </c>
      <c r="AG372" s="502">
        <v>0</v>
      </c>
      <c r="AH372" s="502">
        <f>AD372+AE372+AF372+AG372</f>
        <v>-6</v>
      </c>
      <c r="AI372" s="331">
        <f t="shared" si="390"/>
        <v>30</v>
      </c>
      <c r="AJ372" s="332"/>
      <c r="AK372" s="502">
        <v>0</v>
      </c>
      <c r="AL372" s="502">
        <v>0</v>
      </c>
      <c r="AM372" s="502">
        <v>0</v>
      </c>
      <c r="AN372" s="502">
        <v>0</v>
      </c>
      <c r="AO372" s="502">
        <f>AK372+AL372+AM372+AN372</f>
        <v>0</v>
      </c>
      <c r="AP372" s="331">
        <f t="shared" si="404"/>
        <v>30</v>
      </c>
      <c r="AQ372" s="332"/>
      <c r="AR372" s="502">
        <v>0</v>
      </c>
      <c r="AS372" s="502">
        <v>0</v>
      </c>
      <c r="AT372" s="502">
        <v>0</v>
      </c>
      <c r="AU372" s="502">
        <v>0</v>
      </c>
      <c r="AV372" s="502">
        <f>AR372+AS372+AT372+AU372</f>
        <v>0</v>
      </c>
      <c r="AW372" s="331">
        <f t="shared" si="405"/>
        <v>30</v>
      </c>
      <c r="AX372" s="332"/>
      <c r="AY372" s="502"/>
      <c r="AZ372" s="502"/>
      <c r="BA372" s="502"/>
      <c r="BB372" s="502"/>
      <c r="BC372" s="502"/>
      <c r="BD372" s="332">
        <v>30</v>
      </c>
      <c r="BE372" s="331"/>
    </row>
    <row r="373" spans="1:57" ht="15.05" x14ac:dyDescent="0.2">
      <c r="A373" s="666" t="s">
        <v>273</v>
      </c>
      <c r="B373" s="201" t="s">
        <v>267</v>
      </c>
      <c r="C373" s="510" t="s">
        <v>53</v>
      </c>
      <c r="D373" s="510" t="s">
        <v>14</v>
      </c>
      <c r="E373" s="298" t="s">
        <v>300</v>
      </c>
      <c r="F373" s="238"/>
      <c r="G373" s="331">
        <f t="shared" si="371"/>
        <v>8431.1</v>
      </c>
      <c r="H373" s="331">
        <f t="shared" si="378"/>
        <v>0</v>
      </c>
      <c r="I373" s="453">
        <f>I374</f>
        <v>0</v>
      </c>
      <c r="J373" s="447">
        <f>J374</f>
        <v>0</v>
      </c>
      <c r="K373" s="447">
        <f>K374</f>
        <v>0</v>
      </c>
      <c r="L373" s="447">
        <f>L374</f>
        <v>0</v>
      </c>
      <c r="M373" s="447">
        <f>M374</f>
        <v>0</v>
      </c>
      <c r="N373" s="331">
        <f t="shared" si="374"/>
        <v>8431.1</v>
      </c>
      <c r="O373" s="332">
        <f t="shared" si="375"/>
        <v>0</v>
      </c>
      <c r="P373" s="447">
        <f>P374</f>
        <v>0</v>
      </c>
      <c r="Q373" s="447">
        <f>Q374</f>
        <v>0</v>
      </c>
      <c r="R373" s="447">
        <f>R374</f>
        <v>0</v>
      </c>
      <c r="S373" s="447">
        <f>S374</f>
        <v>0</v>
      </c>
      <c r="T373" s="447">
        <f>T374</f>
        <v>0</v>
      </c>
      <c r="U373" s="417">
        <f t="shared" si="386"/>
        <v>8431.1</v>
      </c>
      <c r="V373" s="421"/>
      <c r="W373" s="452">
        <f>W374</f>
        <v>0</v>
      </c>
      <c r="X373" s="452">
        <f>X374</f>
        <v>0</v>
      </c>
      <c r="Y373" s="452">
        <f>Y374</f>
        <v>0</v>
      </c>
      <c r="Z373" s="452">
        <f>Z374</f>
        <v>0</v>
      </c>
      <c r="AA373" s="452">
        <f>AA374</f>
        <v>0</v>
      </c>
      <c r="AB373" s="417">
        <f t="shared" si="388"/>
        <v>8431.1</v>
      </c>
      <c r="AC373" s="421"/>
      <c r="AD373" s="298">
        <f>AD374</f>
        <v>0</v>
      </c>
      <c r="AE373" s="298">
        <f>AE374</f>
        <v>0</v>
      </c>
      <c r="AF373" s="298">
        <f>AF374</f>
        <v>0</v>
      </c>
      <c r="AG373" s="298">
        <f>AG374</f>
        <v>0</v>
      </c>
      <c r="AH373" s="298">
        <f>AH374</f>
        <v>0</v>
      </c>
      <c r="AI373" s="331">
        <f t="shared" si="390"/>
        <v>8431.1</v>
      </c>
      <c r="AJ373" s="332"/>
      <c r="AK373" s="298">
        <f>AK374</f>
        <v>0</v>
      </c>
      <c r="AL373" s="298">
        <f>AL374</f>
        <v>0</v>
      </c>
      <c r="AM373" s="298">
        <f>AM374</f>
        <v>0</v>
      </c>
      <c r="AN373" s="298">
        <f>AN374</f>
        <v>0</v>
      </c>
      <c r="AO373" s="298">
        <f>AO374</f>
        <v>0</v>
      </c>
      <c r="AP373" s="331">
        <f t="shared" si="404"/>
        <v>8431.1</v>
      </c>
      <c r="AQ373" s="332"/>
      <c r="AR373" s="298">
        <f>AR374</f>
        <v>0</v>
      </c>
      <c r="AS373" s="298">
        <f>AS374</f>
        <v>0</v>
      </c>
      <c r="AT373" s="298">
        <f>AT374</f>
        <v>0</v>
      </c>
      <c r="AU373" s="298">
        <f>AU374</f>
        <v>0</v>
      </c>
      <c r="AV373" s="298">
        <f>AV374</f>
        <v>0</v>
      </c>
      <c r="AW373" s="331">
        <f t="shared" si="405"/>
        <v>8431.1</v>
      </c>
      <c r="AX373" s="332"/>
      <c r="AY373" s="298">
        <f t="shared" ref="AY373:BD373" si="407">AY374</f>
        <v>26</v>
      </c>
      <c r="AZ373" s="298">
        <f t="shared" si="407"/>
        <v>0</v>
      </c>
      <c r="BA373" s="298">
        <f t="shared" si="407"/>
        <v>0</v>
      </c>
      <c r="BB373" s="298">
        <f t="shared" si="407"/>
        <v>0</v>
      </c>
      <c r="BC373" s="298">
        <f t="shared" si="407"/>
        <v>26</v>
      </c>
      <c r="BD373" s="332">
        <f t="shared" si="407"/>
        <v>8405.1</v>
      </c>
      <c r="BE373" s="331"/>
    </row>
    <row r="374" spans="1:57" ht="30.15" x14ac:dyDescent="0.2">
      <c r="A374" s="222" t="s">
        <v>277</v>
      </c>
      <c r="B374" s="201" t="s">
        <v>267</v>
      </c>
      <c r="C374" s="510" t="s">
        <v>53</v>
      </c>
      <c r="D374" s="510" t="s">
        <v>14</v>
      </c>
      <c r="E374" s="502" t="s">
        <v>300</v>
      </c>
      <c r="F374" s="201" t="s">
        <v>643</v>
      </c>
      <c r="G374" s="331">
        <f t="shared" si="371"/>
        <v>8431.1</v>
      </c>
      <c r="H374" s="331">
        <f t="shared" si="378"/>
        <v>0</v>
      </c>
      <c r="I374" s="615">
        <v>0</v>
      </c>
      <c r="J374" s="508">
        <v>0</v>
      </c>
      <c r="K374" s="508">
        <v>0</v>
      </c>
      <c r="L374" s="508">
        <v>0</v>
      </c>
      <c r="M374" s="508">
        <f>I374+J374+K374+L374</f>
        <v>0</v>
      </c>
      <c r="N374" s="331">
        <f t="shared" si="374"/>
        <v>8431.1</v>
      </c>
      <c r="O374" s="332">
        <f t="shared" si="375"/>
        <v>0</v>
      </c>
      <c r="P374" s="508">
        <v>0</v>
      </c>
      <c r="Q374" s="508">
        <v>0</v>
      </c>
      <c r="R374" s="508">
        <v>0</v>
      </c>
      <c r="S374" s="508">
        <v>0</v>
      </c>
      <c r="T374" s="508">
        <f>P374+Q374+R374+S374</f>
        <v>0</v>
      </c>
      <c r="U374" s="417">
        <f t="shared" si="386"/>
        <v>8431.1</v>
      </c>
      <c r="V374" s="421"/>
      <c r="W374" s="509">
        <v>0</v>
      </c>
      <c r="X374" s="509">
        <v>0</v>
      </c>
      <c r="Y374" s="509">
        <v>0</v>
      </c>
      <c r="Z374" s="509">
        <v>0</v>
      </c>
      <c r="AA374" s="509">
        <f>W374+X374+Y374+Z374</f>
        <v>0</v>
      </c>
      <c r="AB374" s="417">
        <f t="shared" si="388"/>
        <v>8431.1</v>
      </c>
      <c r="AC374" s="421"/>
      <c r="AD374" s="510">
        <v>0</v>
      </c>
      <c r="AE374" s="510">
        <v>0</v>
      </c>
      <c r="AF374" s="510">
        <v>0</v>
      </c>
      <c r="AG374" s="510">
        <v>0</v>
      </c>
      <c r="AH374" s="510">
        <f>AD374+AE374+AF374+AG374</f>
        <v>0</v>
      </c>
      <c r="AI374" s="331">
        <f t="shared" si="390"/>
        <v>8431.1</v>
      </c>
      <c r="AJ374" s="332"/>
      <c r="AK374" s="510">
        <v>0</v>
      </c>
      <c r="AL374" s="510">
        <v>0</v>
      </c>
      <c r="AM374" s="510">
        <v>0</v>
      </c>
      <c r="AN374" s="510">
        <v>0</v>
      </c>
      <c r="AO374" s="510">
        <f>AK374+AL374+AM374+AN374</f>
        <v>0</v>
      </c>
      <c r="AP374" s="331">
        <f t="shared" si="404"/>
        <v>8431.1</v>
      </c>
      <c r="AQ374" s="332"/>
      <c r="AR374" s="510">
        <v>0</v>
      </c>
      <c r="AS374" s="510">
        <v>0</v>
      </c>
      <c r="AT374" s="510">
        <v>0</v>
      </c>
      <c r="AU374" s="510">
        <v>0</v>
      </c>
      <c r="AV374" s="510">
        <f>AR374+AS374+AT374+AU374</f>
        <v>0</v>
      </c>
      <c r="AW374" s="331">
        <f t="shared" si="405"/>
        <v>8431.1</v>
      </c>
      <c r="AX374" s="332"/>
      <c r="AY374" s="510">
        <v>26</v>
      </c>
      <c r="AZ374" s="510"/>
      <c r="BA374" s="510"/>
      <c r="BB374" s="510"/>
      <c r="BC374" s="510">
        <f>AY374+AZ374+BA374+BB374</f>
        <v>26</v>
      </c>
      <c r="BD374" s="332">
        <v>8405.1</v>
      </c>
      <c r="BE374" s="331"/>
    </row>
    <row r="375" spans="1:57" ht="15.05" x14ac:dyDescent="0.2">
      <c r="A375" s="486" t="s">
        <v>474</v>
      </c>
      <c r="B375" s="201">
        <v>914</v>
      </c>
      <c r="C375" s="510" t="s">
        <v>53</v>
      </c>
      <c r="D375" s="510" t="s">
        <v>14</v>
      </c>
      <c r="E375" s="502" t="s">
        <v>834</v>
      </c>
      <c r="F375" s="503"/>
      <c r="G375" s="331">
        <f t="shared" si="371"/>
        <v>9934</v>
      </c>
      <c r="H375" s="331">
        <f t="shared" si="378"/>
        <v>0</v>
      </c>
      <c r="I375" s="703">
        <f>I376+I380</f>
        <v>0</v>
      </c>
      <c r="J375" s="504">
        <f>J376+J380</f>
        <v>0</v>
      </c>
      <c r="K375" s="504">
        <f>K376+K380</f>
        <v>0</v>
      </c>
      <c r="L375" s="504">
        <f>L376+L380</f>
        <v>0</v>
      </c>
      <c r="M375" s="504">
        <f>M376+M380</f>
        <v>0</v>
      </c>
      <c r="N375" s="331">
        <f t="shared" si="374"/>
        <v>9934</v>
      </c>
      <c r="O375" s="332">
        <f t="shared" si="375"/>
        <v>0</v>
      </c>
      <c r="P375" s="504">
        <f>P376+P380</f>
        <v>0</v>
      </c>
      <c r="Q375" s="504">
        <f>Q376+Q380</f>
        <v>0</v>
      </c>
      <c r="R375" s="504">
        <f>R376+R380</f>
        <v>0</v>
      </c>
      <c r="S375" s="504">
        <f>S376+S380</f>
        <v>0</v>
      </c>
      <c r="T375" s="504">
        <f>T376+T380</f>
        <v>0</v>
      </c>
      <c r="U375" s="417">
        <f t="shared" si="386"/>
        <v>9934</v>
      </c>
      <c r="V375" s="421"/>
      <c r="W375" s="505">
        <f>W376+W380</f>
        <v>-97.4</v>
      </c>
      <c r="X375" s="505">
        <f>X376+X380</f>
        <v>0</v>
      </c>
      <c r="Y375" s="505">
        <f>Y376+Y380</f>
        <v>0</v>
      </c>
      <c r="Z375" s="505">
        <f>Z376+Z380</f>
        <v>100</v>
      </c>
      <c r="AA375" s="505">
        <f>AA376+AA380</f>
        <v>2.5999999999999943</v>
      </c>
      <c r="AB375" s="417">
        <f t="shared" si="388"/>
        <v>9931.4</v>
      </c>
      <c r="AC375" s="421"/>
      <c r="AD375" s="485">
        <f>AD376+AD380</f>
        <v>-22.7</v>
      </c>
      <c r="AE375" s="485">
        <f>AE376+AE380</f>
        <v>0</v>
      </c>
      <c r="AF375" s="485">
        <f>AF376+AF380</f>
        <v>0</v>
      </c>
      <c r="AG375" s="485">
        <f>AG376+AG380</f>
        <v>252</v>
      </c>
      <c r="AH375" s="485">
        <f>AH376+AH380</f>
        <v>229.3</v>
      </c>
      <c r="AI375" s="331">
        <f t="shared" si="390"/>
        <v>9702.1</v>
      </c>
      <c r="AJ375" s="332"/>
      <c r="AK375" s="485">
        <f>AK376+AK380</f>
        <v>-920.90000000000009</v>
      </c>
      <c r="AL375" s="485">
        <f>AL376+AL380</f>
        <v>0</v>
      </c>
      <c r="AM375" s="485">
        <f>AM376+AM380</f>
        <v>0</v>
      </c>
      <c r="AN375" s="485">
        <f>AN376+AN380</f>
        <v>0</v>
      </c>
      <c r="AO375" s="485">
        <f>AO376+AO380</f>
        <v>-920.90000000000009</v>
      </c>
      <c r="AP375" s="331">
        <f t="shared" si="404"/>
        <v>10623</v>
      </c>
      <c r="AQ375" s="332"/>
      <c r="AR375" s="485">
        <f>AR376+AR380</f>
        <v>0</v>
      </c>
      <c r="AS375" s="485">
        <f>AS376+AS380</f>
        <v>0</v>
      </c>
      <c r="AT375" s="485">
        <f>AT376+AT380</f>
        <v>0</v>
      </c>
      <c r="AU375" s="485">
        <f>AU376+AU380</f>
        <v>3153.9</v>
      </c>
      <c r="AV375" s="485">
        <f>AV376+AV380</f>
        <v>3153.9</v>
      </c>
      <c r="AW375" s="331">
        <f t="shared" si="405"/>
        <v>7469.0999999999995</v>
      </c>
      <c r="AX375" s="332"/>
      <c r="AY375" s="485">
        <f t="shared" ref="AY375:BD375" si="408">AY376</f>
        <v>-63.600000000000009</v>
      </c>
      <c r="AZ375" s="485">
        <f t="shared" si="408"/>
        <v>0</v>
      </c>
      <c r="BA375" s="485">
        <f t="shared" si="408"/>
        <v>0</v>
      </c>
      <c r="BB375" s="485">
        <f t="shared" si="408"/>
        <v>0</v>
      </c>
      <c r="BC375" s="485">
        <f t="shared" si="408"/>
        <v>-63.600000000000009</v>
      </c>
      <c r="BD375" s="332">
        <f t="shared" si="408"/>
        <v>7532.7</v>
      </c>
      <c r="BE375" s="331"/>
    </row>
    <row r="376" spans="1:57" ht="30.15" x14ac:dyDescent="0.2">
      <c r="A376" s="486" t="s">
        <v>301</v>
      </c>
      <c r="B376" s="201">
        <v>914</v>
      </c>
      <c r="C376" s="510" t="s">
        <v>53</v>
      </c>
      <c r="D376" s="510" t="s">
        <v>14</v>
      </c>
      <c r="E376" s="502" t="s">
        <v>302</v>
      </c>
      <c r="F376" s="201"/>
      <c r="G376" s="331">
        <f t="shared" si="371"/>
        <v>7707.3</v>
      </c>
      <c r="H376" s="331">
        <f t="shared" si="378"/>
        <v>0</v>
      </c>
      <c r="I376" s="615">
        <f>I379+I377+I378</f>
        <v>0</v>
      </c>
      <c r="J376" s="508">
        <f>J379+J377+J378</f>
        <v>0</v>
      </c>
      <c r="K376" s="508">
        <f>K379+K377+K378</f>
        <v>0</v>
      </c>
      <c r="L376" s="508">
        <f>L379+L377+L378</f>
        <v>0</v>
      </c>
      <c r="M376" s="508">
        <f>M379+M377+M378</f>
        <v>0</v>
      </c>
      <c r="N376" s="331">
        <f t="shared" si="374"/>
        <v>7707.3</v>
      </c>
      <c r="O376" s="332">
        <f t="shared" si="375"/>
        <v>0</v>
      </c>
      <c r="P376" s="508">
        <f>P379+P377+P378</f>
        <v>0</v>
      </c>
      <c r="Q376" s="508">
        <f>Q379+Q377+Q378</f>
        <v>0</v>
      </c>
      <c r="R376" s="508">
        <f>R379+R377+R378</f>
        <v>0</v>
      </c>
      <c r="S376" s="508">
        <f>S379+S377+S378</f>
        <v>0</v>
      </c>
      <c r="T376" s="508">
        <f>T379+T377+T378</f>
        <v>0</v>
      </c>
      <c r="U376" s="417">
        <f t="shared" si="386"/>
        <v>7707.3</v>
      </c>
      <c r="V376" s="421"/>
      <c r="W376" s="509">
        <f>W379+W377+W378</f>
        <v>-97.4</v>
      </c>
      <c r="X376" s="509">
        <f>X379+X377+X378</f>
        <v>0</v>
      </c>
      <c r="Y376" s="509">
        <f>Y379+Y377+Y378</f>
        <v>0</v>
      </c>
      <c r="Z376" s="509">
        <f>Z379+Z377+Z378</f>
        <v>100</v>
      </c>
      <c r="AA376" s="509">
        <f>AA379+AA377+AA378</f>
        <v>2.5999999999999943</v>
      </c>
      <c r="AB376" s="417">
        <f t="shared" si="388"/>
        <v>7704.7</v>
      </c>
      <c r="AC376" s="421"/>
      <c r="AD376" s="510">
        <f>AD379+AD377+AD378</f>
        <v>-22.7</v>
      </c>
      <c r="AE376" s="510">
        <f>AE379+AE377+AE378</f>
        <v>0</v>
      </c>
      <c r="AF376" s="510">
        <f>AF379+AF377+AF378</f>
        <v>0</v>
      </c>
      <c r="AG376" s="510">
        <f>AG379+AG377+AG378</f>
        <v>252</v>
      </c>
      <c r="AH376" s="510">
        <f>AH379+AH377+AH378</f>
        <v>229.3</v>
      </c>
      <c r="AI376" s="331">
        <f t="shared" si="390"/>
        <v>7475.4</v>
      </c>
      <c r="AJ376" s="332"/>
      <c r="AK376" s="510">
        <f>AK379+AK377+AK378</f>
        <v>-93.699999999999989</v>
      </c>
      <c r="AL376" s="510">
        <f>AL379+AL377+AL378</f>
        <v>0</v>
      </c>
      <c r="AM376" s="510">
        <f>AM379+AM377+AM378</f>
        <v>0</v>
      </c>
      <c r="AN376" s="510">
        <f>AN379+AN377+AN378</f>
        <v>0</v>
      </c>
      <c r="AO376" s="510">
        <f>AO379+AO377+AO378</f>
        <v>-93.699999999999989</v>
      </c>
      <c r="AP376" s="331">
        <f t="shared" si="404"/>
        <v>7569.0999999999995</v>
      </c>
      <c r="AQ376" s="332"/>
      <c r="AR376" s="510">
        <f>AR379+AR377</f>
        <v>0</v>
      </c>
      <c r="AS376" s="510">
        <f>AS379+AS377</f>
        <v>0</v>
      </c>
      <c r="AT376" s="510">
        <f>AT379+AT377</f>
        <v>0</v>
      </c>
      <c r="AU376" s="510">
        <f>AU379+AU377</f>
        <v>100.00000000000006</v>
      </c>
      <c r="AV376" s="510">
        <f>AV379+AV377</f>
        <v>100.00000000000006</v>
      </c>
      <c r="AW376" s="331">
        <f t="shared" si="405"/>
        <v>7469.0999999999995</v>
      </c>
      <c r="AX376" s="332"/>
      <c r="AY376" s="510">
        <f t="shared" ref="AY376:BD376" si="409">AY379</f>
        <v>-63.600000000000009</v>
      </c>
      <c r="AZ376" s="510">
        <f t="shared" si="409"/>
        <v>0</v>
      </c>
      <c r="BA376" s="510">
        <f t="shared" si="409"/>
        <v>0</v>
      </c>
      <c r="BB376" s="510">
        <f t="shared" si="409"/>
        <v>0</v>
      </c>
      <c r="BC376" s="510">
        <f t="shared" si="409"/>
        <v>-63.600000000000009</v>
      </c>
      <c r="BD376" s="332">
        <f t="shared" si="409"/>
        <v>7532.7</v>
      </c>
      <c r="BE376" s="331"/>
    </row>
    <row r="377" spans="1:57" ht="15.05" x14ac:dyDescent="0.2">
      <c r="A377" s="486" t="s">
        <v>603</v>
      </c>
      <c r="B377" s="201">
        <v>914</v>
      </c>
      <c r="C377" s="510" t="s">
        <v>53</v>
      </c>
      <c r="D377" s="510" t="s">
        <v>14</v>
      </c>
      <c r="E377" s="502" t="s">
        <v>302</v>
      </c>
      <c r="F377" s="201" t="s">
        <v>602</v>
      </c>
      <c r="G377" s="331">
        <f t="shared" si="371"/>
        <v>0</v>
      </c>
      <c r="H377" s="331">
        <f t="shared" si="378"/>
        <v>0</v>
      </c>
      <c r="I377" s="615">
        <v>0</v>
      </c>
      <c r="J377" s="508">
        <v>0</v>
      </c>
      <c r="K377" s="508">
        <v>0</v>
      </c>
      <c r="L377" s="508">
        <v>0</v>
      </c>
      <c r="M377" s="508">
        <f>I377+J377+K377+L377</f>
        <v>0</v>
      </c>
      <c r="N377" s="331">
        <f t="shared" si="374"/>
        <v>0</v>
      </c>
      <c r="O377" s="332">
        <f t="shared" si="375"/>
        <v>0</v>
      </c>
      <c r="P377" s="508">
        <v>0</v>
      </c>
      <c r="Q377" s="508">
        <v>0</v>
      </c>
      <c r="R377" s="508">
        <v>0</v>
      </c>
      <c r="S377" s="508">
        <v>0</v>
      </c>
      <c r="T377" s="508">
        <f>P377+Q377+R377+S377</f>
        <v>0</v>
      </c>
      <c r="U377" s="417">
        <f t="shared" si="386"/>
        <v>0</v>
      </c>
      <c r="V377" s="421"/>
      <c r="W377" s="509">
        <v>0</v>
      </c>
      <c r="X377" s="509">
        <v>0</v>
      </c>
      <c r="Y377" s="509">
        <v>0</v>
      </c>
      <c r="Z377" s="509">
        <v>0</v>
      </c>
      <c r="AA377" s="509">
        <f>W377+X377+Y377+Z377</f>
        <v>0</v>
      </c>
      <c r="AB377" s="417">
        <f t="shared" si="388"/>
        <v>0</v>
      </c>
      <c r="AC377" s="421"/>
      <c r="AD377" s="510"/>
      <c r="AE377" s="510">
        <v>0</v>
      </c>
      <c r="AF377" s="510">
        <v>0</v>
      </c>
      <c r="AG377" s="510">
        <v>0</v>
      </c>
      <c r="AH377" s="510">
        <f>AD377+AE377+AF377+AG377</f>
        <v>0</v>
      </c>
      <c r="AI377" s="331">
        <f t="shared" si="390"/>
        <v>0</v>
      </c>
      <c r="AJ377" s="332"/>
      <c r="AK377" s="510">
        <v>-25</v>
      </c>
      <c r="AL377" s="510">
        <v>0</v>
      </c>
      <c r="AM377" s="510">
        <v>0</v>
      </c>
      <c r="AN377" s="510">
        <v>0</v>
      </c>
      <c r="AO377" s="510">
        <f>AK377+AL377+AM377+AN377</f>
        <v>-25</v>
      </c>
      <c r="AP377" s="331">
        <f t="shared" si="404"/>
        <v>25</v>
      </c>
      <c r="AQ377" s="332"/>
      <c r="AR377" s="510">
        <v>0</v>
      </c>
      <c r="AS377" s="510">
        <v>0</v>
      </c>
      <c r="AT377" s="510">
        <v>0</v>
      </c>
      <c r="AU377" s="510">
        <v>25</v>
      </c>
      <c r="AV377" s="510">
        <f>AR377+AS377+AT377+AU377</f>
        <v>25</v>
      </c>
      <c r="AW377" s="331"/>
      <c r="AX377" s="332"/>
      <c r="AY377" s="510"/>
      <c r="AZ377" s="510"/>
      <c r="BA377" s="510"/>
      <c r="BB377" s="510"/>
      <c r="BC377" s="510"/>
      <c r="BD377" s="332"/>
      <c r="BE377" s="331"/>
    </row>
    <row r="378" spans="1:57" ht="15.05" x14ac:dyDescent="0.2">
      <c r="A378" s="222" t="s">
        <v>821</v>
      </c>
      <c r="B378" s="201">
        <v>914</v>
      </c>
      <c r="C378" s="510" t="s">
        <v>53</v>
      </c>
      <c r="D378" s="510" t="s">
        <v>14</v>
      </c>
      <c r="E378" s="502" t="s">
        <v>302</v>
      </c>
      <c r="F378" s="201" t="s">
        <v>598</v>
      </c>
      <c r="G378" s="331">
        <f t="shared" si="371"/>
        <v>172</v>
      </c>
      <c r="H378" s="331">
        <f t="shared" si="378"/>
        <v>0</v>
      </c>
      <c r="I378" s="615">
        <v>0</v>
      </c>
      <c r="J378" s="508">
        <v>0</v>
      </c>
      <c r="K378" s="508">
        <v>0</v>
      </c>
      <c r="L378" s="508">
        <v>0</v>
      </c>
      <c r="M378" s="508">
        <f>I378+J378+K378+L378</f>
        <v>0</v>
      </c>
      <c r="N378" s="331">
        <f t="shared" si="374"/>
        <v>172</v>
      </c>
      <c r="O378" s="332">
        <f t="shared" si="375"/>
        <v>0</v>
      </c>
      <c r="P378" s="508">
        <v>0</v>
      </c>
      <c r="Q378" s="508">
        <v>0</v>
      </c>
      <c r="R378" s="508">
        <v>0</v>
      </c>
      <c r="S378" s="508">
        <v>0</v>
      </c>
      <c r="T378" s="508">
        <f>P378+Q378+R378+S378</f>
        <v>0</v>
      </c>
      <c r="U378" s="417">
        <f t="shared" si="386"/>
        <v>172</v>
      </c>
      <c r="V378" s="421"/>
      <c r="W378" s="509">
        <v>0</v>
      </c>
      <c r="X378" s="509">
        <v>0</v>
      </c>
      <c r="Y378" s="509">
        <v>0</v>
      </c>
      <c r="Z378" s="509">
        <v>0</v>
      </c>
      <c r="AA378" s="509">
        <f>W378+X378+Y378+Z378</f>
        <v>0</v>
      </c>
      <c r="AB378" s="417">
        <f t="shared" si="388"/>
        <v>172</v>
      </c>
      <c r="AC378" s="421"/>
      <c r="AD378" s="510"/>
      <c r="AE378" s="510">
        <v>0</v>
      </c>
      <c r="AF378" s="510">
        <v>0</v>
      </c>
      <c r="AG378" s="510">
        <v>100</v>
      </c>
      <c r="AH378" s="510">
        <f>AD378+AE378+AF378+AG378</f>
        <v>100</v>
      </c>
      <c r="AI378" s="331">
        <f t="shared" si="390"/>
        <v>72</v>
      </c>
      <c r="AJ378" s="332"/>
      <c r="AK378" s="510">
        <v>72</v>
      </c>
      <c r="AL378" s="510">
        <v>0</v>
      </c>
      <c r="AM378" s="510">
        <v>0</v>
      </c>
      <c r="AN378" s="510">
        <v>0</v>
      </c>
      <c r="AO378" s="510">
        <f>AK378+AL378+AM378+AN378</f>
        <v>72</v>
      </c>
      <c r="AP378" s="331">
        <f t="shared" si="404"/>
        <v>0</v>
      </c>
      <c r="AQ378" s="332"/>
      <c r="AR378" s="510"/>
      <c r="AS378" s="510"/>
      <c r="AT378" s="510"/>
      <c r="AU378" s="510"/>
      <c r="AV378" s="510"/>
      <c r="AW378" s="331"/>
      <c r="AX378" s="332"/>
      <c r="AY378" s="510"/>
      <c r="AZ378" s="510"/>
      <c r="BA378" s="510"/>
      <c r="BB378" s="510"/>
      <c r="BC378" s="510"/>
      <c r="BD378" s="332"/>
      <c r="BE378" s="331"/>
    </row>
    <row r="379" spans="1:57" ht="30.15" x14ac:dyDescent="0.2">
      <c r="A379" s="222" t="s">
        <v>277</v>
      </c>
      <c r="B379" s="504">
        <v>914</v>
      </c>
      <c r="C379" s="485" t="s">
        <v>53</v>
      </c>
      <c r="D379" s="485" t="s">
        <v>14</v>
      </c>
      <c r="E379" s="502" t="s">
        <v>302</v>
      </c>
      <c r="F379" s="504" t="s">
        <v>643</v>
      </c>
      <c r="G379" s="331">
        <f t="shared" si="371"/>
        <v>7535.3</v>
      </c>
      <c r="H379" s="331">
        <f t="shared" si="378"/>
        <v>0</v>
      </c>
      <c r="I379" s="703">
        <v>0</v>
      </c>
      <c r="J379" s="504">
        <v>0</v>
      </c>
      <c r="K379" s="504">
        <v>0</v>
      </c>
      <c r="L379" s="504">
        <v>0</v>
      </c>
      <c r="M379" s="504">
        <f>I379+J379+K379+L379</f>
        <v>0</v>
      </c>
      <c r="N379" s="331">
        <f t="shared" si="374"/>
        <v>7535.3</v>
      </c>
      <c r="O379" s="332">
        <f t="shared" si="375"/>
        <v>0</v>
      </c>
      <c r="P379" s="504"/>
      <c r="Q379" s="504">
        <v>0</v>
      </c>
      <c r="R379" s="504">
        <v>0</v>
      </c>
      <c r="S379" s="504"/>
      <c r="T379" s="504">
        <f>P379+Q379+R379+S379</f>
        <v>0</v>
      </c>
      <c r="U379" s="417">
        <f t="shared" si="386"/>
        <v>7535.3</v>
      </c>
      <c r="V379" s="421"/>
      <c r="W379" s="505">
        <f>-4-2-13-9.5-68.9</f>
        <v>-97.4</v>
      </c>
      <c r="X379" s="505">
        <v>0</v>
      </c>
      <c r="Y379" s="505">
        <v>0</v>
      </c>
      <c r="Z379" s="505">
        <v>100</v>
      </c>
      <c r="AA379" s="505">
        <f>W379+X379+Y379+Z379</f>
        <v>2.5999999999999943</v>
      </c>
      <c r="AB379" s="417">
        <f t="shared" si="388"/>
        <v>7532.7</v>
      </c>
      <c r="AC379" s="421"/>
      <c r="AD379" s="485">
        <f>-28.7+6</f>
        <v>-22.7</v>
      </c>
      <c r="AE379" s="485">
        <v>0</v>
      </c>
      <c r="AF379" s="485">
        <v>0</v>
      </c>
      <c r="AG379" s="485">
        <f>60+65+27</f>
        <v>152</v>
      </c>
      <c r="AH379" s="485">
        <f>AD379+AE379+AF379+AG379</f>
        <v>129.30000000000001</v>
      </c>
      <c r="AI379" s="331">
        <f t="shared" si="390"/>
        <v>7403.4</v>
      </c>
      <c r="AJ379" s="332"/>
      <c r="AK379" s="485">
        <v>-140.69999999999999</v>
      </c>
      <c r="AL379" s="485">
        <v>0</v>
      </c>
      <c r="AM379" s="485">
        <v>0</v>
      </c>
      <c r="AN379" s="485">
        <v>0</v>
      </c>
      <c r="AO379" s="485">
        <f>AK379+AL379+AM379+AN379</f>
        <v>-140.69999999999999</v>
      </c>
      <c r="AP379" s="331">
        <f t="shared" si="404"/>
        <v>7544.0999999999995</v>
      </c>
      <c r="AQ379" s="332"/>
      <c r="AR379" s="485">
        <v>0</v>
      </c>
      <c r="AS379" s="485">
        <v>0</v>
      </c>
      <c r="AT379" s="485">
        <v>0</v>
      </c>
      <c r="AU379" s="485">
        <f>-891+716.022+249.978</f>
        <v>75.000000000000057</v>
      </c>
      <c r="AV379" s="485">
        <f>AR379+AS379+AT379+AU379</f>
        <v>75.000000000000057</v>
      </c>
      <c r="AW379" s="331">
        <f>BC379+BD379</f>
        <v>7469.0999999999995</v>
      </c>
      <c r="AX379" s="332"/>
      <c r="AY379" s="485">
        <f>-140.4+76.8</f>
        <v>-63.600000000000009</v>
      </c>
      <c r="AZ379" s="485"/>
      <c r="BA379" s="485"/>
      <c r="BB379" s="485"/>
      <c r="BC379" s="485">
        <f>AY379+AZ379+BA379+BB379</f>
        <v>-63.600000000000009</v>
      </c>
      <c r="BD379" s="332">
        <v>7532.7</v>
      </c>
      <c r="BE379" s="331"/>
    </row>
    <row r="380" spans="1:57" ht="15.05" x14ac:dyDescent="0.2">
      <c r="A380" s="222" t="s">
        <v>400</v>
      </c>
      <c r="B380" s="504">
        <v>914</v>
      </c>
      <c r="C380" s="485" t="s">
        <v>53</v>
      </c>
      <c r="D380" s="485" t="s">
        <v>14</v>
      </c>
      <c r="E380" s="502" t="s">
        <v>304</v>
      </c>
      <c r="F380" s="504"/>
      <c r="G380" s="331">
        <f t="shared" si="371"/>
        <v>2226.6999999999998</v>
      </c>
      <c r="H380" s="331">
        <f t="shared" si="378"/>
        <v>0</v>
      </c>
      <c r="I380" s="703">
        <f>I381+I382</f>
        <v>0</v>
      </c>
      <c r="J380" s="504">
        <f>J381+J382</f>
        <v>0</v>
      </c>
      <c r="K380" s="504">
        <f>K381+K382</f>
        <v>0</v>
      </c>
      <c r="L380" s="504">
        <f>L381+L382</f>
        <v>0</v>
      </c>
      <c r="M380" s="504">
        <f>M381+M382</f>
        <v>0</v>
      </c>
      <c r="N380" s="331">
        <f t="shared" si="374"/>
        <v>2226.6999999999998</v>
      </c>
      <c r="O380" s="332">
        <f t="shared" si="375"/>
        <v>0</v>
      </c>
      <c r="P380" s="504">
        <f>P381+P382</f>
        <v>0</v>
      </c>
      <c r="Q380" s="504">
        <f>Q381+Q382</f>
        <v>0</v>
      </c>
      <c r="R380" s="504">
        <f>R381+R382</f>
        <v>0</v>
      </c>
      <c r="S380" s="504">
        <f>S381+S382</f>
        <v>0</v>
      </c>
      <c r="T380" s="504">
        <f>T381+T382</f>
        <v>0</v>
      </c>
      <c r="U380" s="417">
        <f t="shared" si="386"/>
        <v>2226.6999999999998</v>
      </c>
      <c r="V380" s="421"/>
      <c r="W380" s="505">
        <f>W381+W382</f>
        <v>0</v>
      </c>
      <c r="X380" s="505">
        <f>X381+X382</f>
        <v>0</v>
      </c>
      <c r="Y380" s="505">
        <f>Y381+Y382</f>
        <v>0</v>
      </c>
      <c r="Z380" s="505">
        <f>Z381+Z382</f>
        <v>0</v>
      </c>
      <c r="AA380" s="505">
        <f>AA381+AA382</f>
        <v>0</v>
      </c>
      <c r="AB380" s="417">
        <f t="shared" si="388"/>
        <v>2226.6999999999998</v>
      </c>
      <c r="AC380" s="421"/>
      <c r="AD380" s="485">
        <f>AD381+AD382</f>
        <v>0</v>
      </c>
      <c r="AE380" s="485">
        <f>AE381+AE382</f>
        <v>0</v>
      </c>
      <c r="AF380" s="485">
        <f>AF381+AF382</f>
        <v>0</v>
      </c>
      <c r="AG380" s="485">
        <f>AG381+AG382</f>
        <v>0</v>
      </c>
      <c r="AH380" s="485">
        <f>AH381+AH382</f>
        <v>0</v>
      </c>
      <c r="AI380" s="331">
        <f t="shared" si="390"/>
        <v>2226.6999999999998</v>
      </c>
      <c r="AJ380" s="332"/>
      <c r="AK380" s="485">
        <f>AK381+AK382</f>
        <v>-827.2</v>
      </c>
      <c r="AL380" s="485">
        <f>AL381+AL382</f>
        <v>0</v>
      </c>
      <c r="AM380" s="485">
        <f>AM381+AM382</f>
        <v>0</v>
      </c>
      <c r="AN380" s="485">
        <f>AN381+AN382</f>
        <v>0</v>
      </c>
      <c r="AO380" s="485">
        <f>AO381+AO382</f>
        <v>-827.2</v>
      </c>
      <c r="AP380" s="331">
        <f t="shared" si="404"/>
        <v>3053.9</v>
      </c>
      <c r="AQ380" s="332"/>
      <c r="AR380" s="485">
        <f>AR381+AR382</f>
        <v>0</v>
      </c>
      <c r="AS380" s="485">
        <f>AS381+AS382</f>
        <v>0</v>
      </c>
      <c r="AT380" s="485">
        <f>AT381+AT382</f>
        <v>0</v>
      </c>
      <c r="AU380" s="485">
        <f>AU381+AU382</f>
        <v>3053.9</v>
      </c>
      <c r="AV380" s="485">
        <f>AV381+AV382</f>
        <v>3053.9</v>
      </c>
      <c r="AW380" s="331"/>
      <c r="AX380" s="332"/>
      <c r="AY380" s="485"/>
      <c r="AZ380" s="485"/>
      <c r="BA380" s="485"/>
      <c r="BB380" s="485"/>
      <c r="BC380" s="485"/>
      <c r="BD380" s="332"/>
      <c r="BE380" s="331"/>
    </row>
    <row r="381" spans="1:57" ht="15.05" x14ac:dyDescent="0.2">
      <c r="A381" s="222" t="s">
        <v>603</v>
      </c>
      <c r="B381" s="504">
        <v>914</v>
      </c>
      <c r="C381" s="485" t="s">
        <v>53</v>
      </c>
      <c r="D381" s="485" t="s">
        <v>14</v>
      </c>
      <c r="E381" s="502" t="s">
        <v>304</v>
      </c>
      <c r="F381" s="504">
        <v>244</v>
      </c>
      <c r="G381" s="331">
        <f t="shared" si="371"/>
        <v>0</v>
      </c>
      <c r="H381" s="331">
        <f t="shared" si="378"/>
        <v>0</v>
      </c>
      <c r="I381" s="703">
        <v>0</v>
      </c>
      <c r="J381" s="504">
        <v>0</v>
      </c>
      <c r="K381" s="504">
        <v>0</v>
      </c>
      <c r="L381" s="504">
        <v>0</v>
      </c>
      <c r="M381" s="504">
        <f>I381+J381+K381+L381</f>
        <v>0</v>
      </c>
      <c r="N381" s="331">
        <f t="shared" si="374"/>
        <v>0</v>
      </c>
      <c r="O381" s="332">
        <f t="shared" si="375"/>
        <v>0</v>
      </c>
      <c r="P381" s="504">
        <v>0</v>
      </c>
      <c r="Q381" s="504">
        <v>0</v>
      </c>
      <c r="R381" s="504">
        <v>0</v>
      </c>
      <c r="S381" s="504">
        <v>0</v>
      </c>
      <c r="T381" s="504">
        <f>P381+Q381+R381+S381</f>
        <v>0</v>
      </c>
      <c r="U381" s="417">
        <f t="shared" si="386"/>
        <v>0</v>
      </c>
      <c r="V381" s="421"/>
      <c r="W381" s="505">
        <v>0</v>
      </c>
      <c r="X381" s="505">
        <v>0</v>
      </c>
      <c r="Y381" s="505">
        <v>0</v>
      </c>
      <c r="Z381" s="505">
        <v>0</v>
      </c>
      <c r="AA381" s="505">
        <f>W381+X381+Y381+Z381</f>
        <v>0</v>
      </c>
      <c r="AB381" s="417">
        <f t="shared" si="388"/>
        <v>0</v>
      </c>
      <c r="AC381" s="421"/>
      <c r="AD381" s="485"/>
      <c r="AE381" s="485">
        <v>0</v>
      </c>
      <c r="AF381" s="485">
        <v>0</v>
      </c>
      <c r="AG381" s="485">
        <v>0</v>
      </c>
      <c r="AH381" s="485">
        <f>AD381+AE381+AF381+AG381</f>
        <v>0</v>
      </c>
      <c r="AI381" s="331">
        <f t="shared" si="390"/>
        <v>0</v>
      </c>
      <c r="AJ381" s="332"/>
      <c r="AK381" s="485">
        <v>-672</v>
      </c>
      <c r="AL381" s="485">
        <v>0</v>
      </c>
      <c r="AM381" s="485">
        <v>0</v>
      </c>
      <c r="AN381" s="485">
        <v>0</v>
      </c>
      <c r="AO381" s="485">
        <f>AK381+AL381+AM381+AN381</f>
        <v>-672</v>
      </c>
      <c r="AP381" s="331">
        <f t="shared" si="404"/>
        <v>672</v>
      </c>
      <c r="AQ381" s="332"/>
      <c r="AR381" s="485">
        <v>0</v>
      </c>
      <c r="AS381" s="485">
        <v>0</v>
      </c>
      <c r="AT381" s="485">
        <v>0</v>
      </c>
      <c r="AU381" s="485">
        <v>672</v>
      </c>
      <c r="AV381" s="485">
        <f>AR381+AS381+AT381+AU381</f>
        <v>672</v>
      </c>
      <c r="AW381" s="331"/>
      <c r="AX381" s="332"/>
      <c r="AY381" s="485"/>
      <c r="AZ381" s="485"/>
      <c r="BA381" s="485"/>
      <c r="BB381" s="485"/>
      <c r="BC381" s="485"/>
      <c r="BD381" s="332"/>
      <c r="BE381" s="331"/>
    </row>
    <row r="382" spans="1:57" ht="30.15" x14ac:dyDescent="0.2">
      <c r="A382" s="222" t="s">
        <v>277</v>
      </c>
      <c r="B382" s="504">
        <v>914</v>
      </c>
      <c r="C382" s="485" t="s">
        <v>53</v>
      </c>
      <c r="D382" s="485" t="s">
        <v>14</v>
      </c>
      <c r="E382" s="502" t="s">
        <v>304</v>
      </c>
      <c r="F382" s="504">
        <v>621</v>
      </c>
      <c r="G382" s="331">
        <f t="shared" si="371"/>
        <v>2226.7000000000003</v>
      </c>
      <c r="H382" s="331">
        <f t="shared" si="378"/>
        <v>0</v>
      </c>
      <c r="I382" s="703">
        <v>0</v>
      </c>
      <c r="J382" s="504">
        <v>0</v>
      </c>
      <c r="K382" s="504">
        <v>0</v>
      </c>
      <c r="L382" s="504">
        <v>0</v>
      </c>
      <c r="M382" s="504">
        <f>I382+J382+K382+L382</f>
        <v>0</v>
      </c>
      <c r="N382" s="331">
        <f t="shared" si="374"/>
        <v>2226.7000000000003</v>
      </c>
      <c r="O382" s="332">
        <f t="shared" si="375"/>
        <v>0</v>
      </c>
      <c r="P382" s="504">
        <v>0</v>
      </c>
      <c r="Q382" s="504">
        <v>0</v>
      </c>
      <c r="R382" s="504">
        <v>0</v>
      </c>
      <c r="S382" s="504">
        <v>0</v>
      </c>
      <c r="T382" s="504">
        <f>P382+Q382+R382+S382</f>
        <v>0</v>
      </c>
      <c r="U382" s="417">
        <f t="shared" si="386"/>
        <v>2226.7000000000003</v>
      </c>
      <c r="V382" s="421"/>
      <c r="W382" s="505">
        <v>0</v>
      </c>
      <c r="X382" s="505">
        <v>0</v>
      </c>
      <c r="Y382" s="505">
        <v>0</v>
      </c>
      <c r="Z382" s="505">
        <v>0</v>
      </c>
      <c r="AA382" s="505">
        <f>W382+X382+Y382+Z382</f>
        <v>0</v>
      </c>
      <c r="AB382" s="417">
        <f t="shared" si="388"/>
        <v>2226.7000000000003</v>
      </c>
      <c r="AC382" s="421"/>
      <c r="AD382" s="485"/>
      <c r="AE382" s="485">
        <v>0</v>
      </c>
      <c r="AF382" s="485">
        <v>0</v>
      </c>
      <c r="AG382" s="485">
        <v>0</v>
      </c>
      <c r="AH382" s="485">
        <f>AD382+AE382+AF382+AG382</f>
        <v>0</v>
      </c>
      <c r="AI382" s="331">
        <f t="shared" si="390"/>
        <v>2226.7000000000003</v>
      </c>
      <c r="AJ382" s="332"/>
      <c r="AK382" s="485">
        <v>-155.19999999999999</v>
      </c>
      <c r="AL382" s="485">
        <v>0</v>
      </c>
      <c r="AM382" s="485">
        <v>0</v>
      </c>
      <c r="AN382" s="485">
        <v>0</v>
      </c>
      <c r="AO382" s="485">
        <f>AK382+AL382+AM382+AN382</f>
        <v>-155.19999999999999</v>
      </c>
      <c r="AP382" s="331">
        <f t="shared" si="404"/>
        <v>2381.9</v>
      </c>
      <c r="AQ382" s="332"/>
      <c r="AR382" s="485">
        <v>0</v>
      </c>
      <c r="AS382" s="485">
        <v>0</v>
      </c>
      <c r="AT382" s="485">
        <v>0</v>
      </c>
      <c r="AU382" s="485">
        <f>294+852.2+357+26.6+852.2-0.1</f>
        <v>2381.9</v>
      </c>
      <c r="AV382" s="485">
        <f>AR382+AS382+AT382+AU382</f>
        <v>2381.9</v>
      </c>
      <c r="AW382" s="331"/>
      <c r="AX382" s="332"/>
      <c r="AY382" s="485"/>
      <c r="AZ382" s="485"/>
      <c r="BA382" s="485"/>
      <c r="BB382" s="485"/>
      <c r="BC382" s="485"/>
      <c r="BD382" s="332"/>
      <c r="BE382" s="331"/>
    </row>
    <row r="383" spans="1:57" ht="30.15" x14ac:dyDescent="0.2">
      <c r="A383" s="222" t="s">
        <v>833</v>
      </c>
      <c r="B383" s="504">
        <v>914</v>
      </c>
      <c r="C383" s="485" t="s">
        <v>53</v>
      </c>
      <c r="D383" s="485" t="s">
        <v>14</v>
      </c>
      <c r="E383" s="502" t="s">
        <v>306</v>
      </c>
      <c r="F383" s="504"/>
      <c r="G383" s="331">
        <f t="shared" si="371"/>
        <v>371.20000000000005</v>
      </c>
      <c r="H383" s="331">
        <f t="shared" si="378"/>
        <v>352.6</v>
      </c>
      <c r="I383" s="703">
        <f>I384</f>
        <v>0</v>
      </c>
      <c r="J383" s="504">
        <f>J384</f>
        <v>0</v>
      </c>
      <c r="K383" s="504">
        <f>K384</f>
        <v>0</v>
      </c>
      <c r="L383" s="504">
        <f>L384</f>
        <v>0</v>
      </c>
      <c r="M383" s="504">
        <f>M384</f>
        <v>0</v>
      </c>
      <c r="N383" s="331">
        <f t="shared" si="374"/>
        <v>371.20000000000005</v>
      </c>
      <c r="O383" s="332">
        <f t="shared" si="375"/>
        <v>352.6</v>
      </c>
      <c r="P383" s="504">
        <f>P384</f>
        <v>0</v>
      </c>
      <c r="Q383" s="504">
        <f>Q384</f>
        <v>0</v>
      </c>
      <c r="R383" s="504">
        <f>R384</f>
        <v>0</v>
      </c>
      <c r="S383" s="504">
        <f>S384</f>
        <v>0</v>
      </c>
      <c r="T383" s="504">
        <f>T384</f>
        <v>0</v>
      </c>
      <c r="U383" s="417">
        <f t="shared" si="386"/>
        <v>371.20000000000005</v>
      </c>
      <c r="V383" s="421">
        <f t="shared" ref="V383:AA383" si="410">V384</f>
        <v>352.6</v>
      </c>
      <c r="W383" s="505">
        <f t="shared" si="410"/>
        <v>0</v>
      </c>
      <c r="X383" s="505">
        <f t="shared" si="410"/>
        <v>0</v>
      </c>
      <c r="Y383" s="505">
        <f t="shared" si="410"/>
        <v>0</v>
      </c>
      <c r="Z383" s="505">
        <f t="shared" si="410"/>
        <v>0</v>
      </c>
      <c r="AA383" s="505">
        <f t="shared" si="410"/>
        <v>0</v>
      </c>
      <c r="AB383" s="417">
        <f t="shared" si="388"/>
        <v>371.20000000000005</v>
      </c>
      <c r="AC383" s="421">
        <f t="shared" ref="AC383:AH383" si="411">AC384</f>
        <v>352.6</v>
      </c>
      <c r="AD383" s="485">
        <f t="shared" si="411"/>
        <v>0</v>
      </c>
      <c r="AE383" s="485">
        <f t="shared" si="411"/>
        <v>0</v>
      </c>
      <c r="AF383" s="485">
        <f t="shared" si="411"/>
        <v>0</v>
      </c>
      <c r="AG383" s="485">
        <f t="shared" si="411"/>
        <v>0</v>
      </c>
      <c r="AH383" s="485">
        <f t="shared" si="411"/>
        <v>0</v>
      </c>
      <c r="AI383" s="331">
        <f t="shared" si="390"/>
        <v>371.20000000000005</v>
      </c>
      <c r="AJ383" s="332">
        <f t="shared" ref="AJ383:AO383" si="412">AJ384</f>
        <v>352.6</v>
      </c>
      <c r="AK383" s="485">
        <f t="shared" si="412"/>
        <v>18.600000000000001</v>
      </c>
      <c r="AL383" s="485">
        <f t="shared" si="412"/>
        <v>0</v>
      </c>
      <c r="AM383" s="485">
        <f t="shared" si="412"/>
        <v>352.6</v>
      </c>
      <c r="AN383" s="485">
        <f t="shared" si="412"/>
        <v>0</v>
      </c>
      <c r="AO383" s="485">
        <f t="shared" si="412"/>
        <v>371.20000000000005</v>
      </c>
      <c r="AP383" s="331"/>
      <c r="AQ383" s="332"/>
      <c r="AR383" s="485"/>
      <c r="AS383" s="485"/>
      <c r="AT383" s="485"/>
      <c r="AU383" s="485"/>
      <c r="AV383" s="485"/>
      <c r="AW383" s="331"/>
      <c r="AX383" s="332"/>
      <c r="AY383" s="485"/>
      <c r="AZ383" s="485"/>
      <c r="BA383" s="485"/>
      <c r="BB383" s="485"/>
      <c r="BC383" s="485"/>
      <c r="BD383" s="332"/>
      <c r="BE383" s="331"/>
    </row>
    <row r="384" spans="1:57" ht="15.05" x14ac:dyDescent="0.2">
      <c r="A384" s="222" t="s">
        <v>651</v>
      </c>
      <c r="B384" s="504">
        <v>914</v>
      </c>
      <c r="C384" s="485" t="s">
        <v>53</v>
      </c>
      <c r="D384" s="485" t="s">
        <v>14</v>
      </c>
      <c r="E384" s="502" t="s">
        <v>306</v>
      </c>
      <c r="F384" s="504">
        <v>622</v>
      </c>
      <c r="G384" s="331">
        <f t="shared" si="371"/>
        <v>371.20000000000005</v>
      </c>
      <c r="H384" s="331">
        <f t="shared" si="378"/>
        <v>352.6</v>
      </c>
      <c r="I384" s="703">
        <v>0</v>
      </c>
      <c r="J384" s="504">
        <v>0</v>
      </c>
      <c r="K384" s="504">
        <v>0</v>
      </c>
      <c r="L384" s="504">
        <v>0</v>
      </c>
      <c r="M384" s="504">
        <f>I384+J384+K384+L384</f>
        <v>0</v>
      </c>
      <c r="N384" s="331">
        <f t="shared" si="374"/>
        <v>371.20000000000005</v>
      </c>
      <c r="O384" s="332">
        <f t="shared" si="375"/>
        <v>352.6</v>
      </c>
      <c r="P384" s="504">
        <v>0</v>
      </c>
      <c r="Q384" s="504">
        <v>0</v>
      </c>
      <c r="R384" s="504">
        <v>0</v>
      </c>
      <c r="S384" s="504">
        <v>0</v>
      </c>
      <c r="T384" s="504">
        <f>P384+Q384+R384+S384</f>
        <v>0</v>
      </c>
      <c r="U384" s="417">
        <f t="shared" si="386"/>
        <v>371.20000000000005</v>
      </c>
      <c r="V384" s="421">
        <f>AC384</f>
        <v>352.6</v>
      </c>
      <c r="W384" s="505">
        <v>0</v>
      </c>
      <c r="X384" s="505">
        <v>0</v>
      </c>
      <c r="Y384" s="505">
        <v>0</v>
      </c>
      <c r="Z384" s="505">
        <v>0</v>
      </c>
      <c r="AA384" s="505">
        <f>W384+X384+Y384+Z384</f>
        <v>0</v>
      </c>
      <c r="AB384" s="417">
        <f t="shared" si="388"/>
        <v>371.20000000000005</v>
      </c>
      <c r="AC384" s="421">
        <f>AJ384</f>
        <v>352.6</v>
      </c>
      <c r="AD384" s="485"/>
      <c r="AE384" s="485">
        <v>0</v>
      </c>
      <c r="AF384" s="485"/>
      <c r="AG384" s="485">
        <v>0</v>
      </c>
      <c r="AH384" s="485">
        <f>AD384+AE384+AF384+AG384</f>
        <v>0</v>
      </c>
      <c r="AI384" s="331">
        <f t="shared" si="390"/>
        <v>371.20000000000005</v>
      </c>
      <c r="AJ384" s="332">
        <f>AM384</f>
        <v>352.6</v>
      </c>
      <c r="AK384" s="485">
        <v>18.600000000000001</v>
      </c>
      <c r="AL384" s="485">
        <v>0</v>
      </c>
      <c r="AM384" s="485">
        <v>352.6</v>
      </c>
      <c r="AN384" s="485">
        <v>0</v>
      </c>
      <c r="AO384" s="485">
        <f>AK384+AL384+AM384+AN384</f>
        <v>371.20000000000005</v>
      </c>
      <c r="AP384" s="331"/>
      <c r="AQ384" s="332"/>
      <c r="AR384" s="485"/>
      <c r="AS384" s="485"/>
      <c r="AT384" s="485"/>
      <c r="AU384" s="485"/>
      <c r="AV384" s="485"/>
      <c r="AW384" s="331"/>
      <c r="AX384" s="332"/>
      <c r="AY384" s="485"/>
      <c r="AZ384" s="485"/>
      <c r="BA384" s="485"/>
      <c r="BB384" s="485"/>
      <c r="BC384" s="485"/>
      <c r="BD384" s="332"/>
      <c r="BE384" s="331"/>
    </row>
    <row r="385" spans="1:57" ht="15.05" x14ac:dyDescent="0.2">
      <c r="A385" s="222" t="s">
        <v>295</v>
      </c>
      <c r="B385" s="201" t="s">
        <v>267</v>
      </c>
      <c r="C385" s="201" t="s">
        <v>53</v>
      </c>
      <c r="D385" s="201" t="s">
        <v>14</v>
      </c>
      <c r="E385" s="419" t="s">
        <v>296</v>
      </c>
      <c r="F385" s="419"/>
      <c r="G385" s="331">
        <f t="shared" si="371"/>
        <v>21619.599999999999</v>
      </c>
      <c r="H385" s="331">
        <f t="shared" si="378"/>
        <v>21619.599999999999</v>
      </c>
      <c r="I385" s="703">
        <f>I386+I387</f>
        <v>0</v>
      </c>
      <c r="J385" s="504">
        <f>J386+J387</f>
        <v>0</v>
      </c>
      <c r="K385" s="504">
        <f>K386+K387</f>
        <v>21619.599999999999</v>
      </c>
      <c r="L385" s="504">
        <f>L386+L387</f>
        <v>0</v>
      </c>
      <c r="M385" s="504">
        <f>M386+M387</f>
        <v>21619.599999999999</v>
      </c>
      <c r="N385" s="331"/>
      <c r="O385" s="332"/>
      <c r="P385" s="504"/>
      <c r="Q385" s="504"/>
      <c r="R385" s="504"/>
      <c r="S385" s="504"/>
      <c r="T385" s="504"/>
      <c r="U385" s="417"/>
      <c r="V385" s="421"/>
      <c r="W385" s="505"/>
      <c r="X385" s="505"/>
      <c r="Y385" s="505"/>
      <c r="Z385" s="505"/>
      <c r="AA385" s="505"/>
      <c r="AB385" s="417"/>
      <c r="AC385" s="421"/>
      <c r="AD385" s="485"/>
      <c r="AE385" s="485"/>
      <c r="AF385" s="485"/>
      <c r="AG385" s="485"/>
      <c r="AH385" s="485"/>
      <c r="AI385" s="331"/>
      <c r="AJ385" s="332"/>
      <c r="AK385" s="485"/>
      <c r="AL385" s="485"/>
      <c r="AM385" s="485"/>
      <c r="AN385" s="485"/>
      <c r="AO385" s="485"/>
      <c r="AP385" s="331"/>
      <c r="AQ385" s="332"/>
      <c r="AR385" s="485"/>
      <c r="AS385" s="485"/>
      <c r="AT385" s="485"/>
      <c r="AU385" s="485"/>
      <c r="AV385" s="485"/>
      <c r="AW385" s="331"/>
      <c r="AX385" s="332"/>
      <c r="AY385" s="485"/>
      <c r="AZ385" s="485"/>
      <c r="BA385" s="485"/>
      <c r="BB385" s="485"/>
      <c r="BC385" s="485"/>
      <c r="BD385" s="332"/>
      <c r="BE385" s="331"/>
    </row>
    <row r="386" spans="1:57" ht="15.05" x14ac:dyDescent="0.2">
      <c r="A386" s="222" t="s">
        <v>821</v>
      </c>
      <c r="B386" s="201" t="s">
        <v>267</v>
      </c>
      <c r="C386" s="201" t="s">
        <v>53</v>
      </c>
      <c r="D386" s="201" t="s">
        <v>14</v>
      </c>
      <c r="E386" s="419" t="s">
        <v>296</v>
      </c>
      <c r="F386" s="419" t="s">
        <v>598</v>
      </c>
      <c r="G386" s="331">
        <f t="shared" si="371"/>
        <v>10688.6</v>
      </c>
      <c r="H386" s="331">
        <f t="shared" ref="H386:H398" si="413">K386+O386</f>
        <v>10688.6</v>
      </c>
      <c r="I386" s="703">
        <v>0</v>
      </c>
      <c r="J386" s="504">
        <v>0</v>
      </c>
      <c r="K386" s="504">
        <v>10688.6</v>
      </c>
      <c r="L386" s="504">
        <v>0</v>
      </c>
      <c r="M386" s="504">
        <f>I386+J386+K386+L386</f>
        <v>10688.6</v>
      </c>
      <c r="N386" s="331"/>
      <c r="O386" s="332"/>
      <c r="P386" s="504"/>
      <c r="Q386" s="504"/>
      <c r="R386" s="504"/>
      <c r="S386" s="504"/>
      <c r="T386" s="504"/>
      <c r="U386" s="417"/>
      <c r="V386" s="421"/>
      <c r="W386" s="505"/>
      <c r="X386" s="505"/>
      <c r="Y386" s="505"/>
      <c r="Z386" s="505"/>
      <c r="AA386" s="505"/>
      <c r="AB386" s="417"/>
      <c r="AC386" s="421"/>
      <c r="AD386" s="485"/>
      <c r="AE386" s="485"/>
      <c r="AF386" s="485"/>
      <c r="AG386" s="485"/>
      <c r="AH386" s="485"/>
      <c r="AI386" s="331"/>
      <c r="AJ386" s="332"/>
      <c r="AK386" s="485"/>
      <c r="AL386" s="485"/>
      <c r="AM386" s="485"/>
      <c r="AN386" s="485"/>
      <c r="AO386" s="485"/>
      <c r="AP386" s="331"/>
      <c r="AQ386" s="332"/>
      <c r="AR386" s="485"/>
      <c r="AS386" s="485"/>
      <c r="AT386" s="485"/>
      <c r="AU386" s="485"/>
      <c r="AV386" s="485"/>
      <c r="AW386" s="331"/>
      <c r="AX386" s="332"/>
      <c r="AY386" s="485"/>
      <c r="AZ386" s="485"/>
      <c r="BA386" s="485"/>
      <c r="BB386" s="485"/>
      <c r="BC386" s="485"/>
      <c r="BD386" s="332"/>
      <c r="BE386" s="331"/>
    </row>
    <row r="387" spans="1:57" ht="30.15" x14ac:dyDescent="0.2">
      <c r="A387" s="516" t="s">
        <v>277</v>
      </c>
      <c r="B387" s="201">
        <v>914</v>
      </c>
      <c r="C387" s="504" t="s">
        <v>53</v>
      </c>
      <c r="D387" s="504" t="s">
        <v>14</v>
      </c>
      <c r="E387" s="419" t="s">
        <v>296</v>
      </c>
      <c r="F387" s="419" t="s">
        <v>643</v>
      </c>
      <c r="G387" s="331">
        <f t="shared" si="371"/>
        <v>10931</v>
      </c>
      <c r="H387" s="331">
        <f t="shared" si="413"/>
        <v>10931</v>
      </c>
      <c r="I387" s="703">
        <v>0</v>
      </c>
      <c r="J387" s="504">
        <v>0</v>
      </c>
      <c r="K387" s="518">
        <v>10931</v>
      </c>
      <c r="L387" s="518">
        <v>0</v>
      </c>
      <c r="M387" s="518">
        <f>I387+J387+K387+L387</f>
        <v>10931</v>
      </c>
      <c r="N387" s="331"/>
      <c r="O387" s="332"/>
      <c r="P387" s="504"/>
      <c r="Q387" s="504"/>
      <c r="R387" s="504"/>
      <c r="S387" s="504"/>
      <c r="T387" s="504"/>
      <c r="U387" s="417"/>
      <c r="V387" s="421"/>
      <c r="W387" s="505"/>
      <c r="X387" s="505"/>
      <c r="Y387" s="505"/>
      <c r="Z387" s="505"/>
      <c r="AA387" s="505"/>
      <c r="AB387" s="417"/>
      <c r="AC387" s="421"/>
      <c r="AD387" s="485"/>
      <c r="AE387" s="485"/>
      <c r="AF387" s="485"/>
      <c r="AG387" s="485"/>
      <c r="AH387" s="485"/>
      <c r="AI387" s="331"/>
      <c r="AJ387" s="332"/>
      <c r="AK387" s="485"/>
      <c r="AL387" s="485"/>
      <c r="AM387" s="485"/>
      <c r="AN387" s="485"/>
      <c r="AO387" s="485"/>
      <c r="AP387" s="331"/>
      <c r="AQ387" s="332"/>
      <c r="AR387" s="485"/>
      <c r="AS387" s="485"/>
      <c r="AT387" s="485"/>
      <c r="AU387" s="485"/>
      <c r="AV387" s="485"/>
      <c r="AW387" s="331"/>
      <c r="AX387" s="332"/>
      <c r="AY387" s="485"/>
      <c r="AZ387" s="485"/>
      <c r="BA387" s="485"/>
      <c r="BB387" s="485"/>
      <c r="BC387" s="485"/>
      <c r="BD387" s="332"/>
      <c r="BE387" s="331"/>
    </row>
    <row r="388" spans="1:57" ht="30.15" x14ac:dyDescent="0.2">
      <c r="A388" s="222" t="s">
        <v>281</v>
      </c>
      <c r="B388" s="504">
        <v>914</v>
      </c>
      <c r="C388" s="485" t="s">
        <v>53</v>
      </c>
      <c r="D388" s="485" t="s">
        <v>14</v>
      </c>
      <c r="E388" s="502" t="s">
        <v>307</v>
      </c>
      <c r="F388" s="504"/>
      <c r="G388" s="331">
        <f t="shared" si="371"/>
        <v>516.4</v>
      </c>
      <c r="H388" s="331">
        <f t="shared" si="413"/>
        <v>487.90000000000003</v>
      </c>
      <c r="I388" s="703">
        <f>I389</f>
        <v>0</v>
      </c>
      <c r="J388" s="504">
        <f>J389</f>
        <v>0</v>
      </c>
      <c r="K388" s="504">
        <f>K389</f>
        <v>0</v>
      </c>
      <c r="L388" s="504">
        <f>L389</f>
        <v>0</v>
      </c>
      <c r="M388" s="504">
        <f>M389</f>
        <v>0</v>
      </c>
      <c r="N388" s="331">
        <f t="shared" ref="N388:N419" si="414">T388+U388</f>
        <v>516.4</v>
      </c>
      <c r="O388" s="332">
        <f t="shared" ref="O388:O398" si="415">R388+V388</f>
        <v>487.90000000000003</v>
      </c>
      <c r="P388" s="504">
        <f>P389</f>
        <v>0</v>
      </c>
      <c r="Q388" s="504">
        <f>Q389</f>
        <v>0</v>
      </c>
      <c r="R388" s="504">
        <f>R389</f>
        <v>-63.2</v>
      </c>
      <c r="S388" s="504">
        <f>S389</f>
        <v>0</v>
      </c>
      <c r="T388" s="504">
        <f>T389</f>
        <v>-63.2</v>
      </c>
      <c r="U388" s="417">
        <f t="shared" ref="U388:U419" si="416">AA388+AB388</f>
        <v>579.6</v>
      </c>
      <c r="V388" s="421">
        <f t="shared" ref="V388:AA388" si="417">V389</f>
        <v>551.1</v>
      </c>
      <c r="W388" s="505">
        <f t="shared" si="417"/>
        <v>28.5</v>
      </c>
      <c r="X388" s="505">
        <f t="shared" si="417"/>
        <v>0</v>
      </c>
      <c r="Y388" s="505">
        <f t="shared" si="417"/>
        <v>551.1</v>
      </c>
      <c r="Z388" s="505">
        <f t="shared" si="417"/>
        <v>0</v>
      </c>
      <c r="AA388" s="505">
        <f t="shared" si="417"/>
        <v>579.6</v>
      </c>
      <c r="AB388" s="417"/>
      <c r="AC388" s="421"/>
      <c r="AD388" s="485"/>
      <c r="AE388" s="485"/>
      <c r="AF388" s="485"/>
      <c r="AG388" s="485"/>
      <c r="AH388" s="485"/>
      <c r="AI388" s="331"/>
      <c r="AJ388" s="332"/>
      <c r="AK388" s="485"/>
      <c r="AL388" s="485"/>
      <c r="AM388" s="485"/>
      <c r="AN388" s="485"/>
      <c r="AO388" s="485"/>
      <c r="AP388" s="331"/>
      <c r="AQ388" s="332"/>
      <c r="AR388" s="485"/>
      <c r="AS388" s="485"/>
      <c r="AT388" s="485"/>
      <c r="AU388" s="485"/>
      <c r="AV388" s="485"/>
      <c r="AW388" s="331"/>
      <c r="AX388" s="332"/>
      <c r="AY388" s="485"/>
      <c r="AZ388" s="485"/>
      <c r="BA388" s="485"/>
      <c r="BB388" s="485"/>
      <c r="BC388" s="485"/>
      <c r="BD388" s="332"/>
      <c r="BE388" s="331"/>
    </row>
    <row r="389" spans="1:57" ht="30.15" x14ac:dyDescent="0.2">
      <c r="A389" s="222" t="s">
        <v>277</v>
      </c>
      <c r="B389" s="504">
        <v>914</v>
      </c>
      <c r="C389" s="485" t="s">
        <v>53</v>
      </c>
      <c r="D389" s="485" t="s">
        <v>14</v>
      </c>
      <c r="E389" s="502" t="s">
        <v>307</v>
      </c>
      <c r="F389" s="504">
        <v>621</v>
      </c>
      <c r="G389" s="331">
        <f t="shared" si="371"/>
        <v>516.4</v>
      </c>
      <c r="H389" s="331">
        <f t="shared" si="413"/>
        <v>487.90000000000003</v>
      </c>
      <c r="I389" s="703">
        <v>0</v>
      </c>
      <c r="J389" s="504">
        <v>0</v>
      </c>
      <c r="K389" s="504">
        <v>0</v>
      </c>
      <c r="L389" s="504">
        <v>0</v>
      </c>
      <c r="M389" s="504">
        <f>I389+J389+K389+L389</f>
        <v>0</v>
      </c>
      <c r="N389" s="331">
        <f t="shared" si="414"/>
        <v>516.4</v>
      </c>
      <c r="O389" s="332">
        <f t="shared" si="415"/>
        <v>487.90000000000003</v>
      </c>
      <c r="P389" s="504">
        <v>0</v>
      </c>
      <c r="Q389" s="504">
        <v>0</v>
      </c>
      <c r="R389" s="504">
        <v>-63.2</v>
      </c>
      <c r="S389" s="504">
        <v>0</v>
      </c>
      <c r="T389" s="504">
        <f>P389+Q389+R389+S389</f>
        <v>-63.2</v>
      </c>
      <c r="U389" s="417">
        <f t="shared" si="416"/>
        <v>579.6</v>
      </c>
      <c r="V389" s="421">
        <f>Y389</f>
        <v>551.1</v>
      </c>
      <c r="W389" s="505">
        <v>28.5</v>
      </c>
      <c r="X389" s="505">
        <v>0</v>
      </c>
      <c r="Y389" s="505">
        <f>52.9+16+211.2+61+13.1+4+2+60.7+61.3+13+4+2+9.5-28.5+68.9</f>
        <v>551.1</v>
      </c>
      <c r="Z389" s="505">
        <v>0</v>
      </c>
      <c r="AA389" s="505">
        <f>W389+X389+Y389+Z389</f>
        <v>579.6</v>
      </c>
      <c r="AB389" s="417"/>
      <c r="AC389" s="421"/>
      <c r="AD389" s="485"/>
      <c r="AE389" s="485"/>
      <c r="AF389" s="485"/>
      <c r="AG389" s="485"/>
      <c r="AH389" s="485"/>
      <c r="AI389" s="331"/>
      <c r="AJ389" s="332"/>
      <c r="AK389" s="485"/>
      <c r="AL389" s="485"/>
      <c r="AM389" s="485"/>
      <c r="AN389" s="485"/>
      <c r="AO389" s="485"/>
      <c r="AP389" s="331"/>
      <c r="AQ389" s="332"/>
      <c r="AR389" s="485"/>
      <c r="AS389" s="485"/>
      <c r="AT389" s="485"/>
      <c r="AU389" s="485"/>
      <c r="AV389" s="485"/>
      <c r="AW389" s="331"/>
      <c r="AX389" s="332"/>
      <c r="AY389" s="485"/>
      <c r="AZ389" s="485"/>
      <c r="BA389" s="485"/>
      <c r="BB389" s="485"/>
      <c r="BC389" s="485"/>
      <c r="BD389" s="332"/>
      <c r="BE389" s="331"/>
    </row>
    <row r="390" spans="1:57" ht="45.2" x14ac:dyDescent="0.2">
      <c r="A390" s="457" t="s">
        <v>308</v>
      </c>
      <c r="B390" s="201" t="s">
        <v>267</v>
      </c>
      <c r="C390" s="201" t="s">
        <v>53</v>
      </c>
      <c r="D390" s="201" t="s">
        <v>14</v>
      </c>
      <c r="E390" s="419" t="s">
        <v>309</v>
      </c>
      <c r="F390" s="503"/>
      <c r="G390" s="331">
        <f t="shared" si="371"/>
        <v>11040.6</v>
      </c>
      <c r="H390" s="331">
        <f t="shared" si="413"/>
        <v>8832.5</v>
      </c>
      <c r="I390" s="703">
        <f>I391+I395+I397+I401</f>
        <v>0</v>
      </c>
      <c r="J390" s="504">
        <f>J391+J395+J397+J401</f>
        <v>0</v>
      </c>
      <c r="K390" s="504">
        <f>K391+K395+K397+K401</f>
        <v>0</v>
      </c>
      <c r="L390" s="504">
        <f>L391+L395+L397+L401</f>
        <v>0</v>
      </c>
      <c r="M390" s="504">
        <f>M391+M395+M397+M401</f>
        <v>0</v>
      </c>
      <c r="N390" s="331">
        <f t="shared" si="414"/>
        <v>11040.6</v>
      </c>
      <c r="O390" s="332">
        <f t="shared" si="415"/>
        <v>8832.5</v>
      </c>
      <c r="P390" s="504">
        <f>P391+P395+P397+P401</f>
        <v>0</v>
      </c>
      <c r="Q390" s="504">
        <f>Q391+Q395+Q397+Q401</f>
        <v>0</v>
      </c>
      <c r="R390" s="504">
        <f>R391+R395+R397+R401</f>
        <v>0</v>
      </c>
      <c r="S390" s="504">
        <f>S391+S395+S397+S401</f>
        <v>0</v>
      </c>
      <c r="T390" s="504">
        <f>T391+T395+T397+T401</f>
        <v>0</v>
      </c>
      <c r="U390" s="417">
        <f t="shared" si="416"/>
        <v>11040.6</v>
      </c>
      <c r="V390" s="421">
        <f>V395+V397</f>
        <v>8832.5</v>
      </c>
      <c r="W390" s="505">
        <f>W391+W395+W397+W401</f>
        <v>68.900000000000006</v>
      </c>
      <c r="X390" s="505">
        <f>X391+X395+X397+X401</f>
        <v>0</v>
      </c>
      <c r="Y390" s="505">
        <f>Y391+Y395+Y397+Y401</f>
        <v>0</v>
      </c>
      <c r="Z390" s="505">
        <f>Z391+Z395+Z397+Z401</f>
        <v>0</v>
      </c>
      <c r="AA390" s="505">
        <f>AA391+AA395+AA397+AA401</f>
        <v>68.900000000000006</v>
      </c>
      <c r="AB390" s="417">
        <f t="shared" ref="AB390:AB407" si="418">AH390+AI390</f>
        <v>10971.7</v>
      </c>
      <c r="AC390" s="421">
        <f>AC395+AC397</f>
        <v>8832.5</v>
      </c>
      <c r="AD390" s="485">
        <f>AD391+AD395+AD397</f>
        <v>0</v>
      </c>
      <c r="AE390" s="485">
        <f>AE391+AE395+AE397</f>
        <v>0</v>
      </c>
      <c r="AF390" s="485">
        <f>AF391+AF395+AF397</f>
        <v>0</v>
      </c>
      <c r="AG390" s="485">
        <f>AG391+AG395+AG397</f>
        <v>0</v>
      </c>
      <c r="AH390" s="485">
        <f>AH391+AH395+AH397</f>
        <v>0</v>
      </c>
      <c r="AI390" s="331">
        <f t="shared" ref="AI390:AI407" si="419">AO390+AP390</f>
        <v>10971.7</v>
      </c>
      <c r="AJ390" s="332">
        <f>AJ395+AJ397</f>
        <v>8832.5</v>
      </c>
      <c r="AK390" s="485">
        <f>AK391+AK395+AK397</f>
        <v>0</v>
      </c>
      <c r="AL390" s="485">
        <f>AL391+AL395+AL397</f>
        <v>0</v>
      </c>
      <c r="AM390" s="485">
        <f>AM391+AM395+AM397</f>
        <v>8832.5</v>
      </c>
      <c r="AN390" s="485">
        <f>AN391+AN395+AN397</f>
        <v>0</v>
      </c>
      <c r="AO390" s="485">
        <f>AO391+AO395+AO397</f>
        <v>8832.5</v>
      </c>
      <c r="AP390" s="331">
        <f>AV390+AW390</f>
        <v>2139.1999999999998</v>
      </c>
      <c r="AQ390" s="332"/>
      <c r="AR390" s="485">
        <f t="shared" ref="AR390:AV393" si="420">AR391</f>
        <v>0</v>
      </c>
      <c r="AS390" s="485">
        <f t="shared" si="420"/>
        <v>0</v>
      </c>
      <c r="AT390" s="485">
        <f t="shared" si="420"/>
        <v>0</v>
      </c>
      <c r="AU390" s="485">
        <f t="shared" si="420"/>
        <v>0</v>
      </c>
      <c r="AV390" s="485">
        <f t="shared" si="420"/>
        <v>0</v>
      </c>
      <c r="AW390" s="331">
        <f>BC390+BD390</f>
        <v>2139.1999999999998</v>
      </c>
      <c r="AX390" s="332"/>
      <c r="AY390" s="485">
        <f t="shared" ref="AY390:BD393" si="421">AY391</f>
        <v>23.1</v>
      </c>
      <c r="AZ390" s="485">
        <f t="shared" si="421"/>
        <v>0</v>
      </c>
      <c r="BA390" s="485">
        <f t="shared" si="421"/>
        <v>0</v>
      </c>
      <c r="BB390" s="485">
        <f t="shared" si="421"/>
        <v>0</v>
      </c>
      <c r="BC390" s="485">
        <f t="shared" si="421"/>
        <v>23.1</v>
      </c>
      <c r="BD390" s="332">
        <f t="shared" si="421"/>
        <v>2116.1</v>
      </c>
      <c r="BE390" s="331"/>
    </row>
    <row r="391" spans="1:57" ht="15.05" x14ac:dyDescent="0.2">
      <c r="A391" s="222" t="s">
        <v>659</v>
      </c>
      <c r="B391" s="201" t="s">
        <v>267</v>
      </c>
      <c r="C391" s="201" t="s">
        <v>53</v>
      </c>
      <c r="D391" s="201" t="s">
        <v>14</v>
      </c>
      <c r="E391" s="419" t="s">
        <v>832</v>
      </c>
      <c r="F391" s="419"/>
      <c r="G391" s="331">
        <f t="shared" si="371"/>
        <v>2208.1</v>
      </c>
      <c r="H391" s="331">
        <f t="shared" si="413"/>
        <v>0</v>
      </c>
      <c r="I391" s="455">
        <f t="shared" ref="I391:M393" si="422">I392</f>
        <v>0</v>
      </c>
      <c r="J391" s="420">
        <f t="shared" si="422"/>
        <v>0</v>
      </c>
      <c r="K391" s="420">
        <f t="shared" si="422"/>
        <v>0</v>
      </c>
      <c r="L391" s="420">
        <f t="shared" si="422"/>
        <v>0</v>
      </c>
      <c r="M391" s="420">
        <f t="shared" si="422"/>
        <v>0</v>
      </c>
      <c r="N391" s="331">
        <f t="shared" si="414"/>
        <v>2208.1</v>
      </c>
      <c r="O391" s="332">
        <f t="shared" si="415"/>
        <v>0</v>
      </c>
      <c r="P391" s="420">
        <f t="shared" ref="P391:T393" si="423">P392</f>
        <v>0</v>
      </c>
      <c r="Q391" s="420">
        <f t="shared" si="423"/>
        <v>0</v>
      </c>
      <c r="R391" s="420">
        <f t="shared" si="423"/>
        <v>0</v>
      </c>
      <c r="S391" s="420">
        <f t="shared" si="423"/>
        <v>0</v>
      </c>
      <c r="T391" s="420">
        <f t="shared" si="423"/>
        <v>0</v>
      </c>
      <c r="U391" s="417">
        <f t="shared" si="416"/>
        <v>2208.1</v>
      </c>
      <c r="V391" s="421"/>
      <c r="W391" s="422">
        <f t="shared" ref="W391:AA393" si="424">W392</f>
        <v>68.900000000000006</v>
      </c>
      <c r="X391" s="422">
        <f t="shared" si="424"/>
        <v>0</v>
      </c>
      <c r="Y391" s="422">
        <f t="shared" si="424"/>
        <v>0</v>
      </c>
      <c r="Z391" s="422">
        <f t="shared" si="424"/>
        <v>0</v>
      </c>
      <c r="AA391" s="422">
        <f t="shared" si="424"/>
        <v>68.900000000000006</v>
      </c>
      <c r="AB391" s="417">
        <f t="shared" si="418"/>
        <v>2139.1999999999998</v>
      </c>
      <c r="AC391" s="421"/>
      <c r="AD391" s="502">
        <f t="shared" ref="AD391:AH393" si="425">AD392</f>
        <v>0</v>
      </c>
      <c r="AE391" s="502">
        <f t="shared" si="425"/>
        <v>0</v>
      </c>
      <c r="AF391" s="502">
        <f t="shared" si="425"/>
        <v>0</v>
      </c>
      <c r="AG391" s="502">
        <f t="shared" si="425"/>
        <v>0</v>
      </c>
      <c r="AH391" s="502">
        <f t="shared" si="425"/>
        <v>0</v>
      </c>
      <c r="AI391" s="331">
        <f t="shared" si="419"/>
        <v>2139.1999999999998</v>
      </c>
      <c r="AJ391" s="332"/>
      <c r="AK391" s="502">
        <f t="shared" ref="AK391:AO393" si="426">AK392</f>
        <v>0</v>
      </c>
      <c r="AL391" s="502">
        <f t="shared" si="426"/>
        <v>0</v>
      </c>
      <c r="AM391" s="502">
        <f t="shared" si="426"/>
        <v>0</v>
      </c>
      <c r="AN391" s="502">
        <f t="shared" si="426"/>
        <v>0</v>
      </c>
      <c r="AO391" s="502">
        <f t="shared" si="426"/>
        <v>0</v>
      </c>
      <c r="AP391" s="331">
        <f>AV391+AW391</f>
        <v>2139.1999999999998</v>
      </c>
      <c r="AQ391" s="332"/>
      <c r="AR391" s="502">
        <f t="shared" si="420"/>
        <v>0</v>
      </c>
      <c r="AS391" s="502">
        <f t="shared" si="420"/>
        <v>0</v>
      </c>
      <c r="AT391" s="502">
        <f t="shared" si="420"/>
        <v>0</v>
      </c>
      <c r="AU391" s="502">
        <f t="shared" si="420"/>
        <v>0</v>
      </c>
      <c r="AV391" s="502">
        <f t="shared" si="420"/>
        <v>0</v>
      </c>
      <c r="AW391" s="331">
        <f>BC391+BD391</f>
        <v>2139.1999999999998</v>
      </c>
      <c r="AX391" s="332"/>
      <c r="AY391" s="502">
        <f t="shared" si="421"/>
        <v>23.1</v>
      </c>
      <c r="AZ391" s="502">
        <f t="shared" si="421"/>
        <v>0</v>
      </c>
      <c r="BA391" s="502">
        <f t="shared" si="421"/>
        <v>0</v>
      </c>
      <c r="BB391" s="502">
        <f t="shared" si="421"/>
        <v>0</v>
      </c>
      <c r="BC391" s="502">
        <f t="shared" si="421"/>
        <v>23.1</v>
      </c>
      <c r="BD391" s="332">
        <f t="shared" si="421"/>
        <v>2116.1</v>
      </c>
      <c r="BE391" s="331"/>
    </row>
    <row r="392" spans="1:57" ht="15.05" x14ac:dyDescent="0.2">
      <c r="A392" s="735" t="s">
        <v>71</v>
      </c>
      <c r="B392" s="201" t="s">
        <v>267</v>
      </c>
      <c r="C392" s="201" t="s">
        <v>53</v>
      </c>
      <c r="D392" s="201" t="s">
        <v>14</v>
      </c>
      <c r="E392" s="419" t="s">
        <v>831</v>
      </c>
      <c r="F392" s="419"/>
      <c r="G392" s="331">
        <f t="shared" si="371"/>
        <v>2208.1</v>
      </c>
      <c r="H392" s="331">
        <f t="shared" si="413"/>
        <v>0</v>
      </c>
      <c r="I392" s="455">
        <f t="shared" si="422"/>
        <v>0</v>
      </c>
      <c r="J392" s="420">
        <f t="shared" si="422"/>
        <v>0</v>
      </c>
      <c r="K392" s="420">
        <f t="shared" si="422"/>
        <v>0</v>
      </c>
      <c r="L392" s="420">
        <f t="shared" si="422"/>
        <v>0</v>
      </c>
      <c r="M392" s="420">
        <f t="shared" si="422"/>
        <v>0</v>
      </c>
      <c r="N392" s="331">
        <f t="shared" si="414"/>
        <v>2208.1</v>
      </c>
      <c r="O392" s="332">
        <f t="shared" si="415"/>
        <v>0</v>
      </c>
      <c r="P392" s="420">
        <f t="shared" si="423"/>
        <v>0</v>
      </c>
      <c r="Q392" s="420">
        <f t="shared" si="423"/>
        <v>0</v>
      </c>
      <c r="R392" s="420">
        <f t="shared" si="423"/>
        <v>0</v>
      </c>
      <c r="S392" s="420">
        <f t="shared" si="423"/>
        <v>0</v>
      </c>
      <c r="T392" s="420">
        <f t="shared" si="423"/>
        <v>0</v>
      </c>
      <c r="U392" s="417">
        <f t="shared" si="416"/>
        <v>2208.1</v>
      </c>
      <c r="V392" s="421"/>
      <c r="W392" s="422">
        <f t="shared" si="424"/>
        <v>68.900000000000006</v>
      </c>
      <c r="X392" s="422">
        <f t="shared" si="424"/>
        <v>0</v>
      </c>
      <c r="Y392" s="422">
        <f t="shared" si="424"/>
        <v>0</v>
      </c>
      <c r="Z392" s="422">
        <f t="shared" si="424"/>
        <v>0</v>
      </c>
      <c r="AA392" s="422">
        <f t="shared" si="424"/>
        <v>68.900000000000006</v>
      </c>
      <c r="AB392" s="417">
        <f t="shared" si="418"/>
        <v>2139.1999999999998</v>
      </c>
      <c r="AC392" s="421"/>
      <c r="AD392" s="502">
        <f t="shared" si="425"/>
        <v>0</v>
      </c>
      <c r="AE392" s="502">
        <f t="shared" si="425"/>
        <v>0</v>
      </c>
      <c r="AF392" s="502">
        <f t="shared" si="425"/>
        <v>0</v>
      </c>
      <c r="AG392" s="502">
        <f t="shared" si="425"/>
        <v>0</v>
      </c>
      <c r="AH392" s="502">
        <f t="shared" si="425"/>
        <v>0</v>
      </c>
      <c r="AI392" s="331">
        <f t="shared" si="419"/>
        <v>2139.1999999999998</v>
      </c>
      <c r="AJ392" s="332"/>
      <c r="AK392" s="502">
        <f t="shared" si="426"/>
        <v>0</v>
      </c>
      <c r="AL392" s="502">
        <f t="shared" si="426"/>
        <v>0</v>
      </c>
      <c r="AM392" s="502">
        <f t="shared" si="426"/>
        <v>0</v>
      </c>
      <c r="AN392" s="502">
        <f t="shared" si="426"/>
        <v>0</v>
      </c>
      <c r="AO392" s="502">
        <f t="shared" si="426"/>
        <v>0</v>
      </c>
      <c r="AP392" s="331">
        <f>AV392+AW392</f>
        <v>2139.1999999999998</v>
      </c>
      <c r="AQ392" s="332"/>
      <c r="AR392" s="502">
        <f t="shared" si="420"/>
        <v>0</v>
      </c>
      <c r="AS392" s="502">
        <f t="shared" si="420"/>
        <v>0</v>
      </c>
      <c r="AT392" s="502">
        <f t="shared" si="420"/>
        <v>0</v>
      </c>
      <c r="AU392" s="502">
        <f t="shared" si="420"/>
        <v>0</v>
      </c>
      <c r="AV392" s="502">
        <f t="shared" si="420"/>
        <v>0</v>
      </c>
      <c r="AW392" s="331">
        <f>BC392+BD392</f>
        <v>2139.1999999999998</v>
      </c>
      <c r="AX392" s="332"/>
      <c r="AY392" s="502">
        <f t="shared" si="421"/>
        <v>23.1</v>
      </c>
      <c r="AZ392" s="502">
        <f t="shared" si="421"/>
        <v>0</v>
      </c>
      <c r="BA392" s="502">
        <f t="shared" si="421"/>
        <v>0</v>
      </c>
      <c r="BB392" s="502">
        <f t="shared" si="421"/>
        <v>0</v>
      </c>
      <c r="BC392" s="502">
        <f t="shared" si="421"/>
        <v>23.1</v>
      </c>
      <c r="BD392" s="332">
        <f t="shared" si="421"/>
        <v>2116.1</v>
      </c>
      <c r="BE392" s="331"/>
    </row>
    <row r="393" spans="1:57" ht="15.05" x14ac:dyDescent="0.2">
      <c r="A393" s="457" t="s">
        <v>286</v>
      </c>
      <c r="B393" s="504" t="s">
        <v>267</v>
      </c>
      <c r="C393" s="521" t="s">
        <v>53</v>
      </c>
      <c r="D393" s="521" t="s">
        <v>14</v>
      </c>
      <c r="E393" s="238" t="s">
        <v>830</v>
      </c>
      <c r="F393" s="419"/>
      <c r="G393" s="331">
        <f t="shared" si="371"/>
        <v>2208.1</v>
      </c>
      <c r="H393" s="331">
        <f t="shared" si="413"/>
        <v>0</v>
      </c>
      <c r="I393" s="455">
        <f t="shared" si="422"/>
        <v>0</v>
      </c>
      <c r="J393" s="420">
        <f t="shared" si="422"/>
        <v>0</v>
      </c>
      <c r="K393" s="420">
        <f t="shared" si="422"/>
        <v>0</v>
      </c>
      <c r="L393" s="420">
        <f t="shared" si="422"/>
        <v>0</v>
      </c>
      <c r="M393" s="420">
        <f t="shared" si="422"/>
        <v>0</v>
      </c>
      <c r="N393" s="331">
        <f t="shared" si="414"/>
        <v>2208.1</v>
      </c>
      <c r="O393" s="332">
        <f t="shared" si="415"/>
        <v>0</v>
      </c>
      <c r="P393" s="420">
        <f t="shared" si="423"/>
        <v>0</v>
      </c>
      <c r="Q393" s="420">
        <f t="shared" si="423"/>
        <v>0</v>
      </c>
      <c r="R393" s="420">
        <f t="shared" si="423"/>
        <v>0</v>
      </c>
      <c r="S393" s="420">
        <f t="shared" si="423"/>
        <v>0</v>
      </c>
      <c r="T393" s="420">
        <f t="shared" si="423"/>
        <v>0</v>
      </c>
      <c r="U393" s="417">
        <f t="shared" si="416"/>
        <v>2208.1</v>
      </c>
      <c r="V393" s="421"/>
      <c r="W393" s="422">
        <f t="shared" si="424"/>
        <v>68.900000000000006</v>
      </c>
      <c r="X393" s="422">
        <f t="shared" si="424"/>
        <v>0</v>
      </c>
      <c r="Y393" s="422">
        <f t="shared" si="424"/>
        <v>0</v>
      </c>
      <c r="Z393" s="422">
        <f t="shared" si="424"/>
        <v>0</v>
      </c>
      <c r="AA393" s="422">
        <f t="shared" si="424"/>
        <v>68.900000000000006</v>
      </c>
      <c r="AB393" s="417">
        <f t="shared" si="418"/>
        <v>2139.1999999999998</v>
      </c>
      <c r="AC393" s="421"/>
      <c r="AD393" s="502">
        <f t="shared" si="425"/>
        <v>0</v>
      </c>
      <c r="AE393" s="502">
        <f t="shared" si="425"/>
        <v>0</v>
      </c>
      <c r="AF393" s="502">
        <f t="shared" si="425"/>
        <v>0</v>
      </c>
      <c r="AG393" s="502">
        <f t="shared" si="425"/>
        <v>0</v>
      </c>
      <c r="AH393" s="502">
        <f t="shared" si="425"/>
        <v>0</v>
      </c>
      <c r="AI393" s="331">
        <f t="shared" si="419"/>
        <v>2139.1999999999998</v>
      </c>
      <c r="AJ393" s="332"/>
      <c r="AK393" s="502">
        <f t="shared" si="426"/>
        <v>0</v>
      </c>
      <c r="AL393" s="502">
        <f t="shared" si="426"/>
        <v>0</v>
      </c>
      <c r="AM393" s="502">
        <f t="shared" si="426"/>
        <v>0</v>
      </c>
      <c r="AN393" s="502">
        <f t="shared" si="426"/>
        <v>0</v>
      </c>
      <c r="AO393" s="502">
        <f t="shared" si="426"/>
        <v>0</v>
      </c>
      <c r="AP393" s="331">
        <f>AV393+AW393</f>
        <v>2139.1999999999998</v>
      </c>
      <c r="AQ393" s="332"/>
      <c r="AR393" s="502">
        <f t="shared" si="420"/>
        <v>0</v>
      </c>
      <c r="AS393" s="502">
        <f t="shared" si="420"/>
        <v>0</v>
      </c>
      <c r="AT393" s="502">
        <f t="shared" si="420"/>
        <v>0</v>
      </c>
      <c r="AU393" s="502">
        <f t="shared" si="420"/>
        <v>0</v>
      </c>
      <c r="AV393" s="502">
        <f t="shared" si="420"/>
        <v>0</v>
      </c>
      <c r="AW393" s="331">
        <f>BC393+BD393</f>
        <v>2139.1999999999998</v>
      </c>
      <c r="AX393" s="332"/>
      <c r="AY393" s="502">
        <f t="shared" si="421"/>
        <v>23.1</v>
      </c>
      <c r="AZ393" s="502">
        <f t="shared" si="421"/>
        <v>0</v>
      </c>
      <c r="BA393" s="502">
        <f t="shared" si="421"/>
        <v>0</v>
      </c>
      <c r="BB393" s="502">
        <f t="shared" si="421"/>
        <v>0</v>
      </c>
      <c r="BC393" s="502">
        <f t="shared" si="421"/>
        <v>23.1</v>
      </c>
      <c r="BD393" s="431">
        <f t="shared" si="421"/>
        <v>2116.1</v>
      </c>
      <c r="BE393" s="331"/>
    </row>
    <row r="394" spans="1:57" ht="15.05" x14ac:dyDescent="0.2">
      <c r="A394" s="222" t="s">
        <v>821</v>
      </c>
      <c r="B394" s="201" t="s">
        <v>267</v>
      </c>
      <c r="C394" s="201" t="s">
        <v>53</v>
      </c>
      <c r="D394" s="201" t="s">
        <v>14</v>
      </c>
      <c r="E394" s="238" t="s">
        <v>830</v>
      </c>
      <c r="F394" s="238" t="s">
        <v>598</v>
      </c>
      <c r="G394" s="331">
        <f t="shared" si="371"/>
        <v>2208.1</v>
      </c>
      <c r="H394" s="331">
        <f t="shared" si="413"/>
        <v>0</v>
      </c>
      <c r="I394" s="453">
        <v>0</v>
      </c>
      <c r="J394" s="447">
        <v>0</v>
      </c>
      <c r="K394" s="447">
        <v>0</v>
      </c>
      <c r="L394" s="447">
        <v>0</v>
      </c>
      <c r="M394" s="447">
        <f>I394+J394+K394+L394</f>
        <v>0</v>
      </c>
      <c r="N394" s="331">
        <f t="shared" si="414"/>
        <v>2208.1</v>
      </c>
      <c r="O394" s="332">
        <f t="shared" si="415"/>
        <v>0</v>
      </c>
      <c r="P394" s="447"/>
      <c r="Q394" s="447">
        <v>0</v>
      </c>
      <c r="R394" s="447">
        <v>0</v>
      </c>
      <c r="S394" s="447">
        <v>0</v>
      </c>
      <c r="T394" s="447">
        <f>P394+Q394+R394+S394</f>
        <v>0</v>
      </c>
      <c r="U394" s="417">
        <f t="shared" si="416"/>
        <v>2208.1</v>
      </c>
      <c r="V394" s="421"/>
      <c r="W394" s="452">
        <v>68.900000000000006</v>
      </c>
      <c r="X394" s="452">
        <v>0</v>
      </c>
      <c r="Y394" s="452">
        <v>0</v>
      </c>
      <c r="Z394" s="452">
        <v>0</v>
      </c>
      <c r="AA394" s="452">
        <f>W394+X394+Y394+Z394</f>
        <v>68.900000000000006</v>
      </c>
      <c r="AB394" s="417">
        <f t="shared" si="418"/>
        <v>2139.1999999999998</v>
      </c>
      <c r="AC394" s="421"/>
      <c r="AD394" s="298">
        <v>0</v>
      </c>
      <c r="AE394" s="298">
        <v>0</v>
      </c>
      <c r="AF394" s="298">
        <v>0</v>
      </c>
      <c r="AG394" s="298">
        <v>0</v>
      </c>
      <c r="AH394" s="298">
        <f>AD394+AE394+AF394+AG394</f>
        <v>0</v>
      </c>
      <c r="AI394" s="331">
        <f t="shared" si="419"/>
        <v>2139.1999999999998</v>
      </c>
      <c r="AJ394" s="332"/>
      <c r="AK394" s="298">
        <v>0</v>
      </c>
      <c r="AL394" s="298">
        <v>0</v>
      </c>
      <c r="AM394" s="298">
        <v>0</v>
      </c>
      <c r="AN394" s="298">
        <v>0</v>
      </c>
      <c r="AO394" s="298">
        <f>AK394+AL394+AM394+AN394</f>
        <v>0</v>
      </c>
      <c r="AP394" s="331">
        <f>AV394+AW394</f>
        <v>2139.1999999999998</v>
      </c>
      <c r="AQ394" s="332"/>
      <c r="AR394" s="298">
        <v>0</v>
      </c>
      <c r="AS394" s="298">
        <v>0</v>
      </c>
      <c r="AT394" s="298">
        <v>0</v>
      </c>
      <c r="AU394" s="298">
        <v>0</v>
      </c>
      <c r="AV394" s="298">
        <f>AR394+AS394+AT394+AU394</f>
        <v>0</v>
      </c>
      <c r="AW394" s="331">
        <f>BC394+BD394</f>
        <v>2139.1999999999998</v>
      </c>
      <c r="AX394" s="332"/>
      <c r="AY394" s="298">
        <v>23.1</v>
      </c>
      <c r="AZ394" s="298"/>
      <c r="BA394" s="298"/>
      <c r="BB394" s="298"/>
      <c r="BC394" s="298">
        <f>AY394+AZ394+BA394+BB394</f>
        <v>23.1</v>
      </c>
      <c r="BD394" s="332">
        <v>2116.1</v>
      </c>
      <c r="BE394" s="331"/>
    </row>
    <row r="395" spans="1:57" ht="30.15" x14ac:dyDescent="0.2">
      <c r="A395" s="222" t="s">
        <v>311</v>
      </c>
      <c r="B395" s="201" t="s">
        <v>267</v>
      </c>
      <c r="C395" s="201" t="s">
        <v>53</v>
      </c>
      <c r="D395" s="201" t="s">
        <v>14</v>
      </c>
      <c r="E395" s="238" t="s">
        <v>312</v>
      </c>
      <c r="F395" s="238"/>
      <c r="G395" s="331">
        <f t="shared" si="371"/>
        <v>88.3</v>
      </c>
      <c r="H395" s="331">
        <f t="shared" si="413"/>
        <v>88.3</v>
      </c>
      <c r="I395" s="453">
        <f>I396</f>
        <v>0</v>
      </c>
      <c r="J395" s="447">
        <f>J396</f>
        <v>0</v>
      </c>
      <c r="K395" s="447">
        <f>K396</f>
        <v>0</v>
      </c>
      <c r="L395" s="447">
        <f>L396</f>
        <v>0</v>
      </c>
      <c r="M395" s="447">
        <f>M396</f>
        <v>0</v>
      </c>
      <c r="N395" s="331">
        <f t="shared" si="414"/>
        <v>88.3</v>
      </c>
      <c r="O395" s="332">
        <f t="shared" si="415"/>
        <v>88.3</v>
      </c>
      <c r="P395" s="447">
        <f>P396</f>
        <v>0</v>
      </c>
      <c r="Q395" s="447">
        <f>Q396</f>
        <v>0</v>
      </c>
      <c r="R395" s="447">
        <f>R396</f>
        <v>0</v>
      </c>
      <c r="S395" s="447">
        <f>S396</f>
        <v>0</v>
      </c>
      <c r="T395" s="447">
        <f>T396</f>
        <v>0</v>
      </c>
      <c r="U395" s="417">
        <f t="shared" si="416"/>
        <v>88.3</v>
      </c>
      <c r="V395" s="421">
        <f t="shared" ref="V395:AA395" si="427">V396</f>
        <v>88.3</v>
      </c>
      <c r="W395" s="452">
        <f t="shared" si="427"/>
        <v>0</v>
      </c>
      <c r="X395" s="452">
        <f t="shared" si="427"/>
        <v>0</v>
      </c>
      <c r="Y395" s="452">
        <f t="shared" si="427"/>
        <v>0</v>
      </c>
      <c r="Z395" s="452">
        <f t="shared" si="427"/>
        <v>0</v>
      </c>
      <c r="AA395" s="452">
        <f t="shared" si="427"/>
        <v>0</v>
      </c>
      <c r="AB395" s="417">
        <f t="shared" si="418"/>
        <v>88.3</v>
      </c>
      <c r="AC395" s="421">
        <f t="shared" ref="AC395:AH395" si="428">AC396</f>
        <v>88.3</v>
      </c>
      <c r="AD395" s="298">
        <f t="shared" si="428"/>
        <v>0</v>
      </c>
      <c r="AE395" s="298">
        <f t="shared" si="428"/>
        <v>0</v>
      </c>
      <c r="AF395" s="298">
        <f t="shared" si="428"/>
        <v>0</v>
      </c>
      <c r="AG395" s="298">
        <f t="shared" si="428"/>
        <v>0</v>
      </c>
      <c r="AH395" s="298">
        <f t="shared" si="428"/>
        <v>0</v>
      </c>
      <c r="AI395" s="331">
        <f t="shared" si="419"/>
        <v>88.3</v>
      </c>
      <c r="AJ395" s="332">
        <f t="shared" ref="AJ395:AO395" si="429">AJ396</f>
        <v>88.3</v>
      </c>
      <c r="AK395" s="298">
        <f t="shared" si="429"/>
        <v>0</v>
      </c>
      <c r="AL395" s="298">
        <f t="shared" si="429"/>
        <v>0</v>
      </c>
      <c r="AM395" s="298">
        <f t="shared" si="429"/>
        <v>88.3</v>
      </c>
      <c r="AN395" s="298">
        <f t="shared" si="429"/>
        <v>0</v>
      </c>
      <c r="AO395" s="298">
        <f t="shared" si="429"/>
        <v>88.3</v>
      </c>
      <c r="AP395" s="331"/>
      <c r="AQ395" s="332"/>
      <c r="AR395" s="298"/>
      <c r="AS395" s="298"/>
      <c r="AT395" s="298"/>
      <c r="AU395" s="298"/>
      <c r="AV395" s="298"/>
      <c r="AW395" s="331"/>
      <c r="AX395" s="332"/>
      <c r="AY395" s="298"/>
      <c r="AZ395" s="298"/>
      <c r="BA395" s="298"/>
      <c r="BB395" s="298"/>
      <c r="BC395" s="298"/>
      <c r="BD395" s="520"/>
      <c r="BE395" s="331"/>
    </row>
    <row r="396" spans="1:57" ht="15.05" x14ac:dyDescent="0.2">
      <c r="A396" s="222" t="s">
        <v>821</v>
      </c>
      <c r="B396" s="201" t="s">
        <v>267</v>
      </c>
      <c r="C396" s="201" t="s">
        <v>53</v>
      </c>
      <c r="D396" s="201" t="s">
        <v>14</v>
      </c>
      <c r="E396" s="238" t="s">
        <v>312</v>
      </c>
      <c r="F396" s="238" t="s">
        <v>598</v>
      </c>
      <c r="G396" s="331">
        <f t="shared" si="371"/>
        <v>88.3</v>
      </c>
      <c r="H396" s="331">
        <f t="shared" si="413"/>
        <v>88.3</v>
      </c>
      <c r="I396" s="453">
        <v>0</v>
      </c>
      <c r="J396" s="447">
        <v>0</v>
      </c>
      <c r="K396" s="447">
        <v>0</v>
      </c>
      <c r="L396" s="447">
        <v>0</v>
      </c>
      <c r="M396" s="447">
        <f>I396+J396+K396+L396</f>
        <v>0</v>
      </c>
      <c r="N396" s="331">
        <f t="shared" si="414"/>
        <v>88.3</v>
      </c>
      <c r="O396" s="332">
        <f t="shared" si="415"/>
        <v>88.3</v>
      </c>
      <c r="P396" s="447">
        <v>0</v>
      </c>
      <c r="Q396" s="447">
        <v>0</v>
      </c>
      <c r="R396" s="447">
        <v>0</v>
      </c>
      <c r="S396" s="447">
        <v>0</v>
      </c>
      <c r="T396" s="447">
        <f>P396+Q396+R396+S396</f>
        <v>0</v>
      </c>
      <c r="U396" s="417">
        <f t="shared" si="416"/>
        <v>88.3</v>
      </c>
      <c r="V396" s="421">
        <f>AC396</f>
        <v>88.3</v>
      </c>
      <c r="W396" s="452">
        <v>0</v>
      </c>
      <c r="X396" s="452">
        <v>0</v>
      </c>
      <c r="Y396" s="452">
        <v>0</v>
      </c>
      <c r="Z396" s="452">
        <v>0</v>
      </c>
      <c r="AA396" s="452">
        <f>W396+X396+Y396+Z396</f>
        <v>0</v>
      </c>
      <c r="AB396" s="417">
        <f t="shared" si="418"/>
        <v>88.3</v>
      </c>
      <c r="AC396" s="421">
        <f>AJ396</f>
        <v>88.3</v>
      </c>
      <c r="AD396" s="298">
        <v>0</v>
      </c>
      <c r="AE396" s="298">
        <v>0</v>
      </c>
      <c r="AF396" s="298"/>
      <c r="AG396" s="298">
        <v>0</v>
      </c>
      <c r="AH396" s="298">
        <f>AD396+AE396+AF396+AG396</f>
        <v>0</v>
      </c>
      <c r="AI396" s="331">
        <f t="shared" si="419"/>
        <v>88.3</v>
      </c>
      <c r="AJ396" s="332">
        <f>AM396</f>
        <v>88.3</v>
      </c>
      <c r="AK396" s="298">
        <v>0</v>
      </c>
      <c r="AL396" s="298">
        <v>0</v>
      </c>
      <c r="AM396" s="298">
        <v>88.3</v>
      </c>
      <c r="AN396" s="298">
        <v>0</v>
      </c>
      <c r="AO396" s="298">
        <f>AK396+AL396+AM396+AN396</f>
        <v>88.3</v>
      </c>
      <c r="AP396" s="331"/>
      <c r="AQ396" s="332"/>
      <c r="AR396" s="298"/>
      <c r="AS396" s="298"/>
      <c r="AT396" s="298"/>
      <c r="AU396" s="298"/>
      <c r="AV396" s="298"/>
      <c r="AW396" s="331"/>
      <c r="AX396" s="332"/>
      <c r="AY396" s="298"/>
      <c r="AZ396" s="298"/>
      <c r="BA396" s="298"/>
      <c r="BB396" s="298"/>
      <c r="BC396" s="298"/>
      <c r="BD396" s="520"/>
      <c r="BE396" s="331"/>
    </row>
    <row r="397" spans="1:57" ht="30.15" x14ac:dyDescent="0.2">
      <c r="A397" s="222" t="s">
        <v>313</v>
      </c>
      <c r="B397" s="201" t="s">
        <v>267</v>
      </c>
      <c r="C397" s="201" t="s">
        <v>53</v>
      </c>
      <c r="D397" s="201" t="s">
        <v>14</v>
      </c>
      <c r="E397" s="238" t="s">
        <v>314</v>
      </c>
      <c r="F397" s="238"/>
      <c r="G397" s="331">
        <f t="shared" si="371"/>
        <v>8744.2000000000007</v>
      </c>
      <c r="H397" s="331">
        <f t="shared" si="413"/>
        <v>8744.2000000000007</v>
      </c>
      <c r="I397" s="453">
        <f>I398</f>
        <v>0</v>
      </c>
      <c r="J397" s="447">
        <f>J398</f>
        <v>0</v>
      </c>
      <c r="K397" s="447">
        <f>K398</f>
        <v>0</v>
      </c>
      <c r="L397" s="447">
        <f>L398</f>
        <v>0</v>
      </c>
      <c r="M397" s="447">
        <f>M398</f>
        <v>0</v>
      </c>
      <c r="N397" s="331">
        <f t="shared" si="414"/>
        <v>8744.2000000000007</v>
      </c>
      <c r="O397" s="332">
        <f t="shared" si="415"/>
        <v>8744.2000000000007</v>
      </c>
      <c r="P397" s="447">
        <f>P398</f>
        <v>0</v>
      </c>
      <c r="Q397" s="447">
        <f>Q398</f>
        <v>0</v>
      </c>
      <c r="R397" s="447">
        <f>R398</f>
        <v>0</v>
      </c>
      <c r="S397" s="447">
        <f>S398</f>
        <v>0</v>
      </c>
      <c r="T397" s="447">
        <f>T398</f>
        <v>0</v>
      </c>
      <c r="U397" s="417">
        <f t="shared" si="416"/>
        <v>8744.2000000000007</v>
      </c>
      <c r="V397" s="421">
        <f t="shared" ref="V397:AA397" si="430">V398</f>
        <v>8744.2000000000007</v>
      </c>
      <c r="W397" s="452">
        <f t="shared" si="430"/>
        <v>0</v>
      </c>
      <c r="X397" s="452">
        <f t="shared" si="430"/>
        <v>0</v>
      </c>
      <c r="Y397" s="452">
        <f t="shared" si="430"/>
        <v>0</v>
      </c>
      <c r="Z397" s="452">
        <f t="shared" si="430"/>
        <v>0</v>
      </c>
      <c r="AA397" s="452">
        <f t="shared" si="430"/>
        <v>0</v>
      </c>
      <c r="AB397" s="417">
        <f t="shared" si="418"/>
        <v>8744.2000000000007</v>
      </c>
      <c r="AC397" s="421">
        <f t="shared" ref="AC397:AH397" si="431">AC398</f>
        <v>8744.2000000000007</v>
      </c>
      <c r="AD397" s="298">
        <f t="shared" si="431"/>
        <v>0</v>
      </c>
      <c r="AE397" s="298">
        <f t="shared" si="431"/>
        <v>0</v>
      </c>
      <c r="AF397" s="298">
        <f t="shared" si="431"/>
        <v>0</v>
      </c>
      <c r="AG397" s="298">
        <f t="shared" si="431"/>
        <v>0</v>
      </c>
      <c r="AH397" s="298">
        <f t="shared" si="431"/>
        <v>0</v>
      </c>
      <c r="AI397" s="331">
        <f t="shared" si="419"/>
        <v>8744.2000000000007</v>
      </c>
      <c r="AJ397" s="332">
        <f t="shared" ref="AJ397:AO397" si="432">AJ398</f>
        <v>8744.2000000000007</v>
      </c>
      <c r="AK397" s="298">
        <f t="shared" si="432"/>
        <v>0</v>
      </c>
      <c r="AL397" s="298">
        <f t="shared" si="432"/>
        <v>0</v>
      </c>
      <c r="AM397" s="298">
        <f t="shared" si="432"/>
        <v>8744.2000000000007</v>
      </c>
      <c r="AN397" s="298">
        <f t="shared" si="432"/>
        <v>0</v>
      </c>
      <c r="AO397" s="298">
        <f t="shared" si="432"/>
        <v>8744.2000000000007</v>
      </c>
      <c r="AP397" s="331"/>
      <c r="AQ397" s="332"/>
      <c r="AR397" s="298"/>
      <c r="AS397" s="298"/>
      <c r="AT397" s="298"/>
      <c r="AU397" s="298"/>
      <c r="AV397" s="298"/>
      <c r="AW397" s="331"/>
      <c r="AX397" s="332"/>
      <c r="AY397" s="298"/>
      <c r="AZ397" s="298"/>
      <c r="BA397" s="298"/>
      <c r="BB397" s="298"/>
      <c r="BC397" s="298"/>
      <c r="BD397" s="520"/>
      <c r="BE397" s="331"/>
    </row>
    <row r="398" spans="1:57" ht="15.05" x14ac:dyDescent="0.2">
      <c r="A398" s="222" t="s">
        <v>821</v>
      </c>
      <c r="B398" s="201" t="s">
        <v>267</v>
      </c>
      <c r="C398" s="201" t="s">
        <v>53</v>
      </c>
      <c r="D398" s="201" t="s">
        <v>14</v>
      </c>
      <c r="E398" s="238" t="s">
        <v>314</v>
      </c>
      <c r="F398" s="238" t="s">
        <v>598</v>
      </c>
      <c r="G398" s="331">
        <f t="shared" si="371"/>
        <v>8744.2000000000007</v>
      </c>
      <c r="H398" s="331">
        <f t="shared" si="413"/>
        <v>8744.2000000000007</v>
      </c>
      <c r="I398" s="453">
        <v>0</v>
      </c>
      <c r="J398" s="447">
        <v>0</v>
      </c>
      <c r="K398" s="447">
        <v>0</v>
      </c>
      <c r="L398" s="447">
        <v>0</v>
      </c>
      <c r="M398" s="447">
        <f>I398+J398+K398+L398</f>
        <v>0</v>
      </c>
      <c r="N398" s="331">
        <f t="shared" si="414"/>
        <v>8744.2000000000007</v>
      </c>
      <c r="O398" s="332">
        <f t="shared" si="415"/>
        <v>8744.2000000000007</v>
      </c>
      <c r="P398" s="447">
        <v>0</v>
      </c>
      <c r="Q398" s="447">
        <v>0</v>
      </c>
      <c r="R398" s="447">
        <v>0</v>
      </c>
      <c r="S398" s="447">
        <v>0</v>
      </c>
      <c r="T398" s="447">
        <f>P398+Q398+R398+S398</f>
        <v>0</v>
      </c>
      <c r="U398" s="417">
        <f t="shared" si="416"/>
        <v>8744.2000000000007</v>
      </c>
      <c r="V398" s="421">
        <f>AC398</f>
        <v>8744.2000000000007</v>
      </c>
      <c r="W398" s="452">
        <v>0</v>
      </c>
      <c r="X398" s="452">
        <v>0</v>
      </c>
      <c r="Y398" s="452">
        <v>0</v>
      </c>
      <c r="Z398" s="452">
        <v>0</v>
      </c>
      <c r="AA398" s="452">
        <f>W398+X398+Y398+Z398</f>
        <v>0</v>
      </c>
      <c r="AB398" s="417">
        <f t="shared" si="418"/>
        <v>8744.2000000000007</v>
      </c>
      <c r="AC398" s="421">
        <f>AJ398</f>
        <v>8744.2000000000007</v>
      </c>
      <c r="AD398" s="298">
        <v>0</v>
      </c>
      <c r="AE398" s="298">
        <v>0</v>
      </c>
      <c r="AF398" s="298"/>
      <c r="AG398" s="298">
        <v>0</v>
      </c>
      <c r="AH398" s="298">
        <f>AD398+AE398+AF398+AG398</f>
        <v>0</v>
      </c>
      <c r="AI398" s="331">
        <f t="shared" si="419"/>
        <v>8744.2000000000007</v>
      </c>
      <c r="AJ398" s="332">
        <f>AM398</f>
        <v>8744.2000000000007</v>
      </c>
      <c r="AK398" s="298">
        <v>0</v>
      </c>
      <c r="AL398" s="298">
        <v>0</v>
      </c>
      <c r="AM398" s="298">
        <v>8744.2000000000007</v>
      </c>
      <c r="AN398" s="298">
        <v>0</v>
      </c>
      <c r="AO398" s="298">
        <f>AK398+AL398+AM398+AN398</f>
        <v>8744.2000000000007</v>
      </c>
      <c r="AP398" s="331"/>
      <c r="AQ398" s="332"/>
      <c r="AR398" s="298"/>
      <c r="AS398" s="298"/>
      <c r="AT398" s="298"/>
      <c r="AU398" s="298"/>
      <c r="AV398" s="298"/>
      <c r="AW398" s="331"/>
      <c r="AX398" s="332"/>
      <c r="AY398" s="298"/>
      <c r="AZ398" s="298"/>
      <c r="BA398" s="298"/>
      <c r="BB398" s="298"/>
      <c r="BC398" s="298"/>
      <c r="BD398" s="520"/>
      <c r="BE398" s="331"/>
    </row>
    <row r="399" spans="1:57" ht="15.05" x14ac:dyDescent="0.2">
      <c r="A399" s="222" t="s">
        <v>279</v>
      </c>
      <c r="B399" s="201" t="s">
        <v>267</v>
      </c>
      <c r="C399" s="201" t="s">
        <v>53</v>
      </c>
      <c r="D399" s="201" t="s">
        <v>14</v>
      </c>
      <c r="E399" s="238" t="s">
        <v>829</v>
      </c>
      <c r="F399" s="238"/>
      <c r="G399" s="331">
        <f t="shared" si="371"/>
        <v>0</v>
      </c>
      <c r="H399" s="331">
        <f t="shared" ref="H399:M399" si="433">H400</f>
        <v>0</v>
      </c>
      <c r="I399" s="453">
        <f t="shared" si="433"/>
        <v>0</v>
      </c>
      <c r="J399" s="447">
        <f t="shared" si="433"/>
        <v>0</v>
      </c>
      <c r="K399" s="447">
        <f t="shared" si="433"/>
        <v>0</v>
      </c>
      <c r="L399" s="447">
        <f t="shared" si="433"/>
        <v>0</v>
      </c>
      <c r="M399" s="447">
        <f t="shared" si="433"/>
        <v>0</v>
      </c>
      <c r="N399" s="331">
        <f t="shared" si="414"/>
        <v>0</v>
      </c>
      <c r="O399" s="332">
        <f t="shared" ref="O399:T399" si="434">O400</f>
        <v>0</v>
      </c>
      <c r="P399" s="447">
        <f t="shared" si="434"/>
        <v>0</v>
      </c>
      <c r="Q399" s="447">
        <f t="shared" si="434"/>
        <v>0</v>
      </c>
      <c r="R399" s="447">
        <f t="shared" si="434"/>
        <v>0</v>
      </c>
      <c r="S399" s="447">
        <f t="shared" si="434"/>
        <v>0</v>
      </c>
      <c r="T399" s="447">
        <f t="shared" si="434"/>
        <v>0</v>
      </c>
      <c r="U399" s="417">
        <f t="shared" si="416"/>
        <v>0</v>
      </c>
      <c r="V399" s="421">
        <f t="shared" ref="V399:AA399" si="435">V400</f>
        <v>0</v>
      </c>
      <c r="W399" s="452">
        <f t="shared" si="435"/>
        <v>-50.1</v>
      </c>
      <c r="X399" s="452">
        <f t="shared" si="435"/>
        <v>0</v>
      </c>
      <c r="Y399" s="452">
        <f t="shared" si="435"/>
        <v>-4961.5</v>
      </c>
      <c r="Z399" s="452">
        <f t="shared" si="435"/>
        <v>0</v>
      </c>
      <c r="AA399" s="452">
        <f t="shared" si="435"/>
        <v>-5011.6000000000004</v>
      </c>
      <c r="AB399" s="417">
        <f t="shared" si="418"/>
        <v>5011.6000000000004</v>
      </c>
      <c r="AC399" s="421">
        <f t="shared" ref="AC399:AH399" si="436">AC400</f>
        <v>0</v>
      </c>
      <c r="AD399" s="298">
        <f t="shared" si="436"/>
        <v>0</v>
      </c>
      <c r="AE399" s="298">
        <f t="shared" si="436"/>
        <v>0</v>
      </c>
      <c r="AF399" s="298">
        <f t="shared" si="436"/>
        <v>0</v>
      </c>
      <c r="AG399" s="298">
        <f t="shared" si="436"/>
        <v>0</v>
      </c>
      <c r="AH399" s="298">
        <f t="shared" si="436"/>
        <v>0</v>
      </c>
      <c r="AI399" s="331">
        <f t="shared" si="419"/>
        <v>5011.6000000000004</v>
      </c>
      <c r="AJ399" s="332">
        <f t="shared" ref="AJ399:AO399" si="437">AJ400</f>
        <v>4961.5</v>
      </c>
      <c r="AK399" s="298">
        <f t="shared" si="437"/>
        <v>50.1</v>
      </c>
      <c r="AL399" s="298">
        <f t="shared" si="437"/>
        <v>0</v>
      </c>
      <c r="AM399" s="298">
        <f t="shared" si="437"/>
        <v>4961.5</v>
      </c>
      <c r="AN399" s="298">
        <f t="shared" si="437"/>
        <v>0</v>
      </c>
      <c r="AO399" s="298">
        <f t="shared" si="437"/>
        <v>5011.6000000000004</v>
      </c>
      <c r="AP399" s="331"/>
      <c r="AQ399" s="332"/>
      <c r="AR399" s="298"/>
      <c r="AS399" s="298"/>
      <c r="AT399" s="298"/>
      <c r="AU399" s="298"/>
      <c r="AV399" s="298"/>
      <c r="AW399" s="331"/>
      <c r="AX399" s="332"/>
      <c r="AY399" s="298"/>
      <c r="AZ399" s="298"/>
      <c r="BA399" s="298"/>
      <c r="BB399" s="298"/>
      <c r="BC399" s="298"/>
      <c r="BD399" s="520"/>
      <c r="BE399" s="331"/>
    </row>
    <row r="400" spans="1:57" ht="15.05" x14ac:dyDescent="0.2">
      <c r="A400" s="222" t="s">
        <v>651</v>
      </c>
      <c r="B400" s="201" t="s">
        <v>267</v>
      </c>
      <c r="C400" s="201" t="s">
        <v>53</v>
      </c>
      <c r="D400" s="201" t="s">
        <v>14</v>
      </c>
      <c r="E400" s="238" t="s">
        <v>829</v>
      </c>
      <c r="F400" s="238" t="s">
        <v>650</v>
      </c>
      <c r="G400" s="331">
        <f t="shared" si="371"/>
        <v>0</v>
      </c>
      <c r="H400" s="331">
        <f>K400</f>
        <v>0</v>
      </c>
      <c r="I400" s="453">
        <v>0</v>
      </c>
      <c r="J400" s="447">
        <v>0</v>
      </c>
      <c r="K400" s="447">
        <v>0</v>
      </c>
      <c r="L400" s="447">
        <v>0</v>
      </c>
      <c r="M400" s="447">
        <f>I400+J400+K400+L400</f>
        <v>0</v>
      </c>
      <c r="N400" s="331">
        <f t="shared" si="414"/>
        <v>0</v>
      </c>
      <c r="O400" s="332">
        <f>R400</f>
        <v>0</v>
      </c>
      <c r="P400" s="447">
        <v>0</v>
      </c>
      <c r="Q400" s="447">
        <v>0</v>
      </c>
      <c r="R400" s="447">
        <v>0</v>
      </c>
      <c r="S400" s="447">
        <v>0</v>
      </c>
      <c r="T400" s="447">
        <f>P400+Q400+R400+S400</f>
        <v>0</v>
      </c>
      <c r="U400" s="417">
        <f t="shared" si="416"/>
        <v>0</v>
      </c>
      <c r="V400" s="421">
        <v>0</v>
      </c>
      <c r="W400" s="452">
        <v>-50.1</v>
      </c>
      <c r="X400" s="452">
        <v>0</v>
      </c>
      <c r="Y400" s="452">
        <f>-4663.8-297.7</f>
        <v>-4961.5</v>
      </c>
      <c r="Z400" s="452">
        <v>0</v>
      </c>
      <c r="AA400" s="452">
        <f>W400+X400+Y400+Z400</f>
        <v>-5011.6000000000004</v>
      </c>
      <c r="AB400" s="417">
        <f t="shared" si="418"/>
        <v>5011.6000000000004</v>
      </c>
      <c r="AC400" s="421">
        <f>AF400</f>
        <v>0</v>
      </c>
      <c r="AD400" s="298"/>
      <c r="AE400" s="298">
        <v>0</v>
      </c>
      <c r="AF400" s="298"/>
      <c r="AG400" s="298">
        <v>0</v>
      </c>
      <c r="AH400" s="298">
        <f>AD400+AE400+AF400+AG400</f>
        <v>0</v>
      </c>
      <c r="AI400" s="331">
        <f t="shared" si="419"/>
        <v>5011.6000000000004</v>
      </c>
      <c r="AJ400" s="332">
        <f>AM400</f>
        <v>4961.5</v>
      </c>
      <c r="AK400" s="298">
        <v>50.1</v>
      </c>
      <c r="AL400" s="298">
        <v>0</v>
      </c>
      <c r="AM400" s="298">
        <v>4961.5</v>
      </c>
      <c r="AN400" s="298">
        <v>0</v>
      </c>
      <c r="AO400" s="298">
        <f>AK400+AL400+AM400+AN400</f>
        <v>5011.6000000000004</v>
      </c>
      <c r="AP400" s="331"/>
      <c r="AQ400" s="332"/>
      <c r="AR400" s="298"/>
      <c r="AS400" s="298"/>
      <c r="AT400" s="298"/>
      <c r="AU400" s="298"/>
      <c r="AV400" s="298"/>
      <c r="AW400" s="331"/>
      <c r="AX400" s="332"/>
      <c r="AY400" s="298"/>
      <c r="AZ400" s="298"/>
      <c r="BA400" s="298"/>
      <c r="BB400" s="298"/>
      <c r="BC400" s="298"/>
      <c r="BD400" s="520"/>
      <c r="BE400" s="331"/>
    </row>
    <row r="401" spans="1:57" ht="30.15" x14ac:dyDescent="0.2">
      <c r="A401" s="222" t="s">
        <v>281</v>
      </c>
      <c r="B401" s="201" t="s">
        <v>267</v>
      </c>
      <c r="C401" s="201" t="s">
        <v>53</v>
      </c>
      <c r="D401" s="201" t="s">
        <v>14</v>
      </c>
      <c r="E401" s="238" t="s">
        <v>315</v>
      </c>
      <c r="F401" s="238"/>
      <c r="G401" s="331">
        <f t="shared" si="371"/>
        <v>0</v>
      </c>
      <c r="H401" s="331">
        <f t="shared" ref="H401:H445" si="438">K401+O401</f>
        <v>0</v>
      </c>
      <c r="I401" s="453">
        <f>I402</f>
        <v>0</v>
      </c>
      <c r="J401" s="447">
        <f>J402</f>
        <v>0</v>
      </c>
      <c r="K401" s="447">
        <f>K402</f>
        <v>0</v>
      </c>
      <c r="L401" s="447">
        <f>L402</f>
        <v>0</v>
      </c>
      <c r="M401" s="447">
        <f>M402</f>
        <v>0</v>
      </c>
      <c r="N401" s="331">
        <f t="shared" si="414"/>
        <v>0</v>
      </c>
      <c r="O401" s="332">
        <f t="shared" ref="O401:O445" si="439">R401+V401</f>
        <v>0</v>
      </c>
      <c r="P401" s="447">
        <f>P402</f>
        <v>0</v>
      </c>
      <c r="Q401" s="447">
        <f>Q402</f>
        <v>0</v>
      </c>
      <c r="R401" s="447">
        <f>R402</f>
        <v>0</v>
      </c>
      <c r="S401" s="447">
        <f>S402</f>
        <v>0</v>
      </c>
      <c r="T401" s="447">
        <f>T402</f>
        <v>0</v>
      </c>
      <c r="U401" s="417">
        <f t="shared" si="416"/>
        <v>0</v>
      </c>
      <c r="V401" s="421"/>
      <c r="W401" s="452">
        <f>W402</f>
        <v>0</v>
      </c>
      <c r="X401" s="452">
        <f>X402</f>
        <v>0</v>
      </c>
      <c r="Y401" s="452">
        <f>Y402</f>
        <v>0</v>
      </c>
      <c r="Z401" s="452">
        <f>Z402</f>
        <v>0</v>
      </c>
      <c r="AA401" s="452">
        <f>AA402</f>
        <v>0</v>
      </c>
      <c r="AB401" s="417">
        <f t="shared" si="418"/>
        <v>0</v>
      </c>
      <c r="AC401" s="421"/>
      <c r="AD401" s="298"/>
      <c r="AE401" s="298"/>
      <c r="AF401" s="298"/>
      <c r="AG401" s="298"/>
      <c r="AH401" s="298"/>
      <c r="AI401" s="331">
        <f t="shared" si="419"/>
        <v>0</v>
      </c>
      <c r="AJ401" s="332">
        <f>AM401</f>
        <v>0</v>
      </c>
      <c r="AK401" s="298"/>
      <c r="AL401" s="298"/>
      <c r="AM401" s="298"/>
      <c r="AN401" s="298"/>
      <c r="AO401" s="298"/>
      <c r="AP401" s="331"/>
      <c r="AQ401" s="332"/>
      <c r="AR401" s="298"/>
      <c r="AS401" s="298"/>
      <c r="AT401" s="298"/>
      <c r="AU401" s="298"/>
      <c r="AV401" s="298"/>
      <c r="AW401" s="331"/>
      <c r="AX401" s="332"/>
      <c r="AY401" s="298"/>
      <c r="AZ401" s="298"/>
      <c r="BA401" s="298"/>
      <c r="BB401" s="298"/>
      <c r="BC401" s="298"/>
      <c r="BD401" s="520"/>
      <c r="BE401" s="331"/>
    </row>
    <row r="402" spans="1:57" ht="15.05" x14ac:dyDescent="0.2">
      <c r="A402" s="222" t="s">
        <v>821</v>
      </c>
      <c r="B402" s="201" t="s">
        <v>267</v>
      </c>
      <c r="C402" s="201" t="s">
        <v>53</v>
      </c>
      <c r="D402" s="201" t="s">
        <v>14</v>
      </c>
      <c r="E402" s="238" t="s">
        <v>315</v>
      </c>
      <c r="F402" s="238" t="s">
        <v>598</v>
      </c>
      <c r="G402" s="331">
        <f t="shared" si="371"/>
        <v>0</v>
      </c>
      <c r="H402" s="331">
        <f t="shared" si="438"/>
        <v>0</v>
      </c>
      <c r="I402" s="453">
        <v>0</v>
      </c>
      <c r="J402" s="447">
        <v>0</v>
      </c>
      <c r="K402" s="447">
        <v>0</v>
      </c>
      <c r="L402" s="447">
        <v>0</v>
      </c>
      <c r="M402" s="447">
        <f>I402+J402+K402+L402</f>
        <v>0</v>
      </c>
      <c r="N402" s="331">
        <f t="shared" si="414"/>
        <v>0</v>
      </c>
      <c r="O402" s="332">
        <f t="shared" si="439"/>
        <v>0</v>
      </c>
      <c r="P402" s="447">
        <v>0</v>
      </c>
      <c r="Q402" s="447">
        <v>0</v>
      </c>
      <c r="R402" s="447"/>
      <c r="S402" s="447">
        <v>0</v>
      </c>
      <c r="T402" s="447">
        <f>P402+Q402+R402+S402</f>
        <v>0</v>
      </c>
      <c r="U402" s="417">
        <f t="shared" si="416"/>
        <v>0</v>
      </c>
      <c r="V402" s="421"/>
      <c r="W402" s="452">
        <v>0</v>
      </c>
      <c r="X402" s="452">
        <v>0</v>
      </c>
      <c r="Y402" s="452"/>
      <c r="Z402" s="452">
        <v>0</v>
      </c>
      <c r="AA402" s="452">
        <f>W402+X402+Y402+Z402</f>
        <v>0</v>
      </c>
      <c r="AB402" s="417">
        <f t="shared" si="418"/>
        <v>0</v>
      </c>
      <c r="AC402" s="421"/>
      <c r="AD402" s="298"/>
      <c r="AE402" s="298"/>
      <c r="AF402" s="298"/>
      <c r="AG402" s="298"/>
      <c r="AH402" s="298"/>
      <c r="AI402" s="331">
        <f t="shared" si="419"/>
        <v>0</v>
      </c>
      <c r="AJ402" s="332">
        <f>AM402</f>
        <v>0</v>
      </c>
      <c r="AK402" s="298"/>
      <c r="AL402" s="298"/>
      <c r="AM402" s="298"/>
      <c r="AN402" s="298"/>
      <c r="AO402" s="298"/>
      <c r="AP402" s="331"/>
      <c r="AQ402" s="332"/>
      <c r="AR402" s="298"/>
      <c r="AS402" s="298"/>
      <c r="AT402" s="298"/>
      <c r="AU402" s="298"/>
      <c r="AV402" s="298"/>
      <c r="AW402" s="331"/>
      <c r="AX402" s="332"/>
      <c r="AY402" s="298"/>
      <c r="AZ402" s="298"/>
      <c r="BA402" s="298"/>
      <c r="BB402" s="298"/>
      <c r="BC402" s="298"/>
      <c r="BD402" s="520"/>
      <c r="BE402" s="331"/>
    </row>
    <row r="403" spans="1:57" ht="15.05" x14ac:dyDescent="0.2">
      <c r="A403" s="484" t="s">
        <v>356</v>
      </c>
      <c r="B403" s="504" t="s">
        <v>267</v>
      </c>
      <c r="C403" s="201" t="s">
        <v>53</v>
      </c>
      <c r="D403" s="201" t="s">
        <v>14</v>
      </c>
      <c r="E403" s="201" t="s">
        <v>357</v>
      </c>
      <c r="F403" s="503"/>
      <c r="G403" s="331">
        <f t="shared" si="371"/>
        <v>75</v>
      </c>
      <c r="H403" s="331">
        <f t="shared" si="438"/>
        <v>0</v>
      </c>
      <c r="I403" s="703">
        <f t="shared" ref="I403:M406" si="440">I404</f>
        <v>0</v>
      </c>
      <c r="J403" s="504">
        <f t="shared" si="440"/>
        <v>0</v>
      </c>
      <c r="K403" s="504">
        <f t="shared" si="440"/>
        <v>0</v>
      </c>
      <c r="L403" s="504">
        <f t="shared" si="440"/>
        <v>0</v>
      </c>
      <c r="M403" s="504">
        <f t="shared" si="440"/>
        <v>0</v>
      </c>
      <c r="N403" s="331">
        <f t="shared" si="414"/>
        <v>75</v>
      </c>
      <c r="O403" s="332">
        <f t="shared" si="439"/>
        <v>0</v>
      </c>
      <c r="P403" s="504">
        <f t="shared" ref="P403:T406" si="441">P404</f>
        <v>0</v>
      </c>
      <c r="Q403" s="504">
        <f t="shared" si="441"/>
        <v>0</v>
      </c>
      <c r="R403" s="504">
        <f t="shared" si="441"/>
        <v>0</v>
      </c>
      <c r="S403" s="504">
        <f t="shared" si="441"/>
        <v>0</v>
      </c>
      <c r="T403" s="504">
        <f t="shared" si="441"/>
        <v>0</v>
      </c>
      <c r="U403" s="417">
        <f t="shared" si="416"/>
        <v>75</v>
      </c>
      <c r="V403" s="421"/>
      <c r="W403" s="505">
        <f t="shared" ref="W403:AA406" si="442">W404</f>
        <v>0</v>
      </c>
      <c r="X403" s="505">
        <f t="shared" si="442"/>
        <v>0</v>
      </c>
      <c r="Y403" s="505">
        <f t="shared" si="442"/>
        <v>0</v>
      </c>
      <c r="Z403" s="505">
        <f t="shared" si="442"/>
        <v>0</v>
      </c>
      <c r="AA403" s="505">
        <f t="shared" si="442"/>
        <v>0</v>
      </c>
      <c r="AB403" s="417">
        <f t="shared" si="418"/>
        <v>75</v>
      </c>
      <c r="AC403" s="421"/>
      <c r="AD403" s="485">
        <f t="shared" ref="AD403:AH406" si="443">AD404</f>
        <v>0</v>
      </c>
      <c r="AE403" s="485">
        <f t="shared" si="443"/>
        <v>0</v>
      </c>
      <c r="AF403" s="485">
        <f t="shared" si="443"/>
        <v>0</v>
      </c>
      <c r="AG403" s="485">
        <f t="shared" si="443"/>
        <v>0</v>
      </c>
      <c r="AH403" s="485">
        <f t="shared" si="443"/>
        <v>0</v>
      </c>
      <c r="AI403" s="331">
        <f t="shared" si="419"/>
        <v>75</v>
      </c>
      <c r="AJ403" s="332"/>
      <c r="AK403" s="485">
        <f t="shared" ref="AK403:AO406" si="444">AK404</f>
        <v>0</v>
      </c>
      <c r="AL403" s="485">
        <f t="shared" si="444"/>
        <v>0</v>
      </c>
      <c r="AM403" s="485">
        <f t="shared" si="444"/>
        <v>0</v>
      </c>
      <c r="AN403" s="485">
        <f t="shared" si="444"/>
        <v>0</v>
      </c>
      <c r="AO403" s="485">
        <f t="shared" si="444"/>
        <v>0</v>
      </c>
      <c r="AP403" s="331">
        <f>AV403+AW403</f>
        <v>75</v>
      </c>
      <c r="AQ403" s="332"/>
      <c r="AR403" s="485">
        <f t="shared" ref="AR403:AV406" si="445">AR404</f>
        <v>0</v>
      </c>
      <c r="AS403" s="485">
        <f t="shared" si="445"/>
        <v>0</v>
      </c>
      <c r="AT403" s="485">
        <f t="shared" si="445"/>
        <v>0</v>
      </c>
      <c r="AU403" s="485">
        <f t="shared" si="445"/>
        <v>-75</v>
      </c>
      <c r="AV403" s="485">
        <f t="shared" si="445"/>
        <v>-75</v>
      </c>
      <c r="AW403" s="331">
        <f>BC403+BD403</f>
        <v>150</v>
      </c>
      <c r="AX403" s="332"/>
      <c r="AY403" s="506"/>
      <c r="AZ403" s="506"/>
      <c r="BA403" s="506"/>
      <c r="BB403" s="506"/>
      <c r="BC403" s="506"/>
      <c r="BD403" s="520">
        <f>BD404</f>
        <v>150</v>
      </c>
      <c r="BE403" s="331"/>
    </row>
    <row r="404" spans="1:57" ht="30.15" x14ac:dyDescent="0.2">
      <c r="A404" s="457" t="s">
        <v>358</v>
      </c>
      <c r="B404" s="201" t="s">
        <v>267</v>
      </c>
      <c r="C404" s="201" t="s">
        <v>53</v>
      </c>
      <c r="D404" s="201" t="s">
        <v>14</v>
      </c>
      <c r="E404" s="201" t="s">
        <v>359</v>
      </c>
      <c r="F404" s="201"/>
      <c r="G404" s="331">
        <f t="shared" si="371"/>
        <v>75</v>
      </c>
      <c r="H404" s="331">
        <f t="shared" si="438"/>
        <v>0</v>
      </c>
      <c r="I404" s="615">
        <f t="shared" si="440"/>
        <v>0</v>
      </c>
      <c r="J404" s="508">
        <f t="shared" si="440"/>
        <v>0</v>
      </c>
      <c r="K404" s="508">
        <f t="shared" si="440"/>
        <v>0</v>
      </c>
      <c r="L404" s="508">
        <f t="shared" si="440"/>
        <v>0</v>
      </c>
      <c r="M404" s="508">
        <f t="shared" si="440"/>
        <v>0</v>
      </c>
      <c r="N404" s="331">
        <f t="shared" si="414"/>
        <v>75</v>
      </c>
      <c r="O404" s="332">
        <f t="shared" si="439"/>
        <v>0</v>
      </c>
      <c r="P404" s="508">
        <f t="shared" si="441"/>
        <v>0</v>
      </c>
      <c r="Q404" s="508">
        <f t="shared" si="441"/>
        <v>0</v>
      </c>
      <c r="R404" s="508">
        <f t="shared" si="441"/>
        <v>0</v>
      </c>
      <c r="S404" s="508">
        <f t="shared" si="441"/>
        <v>0</v>
      </c>
      <c r="T404" s="508">
        <f t="shared" si="441"/>
        <v>0</v>
      </c>
      <c r="U404" s="417">
        <f t="shared" si="416"/>
        <v>75</v>
      </c>
      <c r="V404" s="421"/>
      <c r="W404" s="509">
        <f t="shared" si="442"/>
        <v>0</v>
      </c>
      <c r="X404" s="509">
        <f t="shared" si="442"/>
        <v>0</v>
      </c>
      <c r="Y404" s="509">
        <f t="shared" si="442"/>
        <v>0</v>
      </c>
      <c r="Z404" s="509">
        <f t="shared" si="442"/>
        <v>0</v>
      </c>
      <c r="AA404" s="509">
        <f t="shared" si="442"/>
        <v>0</v>
      </c>
      <c r="AB404" s="417">
        <f t="shared" si="418"/>
        <v>75</v>
      </c>
      <c r="AC404" s="421"/>
      <c r="AD404" s="510">
        <f t="shared" si="443"/>
        <v>0</v>
      </c>
      <c r="AE404" s="510">
        <f t="shared" si="443"/>
        <v>0</v>
      </c>
      <c r="AF404" s="510">
        <f t="shared" si="443"/>
        <v>0</v>
      </c>
      <c r="AG404" s="510">
        <f t="shared" si="443"/>
        <v>0</v>
      </c>
      <c r="AH404" s="510">
        <f t="shared" si="443"/>
        <v>0</v>
      </c>
      <c r="AI404" s="331">
        <f t="shared" si="419"/>
        <v>75</v>
      </c>
      <c r="AJ404" s="332"/>
      <c r="AK404" s="510">
        <f t="shared" si="444"/>
        <v>0</v>
      </c>
      <c r="AL404" s="510">
        <f t="shared" si="444"/>
        <v>0</v>
      </c>
      <c r="AM404" s="510">
        <f t="shared" si="444"/>
        <v>0</v>
      </c>
      <c r="AN404" s="510">
        <f t="shared" si="444"/>
        <v>0</v>
      </c>
      <c r="AO404" s="510">
        <f t="shared" si="444"/>
        <v>0</v>
      </c>
      <c r="AP404" s="331">
        <f>AV404+AW404</f>
        <v>75</v>
      </c>
      <c r="AQ404" s="332"/>
      <c r="AR404" s="510">
        <f t="shared" si="445"/>
        <v>0</v>
      </c>
      <c r="AS404" s="510">
        <f t="shared" si="445"/>
        <v>0</v>
      </c>
      <c r="AT404" s="510">
        <f t="shared" si="445"/>
        <v>0</v>
      </c>
      <c r="AU404" s="510">
        <f t="shared" si="445"/>
        <v>-75</v>
      </c>
      <c r="AV404" s="510">
        <f t="shared" si="445"/>
        <v>-75</v>
      </c>
      <c r="AW404" s="331">
        <f>BC404+BD404</f>
        <v>150</v>
      </c>
      <c r="AX404" s="332"/>
      <c r="AY404" s="510"/>
      <c r="AZ404" s="510"/>
      <c r="BA404" s="510"/>
      <c r="BB404" s="510"/>
      <c r="BC404" s="510"/>
      <c r="BD404" s="332">
        <f>BD405</f>
        <v>150</v>
      </c>
      <c r="BE404" s="331"/>
    </row>
    <row r="405" spans="1:57" ht="15.05" x14ac:dyDescent="0.2">
      <c r="A405" s="486" t="s">
        <v>474</v>
      </c>
      <c r="B405" s="201" t="s">
        <v>267</v>
      </c>
      <c r="C405" s="201" t="s">
        <v>53</v>
      </c>
      <c r="D405" s="201" t="s">
        <v>14</v>
      </c>
      <c r="E405" s="238" t="s">
        <v>828</v>
      </c>
      <c r="F405" s="503"/>
      <c r="G405" s="331">
        <f t="shared" si="371"/>
        <v>75</v>
      </c>
      <c r="H405" s="331">
        <f t="shared" si="438"/>
        <v>0</v>
      </c>
      <c r="I405" s="703">
        <f t="shared" si="440"/>
        <v>0</v>
      </c>
      <c r="J405" s="504">
        <f t="shared" si="440"/>
        <v>0</v>
      </c>
      <c r="K405" s="504">
        <f t="shared" si="440"/>
        <v>0</v>
      </c>
      <c r="L405" s="504">
        <f t="shared" si="440"/>
        <v>0</v>
      </c>
      <c r="M405" s="504">
        <f t="shared" si="440"/>
        <v>0</v>
      </c>
      <c r="N405" s="331">
        <f t="shared" si="414"/>
        <v>75</v>
      </c>
      <c r="O405" s="332">
        <f t="shared" si="439"/>
        <v>0</v>
      </c>
      <c r="P405" s="504">
        <f t="shared" si="441"/>
        <v>0</v>
      </c>
      <c r="Q405" s="504">
        <f t="shared" si="441"/>
        <v>0</v>
      </c>
      <c r="R405" s="504">
        <f t="shared" si="441"/>
        <v>0</v>
      </c>
      <c r="S405" s="504">
        <f t="shared" si="441"/>
        <v>0</v>
      </c>
      <c r="T405" s="504">
        <f t="shared" si="441"/>
        <v>0</v>
      </c>
      <c r="U405" s="417">
        <f t="shared" si="416"/>
        <v>75</v>
      </c>
      <c r="V405" s="421"/>
      <c r="W405" s="505">
        <f t="shared" si="442"/>
        <v>0</v>
      </c>
      <c r="X405" s="505">
        <f t="shared" si="442"/>
        <v>0</v>
      </c>
      <c r="Y405" s="505">
        <f t="shared" si="442"/>
        <v>0</v>
      </c>
      <c r="Z405" s="505">
        <f t="shared" si="442"/>
        <v>0</v>
      </c>
      <c r="AA405" s="505">
        <f t="shared" si="442"/>
        <v>0</v>
      </c>
      <c r="AB405" s="417">
        <f t="shared" si="418"/>
        <v>75</v>
      </c>
      <c r="AC405" s="421"/>
      <c r="AD405" s="485">
        <f t="shared" si="443"/>
        <v>0</v>
      </c>
      <c r="AE405" s="485">
        <f t="shared" si="443"/>
        <v>0</v>
      </c>
      <c r="AF405" s="485">
        <f t="shared" si="443"/>
        <v>0</v>
      </c>
      <c r="AG405" s="485">
        <f t="shared" si="443"/>
        <v>0</v>
      </c>
      <c r="AH405" s="485">
        <f t="shared" si="443"/>
        <v>0</v>
      </c>
      <c r="AI405" s="331">
        <f t="shared" si="419"/>
        <v>75</v>
      </c>
      <c r="AJ405" s="332"/>
      <c r="AK405" s="485">
        <f t="shared" si="444"/>
        <v>0</v>
      </c>
      <c r="AL405" s="485">
        <f t="shared" si="444"/>
        <v>0</v>
      </c>
      <c r="AM405" s="485">
        <f t="shared" si="444"/>
        <v>0</v>
      </c>
      <c r="AN405" s="485">
        <f t="shared" si="444"/>
        <v>0</v>
      </c>
      <c r="AO405" s="485">
        <f t="shared" si="444"/>
        <v>0</v>
      </c>
      <c r="AP405" s="331">
        <f>AV405+AW405</f>
        <v>75</v>
      </c>
      <c r="AQ405" s="332"/>
      <c r="AR405" s="485">
        <f t="shared" si="445"/>
        <v>0</v>
      </c>
      <c r="AS405" s="485">
        <f t="shared" si="445"/>
        <v>0</v>
      </c>
      <c r="AT405" s="485">
        <f t="shared" si="445"/>
        <v>0</v>
      </c>
      <c r="AU405" s="485">
        <f t="shared" si="445"/>
        <v>-75</v>
      </c>
      <c r="AV405" s="485">
        <f t="shared" si="445"/>
        <v>-75</v>
      </c>
      <c r="AW405" s="331">
        <f>BC405+BD405</f>
        <v>150</v>
      </c>
      <c r="AX405" s="332"/>
      <c r="AY405" s="506"/>
      <c r="AZ405" s="506"/>
      <c r="BA405" s="506"/>
      <c r="BB405" s="506"/>
      <c r="BC405" s="506"/>
      <c r="BD405" s="332">
        <f>BD406</f>
        <v>150</v>
      </c>
      <c r="BE405" s="331"/>
    </row>
    <row r="406" spans="1:57" ht="15.05" x14ac:dyDescent="0.2">
      <c r="A406" s="222" t="s">
        <v>275</v>
      </c>
      <c r="B406" s="201" t="s">
        <v>267</v>
      </c>
      <c r="C406" s="201" t="s">
        <v>53</v>
      </c>
      <c r="D406" s="201" t="s">
        <v>14</v>
      </c>
      <c r="E406" s="238" t="s">
        <v>360</v>
      </c>
      <c r="F406" s="503"/>
      <c r="G406" s="331">
        <f t="shared" ref="G406:G445" si="446">M406+N406</f>
        <v>75</v>
      </c>
      <c r="H406" s="331">
        <f t="shared" si="438"/>
        <v>0</v>
      </c>
      <c r="I406" s="703">
        <f t="shared" si="440"/>
        <v>0</v>
      </c>
      <c r="J406" s="504">
        <f t="shared" si="440"/>
        <v>0</v>
      </c>
      <c r="K406" s="504">
        <f t="shared" si="440"/>
        <v>0</v>
      </c>
      <c r="L406" s="504">
        <f t="shared" si="440"/>
        <v>0</v>
      </c>
      <c r="M406" s="504">
        <f t="shared" si="440"/>
        <v>0</v>
      </c>
      <c r="N406" s="331">
        <f t="shared" si="414"/>
        <v>75</v>
      </c>
      <c r="O406" s="332">
        <f t="shared" si="439"/>
        <v>0</v>
      </c>
      <c r="P406" s="504">
        <f t="shared" si="441"/>
        <v>0</v>
      </c>
      <c r="Q406" s="504">
        <f t="shared" si="441"/>
        <v>0</v>
      </c>
      <c r="R406" s="504">
        <f t="shared" si="441"/>
        <v>0</v>
      </c>
      <c r="S406" s="504">
        <f t="shared" si="441"/>
        <v>0</v>
      </c>
      <c r="T406" s="504">
        <f t="shared" si="441"/>
        <v>0</v>
      </c>
      <c r="U406" s="417">
        <f t="shared" si="416"/>
        <v>75</v>
      </c>
      <c r="V406" s="421"/>
      <c r="W406" s="505">
        <f t="shared" si="442"/>
        <v>0</v>
      </c>
      <c r="X406" s="505">
        <f t="shared" si="442"/>
        <v>0</v>
      </c>
      <c r="Y406" s="505">
        <f t="shared" si="442"/>
        <v>0</v>
      </c>
      <c r="Z406" s="505">
        <f t="shared" si="442"/>
        <v>0</v>
      </c>
      <c r="AA406" s="505">
        <f t="shared" si="442"/>
        <v>0</v>
      </c>
      <c r="AB406" s="417">
        <f t="shared" si="418"/>
        <v>75</v>
      </c>
      <c r="AC406" s="421"/>
      <c r="AD406" s="485">
        <f t="shared" si="443"/>
        <v>0</v>
      </c>
      <c r="AE406" s="485">
        <f t="shared" si="443"/>
        <v>0</v>
      </c>
      <c r="AF406" s="485">
        <f t="shared" si="443"/>
        <v>0</v>
      </c>
      <c r="AG406" s="485">
        <f t="shared" si="443"/>
        <v>0</v>
      </c>
      <c r="AH406" s="485">
        <f t="shared" si="443"/>
        <v>0</v>
      </c>
      <c r="AI406" s="331">
        <f t="shared" si="419"/>
        <v>75</v>
      </c>
      <c r="AJ406" s="332"/>
      <c r="AK406" s="485">
        <f t="shared" si="444"/>
        <v>0</v>
      </c>
      <c r="AL406" s="485">
        <f t="shared" si="444"/>
        <v>0</v>
      </c>
      <c r="AM406" s="485">
        <f t="shared" si="444"/>
        <v>0</v>
      </c>
      <c r="AN406" s="485">
        <f t="shared" si="444"/>
        <v>0</v>
      </c>
      <c r="AO406" s="485">
        <f t="shared" si="444"/>
        <v>0</v>
      </c>
      <c r="AP406" s="331">
        <f>AV406+AW406</f>
        <v>75</v>
      </c>
      <c r="AQ406" s="332"/>
      <c r="AR406" s="485">
        <f t="shared" si="445"/>
        <v>0</v>
      </c>
      <c r="AS406" s="485">
        <f t="shared" si="445"/>
        <v>0</v>
      </c>
      <c r="AT406" s="485">
        <f t="shared" si="445"/>
        <v>0</v>
      </c>
      <c r="AU406" s="485">
        <f t="shared" si="445"/>
        <v>-75</v>
      </c>
      <c r="AV406" s="485">
        <f t="shared" si="445"/>
        <v>-75</v>
      </c>
      <c r="AW406" s="331">
        <f>BC406+BD406</f>
        <v>150</v>
      </c>
      <c r="AX406" s="332"/>
      <c r="AY406" s="506"/>
      <c r="AZ406" s="506"/>
      <c r="BA406" s="506"/>
      <c r="BB406" s="506"/>
      <c r="BC406" s="506"/>
      <c r="BD406" s="332">
        <f>BD407</f>
        <v>150</v>
      </c>
      <c r="BE406" s="331"/>
    </row>
    <row r="407" spans="1:57" ht="30.15" x14ac:dyDescent="0.2">
      <c r="A407" s="222" t="s">
        <v>277</v>
      </c>
      <c r="B407" s="238" t="s">
        <v>267</v>
      </c>
      <c r="C407" s="521" t="s">
        <v>53</v>
      </c>
      <c r="D407" s="521" t="s">
        <v>14</v>
      </c>
      <c r="E407" s="238" t="s">
        <v>360</v>
      </c>
      <c r="F407" s="504" t="s">
        <v>643</v>
      </c>
      <c r="G407" s="331">
        <f t="shared" si="446"/>
        <v>75</v>
      </c>
      <c r="H407" s="331">
        <f t="shared" si="438"/>
        <v>0</v>
      </c>
      <c r="I407" s="703">
        <v>0</v>
      </c>
      <c r="J407" s="504">
        <v>0</v>
      </c>
      <c r="K407" s="504">
        <v>0</v>
      </c>
      <c r="L407" s="504">
        <v>0</v>
      </c>
      <c r="M407" s="504">
        <f>I407+J407+L407+K407</f>
        <v>0</v>
      </c>
      <c r="N407" s="331">
        <f t="shared" si="414"/>
        <v>75</v>
      </c>
      <c r="O407" s="332">
        <f t="shared" si="439"/>
        <v>0</v>
      </c>
      <c r="P407" s="504">
        <v>0</v>
      </c>
      <c r="Q407" s="504">
        <v>0</v>
      </c>
      <c r="R407" s="504">
        <v>0</v>
      </c>
      <c r="S407" s="504">
        <v>0</v>
      </c>
      <c r="T407" s="504">
        <f>P407+Q407+S407+R407</f>
        <v>0</v>
      </c>
      <c r="U407" s="417">
        <f t="shared" si="416"/>
        <v>75</v>
      </c>
      <c r="V407" s="421"/>
      <c r="W407" s="505">
        <v>0</v>
      </c>
      <c r="X407" s="505">
        <v>0</v>
      </c>
      <c r="Y407" s="505">
        <v>0</v>
      </c>
      <c r="Z407" s="505">
        <v>0</v>
      </c>
      <c r="AA407" s="505">
        <f>W407+X407+Z407+Y407</f>
        <v>0</v>
      </c>
      <c r="AB407" s="417">
        <f t="shared" si="418"/>
        <v>75</v>
      </c>
      <c r="AC407" s="421"/>
      <c r="AD407" s="485">
        <v>0</v>
      </c>
      <c r="AE407" s="485">
        <v>0</v>
      </c>
      <c r="AF407" s="485">
        <v>0</v>
      </c>
      <c r="AG407" s="485">
        <v>0</v>
      </c>
      <c r="AH407" s="485">
        <f>AD407+AE407+AG407+AF407</f>
        <v>0</v>
      </c>
      <c r="AI407" s="331">
        <f t="shared" si="419"/>
        <v>75</v>
      </c>
      <c r="AJ407" s="332"/>
      <c r="AK407" s="485">
        <v>0</v>
      </c>
      <c r="AL407" s="485">
        <v>0</v>
      </c>
      <c r="AM407" s="485">
        <v>0</v>
      </c>
      <c r="AN407" s="485">
        <v>0</v>
      </c>
      <c r="AO407" s="485">
        <f>AK407+AL407+AN407+AM407</f>
        <v>0</v>
      </c>
      <c r="AP407" s="331">
        <f>AV407+AW407</f>
        <v>75</v>
      </c>
      <c r="AQ407" s="332"/>
      <c r="AR407" s="485">
        <v>0</v>
      </c>
      <c r="AS407" s="485">
        <v>0</v>
      </c>
      <c r="AT407" s="485">
        <v>0</v>
      </c>
      <c r="AU407" s="485">
        <v>-75</v>
      </c>
      <c r="AV407" s="485">
        <f>AR407+AS407+AU407+AT407</f>
        <v>-75</v>
      </c>
      <c r="AW407" s="331">
        <f>BC407+BD407</f>
        <v>150</v>
      </c>
      <c r="AX407" s="332"/>
      <c r="AY407" s="485"/>
      <c r="AZ407" s="485"/>
      <c r="BA407" s="485"/>
      <c r="BB407" s="485"/>
      <c r="BC407" s="485"/>
      <c r="BD407" s="332">
        <v>150</v>
      </c>
      <c r="BE407" s="331"/>
    </row>
    <row r="408" spans="1:57" ht="15.05" x14ac:dyDescent="0.2">
      <c r="A408" s="222" t="s">
        <v>827</v>
      </c>
      <c r="B408" s="238" t="s">
        <v>267</v>
      </c>
      <c r="C408" s="521" t="s">
        <v>53</v>
      </c>
      <c r="D408" s="521" t="s">
        <v>14</v>
      </c>
      <c r="E408" s="238" t="s">
        <v>826</v>
      </c>
      <c r="F408" s="504"/>
      <c r="G408" s="331">
        <f t="shared" si="446"/>
        <v>5011.6000000000004</v>
      </c>
      <c r="H408" s="331">
        <f t="shared" si="438"/>
        <v>4961.5</v>
      </c>
      <c r="I408" s="703">
        <f>I410</f>
        <v>0</v>
      </c>
      <c r="J408" s="504">
        <f>J410</f>
        <v>0</v>
      </c>
      <c r="K408" s="504">
        <f>K410</f>
        <v>0</v>
      </c>
      <c r="L408" s="504">
        <f>L410</f>
        <v>0</v>
      </c>
      <c r="M408" s="504">
        <f>M410</f>
        <v>0</v>
      </c>
      <c r="N408" s="331">
        <f t="shared" si="414"/>
        <v>5011.6000000000004</v>
      </c>
      <c r="O408" s="332">
        <f t="shared" si="439"/>
        <v>4961.5</v>
      </c>
      <c r="P408" s="504">
        <f>P410</f>
        <v>0</v>
      </c>
      <c r="Q408" s="504">
        <f>Q410</f>
        <v>0</v>
      </c>
      <c r="R408" s="504">
        <f>R410</f>
        <v>0</v>
      </c>
      <c r="S408" s="504">
        <f>S410</f>
        <v>0</v>
      </c>
      <c r="T408" s="504">
        <f>T410</f>
        <v>0</v>
      </c>
      <c r="U408" s="417">
        <f t="shared" si="416"/>
        <v>5011.6000000000004</v>
      </c>
      <c r="V408" s="417">
        <f>V409</f>
        <v>4961.5</v>
      </c>
      <c r="W408" s="505">
        <f>W410</f>
        <v>50.1</v>
      </c>
      <c r="X408" s="505">
        <f>X410</f>
        <v>0</v>
      </c>
      <c r="Y408" s="505">
        <f>Y410</f>
        <v>4961.5</v>
      </c>
      <c r="Z408" s="505">
        <f>Z410</f>
        <v>0</v>
      </c>
      <c r="AA408" s="505">
        <f>AA410</f>
        <v>5011.6000000000004</v>
      </c>
      <c r="AB408" s="417"/>
      <c r="AC408" s="417"/>
      <c r="AD408" s="485"/>
      <c r="AE408" s="485"/>
      <c r="AF408" s="485"/>
      <c r="AG408" s="485"/>
      <c r="AH408" s="485"/>
      <c r="AI408" s="331"/>
      <c r="AJ408" s="331"/>
      <c r="AK408" s="485"/>
      <c r="AL408" s="485"/>
      <c r="AM408" s="485"/>
      <c r="AN408" s="485"/>
      <c r="AO408" s="485"/>
      <c r="AP408" s="331"/>
      <c r="AQ408" s="331"/>
      <c r="AR408" s="485"/>
      <c r="AS408" s="485"/>
      <c r="AT408" s="485"/>
      <c r="AU408" s="485"/>
      <c r="AV408" s="485"/>
      <c r="AW408" s="331"/>
      <c r="AX408" s="331"/>
      <c r="AY408" s="485"/>
      <c r="AZ408" s="485"/>
      <c r="BA408" s="485"/>
      <c r="BB408" s="485"/>
      <c r="BC408" s="485"/>
      <c r="BD408" s="331"/>
      <c r="BE408" s="331"/>
    </row>
    <row r="409" spans="1:57" ht="15.05" x14ac:dyDescent="0.2">
      <c r="A409" s="222" t="s">
        <v>825</v>
      </c>
      <c r="B409" s="238" t="s">
        <v>267</v>
      </c>
      <c r="C409" s="521" t="s">
        <v>53</v>
      </c>
      <c r="D409" s="521" t="s">
        <v>14</v>
      </c>
      <c r="E409" s="238" t="s">
        <v>824</v>
      </c>
      <c r="F409" s="504"/>
      <c r="G409" s="331">
        <f t="shared" si="446"/>
        <v>5011.6000000000004</v>
      </c>
      <c r="H409" s="331">
        <f t="shared" si="438"/>
        <v>4961.5</v>
      </c>
      <c r="I409" s="703">
        <f t="shared" ref="I409:M410" si="447">I410</f>
        <v>0</v>
      </c>
      <c r="J409" s="504">
        <f t="shared" si="447"/>
        <v>0</v>
      </c>
      <c r="K409" s="504">
        <f t="shared" si="447"/>
        <v>0</v>
      </c>
      <c r="L409" s="504">
        <f t="shared" si="447"/>
        <v>0</v>
      </c>
      <c r="M409" s="504">
        <f t="shared" si="447"/>
        <v>0</v>
      </c>
      <c r="N409" s="331">
        <f t="shared" si="414"/>
        <v>5011.6000000000004</v>
      </c>
      <c r="O409" s="332">
        <f t="shared" si="439"/>
        <v>4961.5</v>
      </c>
      <c r="P409" s="504">
        <f t="shared" ref="P409:T410" si="448">P410</f>
        <v>0</v>
      </c>
      <c r="Q409" s="504">
        <f t="shared" si="448"/>
        <v>0</v>
      </c>
      <c r="R409" s="504">
        <f t="shared" si="448"/>
        <v>0</v>
      </c>
      <c r="S409" s="504">
        <f t="shared" si="448"/>
        <v>0</v>
      </c>
      <c r="T409" s="504">
        <f t="shared" si="448"/>
        <v>0</v>
      </c>
      <c r="U409" s="417">
        <f t="shared" si="416"/>
        <v>5011.6000000000004</v>
      </c>
      <c r="V409" s="417">
        <f>V410</f>
        <v>4961.5</v>
      </c>
      <c r="W409" s="505">
        <f t="shared" ref="W409:AA410" si="449">W410</f>
        <v>50.1</v>
      </c>
      <c r="X409" s="505">
        <f t="shared" si="449"/>
        <v>0</v>
      </c>
      <c r="Y409" s="505">
        <f t="shared" si="449"/>
        <v>4961.5</v>
      </c>
      <c r="Z409" s="505">
        <f t="shared" si="449"/>
        <v>0</v>
      </c>
      <c r="AA409" s="505">
        <f t="shared" si="449"/>
        <v>5011.6000000000004</v>
      </c>
      <c r="AB409" s="417"/>
      <c r="AC409" s="417"/>
      <c r="AD409" s="485"/>
      <c r="AE409" s="485"/>
      <c r="AF409" s="485"/>
      <c r="AG409" s="485"/>
      <c r="AH409" s="485"/>
      <c r="AI409" s="331"/>
      <c r="AJ409" s="331"/>
      <c r="AK409" s="485"/>
      <c r="AL409" s="485"/>
      <c r="AM409" s="485"/>
      <c r="AN409" s="485"/>
      <c r="AO409" s="485"/>
      <c r="AP409" s="331"/>
      <c r="AQ409" s="331"/>
      <c r="AR409" s="485"/>
      <c r="AS409" s="485"/>
      <c r="AT409" s="485"/>
      <c r="AU409" s="485"/>
      <c r="AV409" s="485"/>
      <c r="AW409" s="331"/>
      <c r="AX409" s="331"/>
      <c r="AY409" s="485"/>
      <c r="AZ409" s="485"/>
      <c r="BA409" s="485"/>
      <c r="BB409" s="485"/>
      <c r="BC409" s="485"/>
      <c r="BD409" s="331"/>
      <c r="BE409" s="331"/>
    </row>
    <row r="410" spans="1:57" ht="15.05" x14ac:dyDescent="0.25">
      <c r="A410" s="222" t="s">
        <v>279</v>
      </c>
      <c r="B410" s="238" t="s">
        <v>267</v>
      </c>
      <c r="C410" s="419" t="s">
        <v>53</v>
      </c>
      <c r="D410" s="419" t="s">
        <v>14</v>
      </c>
      <c r="E410" s="238" t="s">
        <v>823</v>
      </c>
      <c r="F410" s="698"/>
      <c r="G410" s="331">
        <f t="shared" si="446"/>
        <v>5011.6000000000004</v>
      </c>
      <c r="H410" s="331">
        <f t="shared" si="438"/>
        <v>4961.5</v>
      </c>
      <c r="I410" s="703">
        <f t="shared" si="447"/>
        <v>0</v>
      </c>
      <c r="J410" s="504">
        <f t="shared" si="447"/>
        <v>0</v>
      </c>
      <c r="K410" s="504">
        <f t="shared" si="447"/>
        <v>0</v>
      </c>
      <c r="L410" s="504">
        <f t="shared" si="447"/>
        <v>0</v>
      </c>
      <c r="M410" s="504">
        <f t="shared" si="447"/>
        <v>0</v>
      </c>
      <c r="N410" s="331">
        <f t="shared" si="414"/>
        <v>5011.6000000000004</v>
      </c>
      <c r="O410" s="332">
        <f t="shared" si="439"/>
        <v>4961.5</v>
      </c>
      <c r="P410" s="504">
        <f t="shared" si="448"/>
        <v>0</v>
      </c>
      <c r="Q410" s="504">
        <f t="shared" si="448"/>
        <v>0</v>
      </c>
      <c r="R410" s="504">
        <f t="shared" si="448"/>
        <v>0</v>
      </c>
      <c r="S410" s="504">
        <f t="shared" si="448"/>
        <v>0</v>
      </c>
      <c r="T410" s="504">
        <f t="shared" si="448"/>
        <v>0</v>
      </c>
      <c r="U410" s="417">
        <f t="shared" si="416"/>
        <v>5011.6000000000004</v>
      </c>
      <c r="V410" s="417">
        <f>V411</f>
        <v>4961.5</v>
      </c>
      <c r="W410" s="505">
        <f t="shared" si="449"/>
        <v>50.1</v>
      </c>
      <c r="X410" s="505">
        <f t="shared" si="449"/>
        <v>0</v>
      </c>
      <c r="Y410" s="505">
        <f t="shared" si="449"/>
        <v>4961.5</v>
      </c>
      <c r="Z410" s="505">
        <f t="shared" si="449"/>
        <v>0</v>
      </c>
      <c r="AA410" s="505">
        <f t="shared" si="449"/>
        <v>5011.6000000000004</v>
      </c>
      <c r="AB410" s="417"/>
      <c r="AC410" s="417"/>
      <c r="AD410" s="485"/>
      <c r="AE410" s="485"/>
      <c r="AF410" s="485"/>
      <c r="AG410" s="485"/>
      <c r="AH410" s="485"/>
      <c r="AI410" s="331"/>
      <c r="AJ410" s="331"/>
      <c r="AK410" s="485"/>
      <c r="AL410" s="485"/>
      <c r="AM410" s="485"/>
      <c r="AN410" s="485"/>
      <c r="AO410" s="485"/>
      <c r="AP410" s="331"/>
      <c r="AQ410" s="331"/>
      <c r="AR410" s="485"/>
      <c r="AS410" s="485"/>
      <c r="AT410" s="485"/>
      <c r="AU410" s="485"/>
      <c r="AV410" s="485"/>
      <c r="AW410" s="331"/>
      <c r="AX410" s="331"/>
      <c r="AY410" s="485"/>
      <c r="AZ410" s="485"/>
      <c r="BA410" s="485"/>
      <c r="BB410" s="485"/>
      <c r="BC410" s="485"/>
      <c r="BD410" s="331"/>
      <c r="BE410" s="331"/>
    </row>
    <row r="411" spans="1:57" ht="15.05" x14ac:dyDescent="0.2">
      <c r="A411" s="222" t="s">
        <v>651</v>
      </c>
      <c r="B411" s="238" t="s">
        <v>267</v>
      </c>
      <c r="C411" s="419" t="s">
        <v>53</v>
      </c>
      <c r="D411" s="419" t="s">
        <v>14</v>
      </c>
      <c r="E411" s="238" t="s">
        <v>823</v>
      </c>
      <c r="F411" s="419" t="s">
        <v>650</v>
      </c>
      <c r="G411" s="331">
        <f t="shared" si="446"/>
        <v>5011.6000000000004</v>
      </c>
      <c r="H411" s="331">
        <f t="shared" si="438"/>
        <v>4961.5</v>
      </c>
      <c r="I411" s="703">
        <v>0</v>
      </c>
      <c r="J411" s="504">
        <v>0</v>
      </c>
      <c r="K411" s="522">
        <v>0</v>
      </c>
      <c r="L411" s="504">
        <v>0</v>
      </c>
      <c r="M411" s="504">
        <f>I411+J411+K411+L411</f>
        <v>0</v>
      </c>
      <c r="N411" s="331">
        <f t="shared" si="414"/>
        <v>5011.6000000000004</v>
      </c>
      <c r="O411" s="332">
        <f t="shared" si="439"/>
        <v>4961.5</v>
      </c>
      <c r="P411" s="504">
        <v>0</v>
      </c>
      <c r="Q411" s="504">
        <v>0</v>
      </c>
      <c r="R411" s="522">
        <v>0</v>
      </c>
      <c r="S411" s="504">
        <v>0</v>
      </c>
      <c r="T411" s="504">
        <f>P411+Q411+R411+S411</f>
        <v>0</v>
      </c>
      <c r="U411" s="417">
        <f t="shared" si="416"/>
        <v>5011.6000000000004</v>
      </c>
      <c r="V411" s="417">
        <f>Y411</f>
        <v>4961.5</v>
      </c>
      <c r="W411" s="505">
        <v>50.1</v>
      </c>
      <c r="X411" s="505">
        <v>0</v>
      </c>
      <c r="Y411" s="523">
        <f>4663.8+297.7</f>
        <v>4961.5</v>
      </c>
      <c r="Z411" s="505">
        <v>0</v>
      </c>
      <c r="AA411" s="505">
        <f>W411+X411+Y411+Z411</f>
        <v>5011.6000000000004</v>
      </c>
      <c r="AB411" s="417"/>
      <c r="AC411" s="417"/>
      <c r="AD411" s="485"/>
      <c r="AE411" s="485"/>
      <c r="AF411" s="485"/>
      <c r="AG411" s="485"/>
      <c r="AH411" s="485"/>
      <c r="AI411" s="331"/>
      <c r="AJ411" s="331"/>
      <c r="AK411" s="485"/>
      <c r="AL411" s="485"/>
      <c r="AM411" s="485"/>
      <c r="AN411" s="485"/>
      <c r="AO411" s="485"/>
      <c r="AP411" s="331"/>
      <c r="AQ411" s="331"/>
      <c r="AR411" s="485"/>
      <c r="AS411" s="485"/>
      <c r="AT411" s="485"/>
      <c r="AU411" s="485"/>
      <c r="AV411" s="485"/>
      <c r="AW411" s="331"/>
      <c r="AX411" s="331"/>
      <c r="AY411" s="485"/>
      <c r="AZ411" s="485"/>
      <c r="BA411" s="485"/>
      <c r="BB411" s="485"/>
      <c r="BC411" s="485"/>
      <c r="BD411" s="331"/>
      <c r="BE411" s="331"/>
    </row>
    <row r="412" spans="1:57" ht="15.75" x14ac:dyDescent="0.2">
      <c r="A412" s="736" t="s">
        <v>55</v>
      </c>
      <c r="B412" s="494">
        <v>914</v>
      </c>
      <c r="C412" s="493" t="s">
        <v>53</v>
      </c>
      <c r="D412" s="468" t="s">
        <v>20</v>
      </c>
      <c r="E412" s="468"/>
      <c r="F412" s="496"/>
      <c r="G412" s="414">
        <f t="shared" si="446"/>
        <v>7678.3999999999987</v>
      </c>
      <c r="H412" s="406">
        <f t="shared" si="438"/>
        <v>466.29999999999995</v>
      </c>
      <c r="I412" s="445">
        <f>I413</f>
        <v>0</v>
      </c>
      <c r="J412" s="416">
        <f>J413</f>
        <v>0</v>
      </c>
      <c r="K412" s="416">
        <f>K413</f>
        <v>0</v>
      </c>
      <c r="L412" s="416">
        <f>L413</f>
        <v>0</v>
      </c>
      <c r="M412" s="416">
        <f>M413</f>
        <v>0</v>
      </c>
      <c r="N412" s="414">
        <f t="shared" si="414"/>
        <v>7678.3999999999987</v>
      </c>
      <c r="O412" s="407">
        <f t="shared" si="439"/>
        <v>466.29999999999995</v>
      </c>
      <c r="P412" s="416">
        <f>P413</f>
        <v>0</v>
      </c>
      <c r="Q412" s="416">
        <f>Q413</f>
        <v>0</v>
      </c>
      <c r="R412" s="416">
        <f>R413</f>
        <v>0</v>
      </c>
      <c r="S412" s="416">
        <f>S413</f>
        <v>0</v>
      </c>
      <c r="T412" s="416">
        <f>T413</f>
        <v>0</v>
      </c>
      <c r="U412" s="409">
        <f t="shared" si="416"/>
        <v>7678.3999999999987</v>
      </c>
      <c r="V412" s="412">
        <f t="shared" ref="V412:AA412" si="450">V413</f>
        <v>466.29999999999995</v>
      </c>
      <c r="W412" s="418">
        <f t="shared" si="450"/>
        <v>0.3</v>
      </c>
      <c r="X412" s="418">
        <f t="shared" si="450"/>
        <v>0</v>
      </c>
      <c r="Y412" s="418">
        <f t="shared" si="450"/>
        <v>466.29999999999995</v>
      </c>
      <c r="Z412" s="418">
        <f t="shared" si="450"/>
        <v>0</v>
      </c>
      <c r="AA412" s="418">
        <f t="shared" si="450"/>
        <v>466.59999999999997</v>
      </c>
      <c r="AB412" s="409">
        <f t="shared" ref="AB412:AB442" si="451">AH412+AI412</f>
        <v>7211.7999999999984</v>
      </c>
      <c r="AC412" s="412"/>
      <c r="AD412" s="414">
        <f>AD413</f>
        <v>4.4499999999999824</v>
      </c>
      <c r="AE412" s="414">
        <f>AE413</f>
        <v>0</v>
      </c>
      <c r="AF412" s="414">
        <f>AF413</f>
        <v>0</v>
      </c>
      <c r="AG412" s="414">
        <f>AG413</f>
        <v>25</v>
      </c>
      <c r="AH412" s="414">
        <f>AH413</f>
        <v>29.449999999999982</v>
      </c>
      <c r="AI412" s="414">
        <f t="shared" ref="AI412:AI419" si="452">AO412+AP412</f>
        <v>7182.3499999999985</v>
      </c>
      <c r="AJ412" s="413"/>
      <c r="AK412" s="524">
        <f>AK413</f>
        <v>0</v>
      </c>
      <c r="AL412" s="524">
        <f>AL413</f>
        <v>0</v>
      </c>
      <c r="AM412" s="524">
        <f>AM413</f>
        <v>0</v>
      </c>
      <c r="AN412" s="524">
        <f>AN413</f>
        <v>0</v>
      </c>
      <c r="AO412" s="524">
        <f>AO413</f>
        <v>0</v>
      </c>
      <c r="AP412" s="414">
        <f t="shared" ref="AP412:AP419" si="453">AV412+AW412</f>
        <v>7182.3499999999985</v>
      </c>
      <c r="AQ412" s="413"/>
      <c r="AR412" s="524">
        <f>AR413</f>
        <v>0</v>
      </c>
      <c r="AS412" s="524">
        <f>AS413</f>
        <v>0</v>
      </c>
      <c r="AT412" s="524">
        <f>AT413</f>
        <v>0</v>
      </c>
      <c r="AU412" s="524">
        <f>AU413</f>
        <v>52.65</v>
      </c>
      <c r="AV412" s="524">
        <f>AV413</f>
        <v>52.65</v>
      </c>
      <c r="AW412" s="414">
        <f t="shared" ref="AW412:AW418" si="454">BC412+BD412</f>
        <v>7129.6999999999989</v>
      </c>
      <c r="AX412" s="413"/>
      <c r="AY412" s="524">
        <f t="shared" ref="AY412:BD412" si="455">AY413</f>
        <v>52.5</v>
      </c>
      <c r="AZ412" s="524">
        <f t="shared" si="455"/>
        <v>0</v>
      </c>
      <c r="BA412" s="524">
        <f t="shared" si="455"/>
        <v>0</v>
      </c>
      <c r="BB412" s="524">
        <f t="shared" si="455"/>
        <v>0</v>
      </c>
      <c r="BC412" s="524">
        <f t="shared" si="455"/>
        <v>52.5</v>
      </c>
      <c r="BD412" s="413">
        <f t="shared" si="455"/>
        <v>7077.1999999999989</v>
      </c>
      <c r="BE412" s="414"/>
    </row>
    <row r="413" spans="1:57" ht="15.05" x14ac:dyDescent="0.2">
      <c r="A413" s="517" t="s">
        <v>259</v>
      </c>
      <c r="B413" s="238" t="s">
        <v>267</v>
      </c>
      <c r="C413" s="521" t="s">
        <v>53</v>
      </c>
      <c r="D413" s="238" t="s">
        <v>20</v>
      </c>
      <c r="E413" s="238" t="s">
        <v>692</v>
      </c>
      <c r="F413" s="238"/>
      <c r="G413" s="331">
        <f t="shared" si="446"/>
        <v>7678.3999999999987</v>
      </c>
      <c r="H413" s="331">
        <f t="shared" si="438"/>
        <v>466.29999999999995</v>
      </c>
      <c r="I413" s="453">
        <f>I414+I423</f>
        <v>0</v>
      </c>
      <c r="J413" s="447">
        <f>J414+J423</f>
        <v>0</v>
      </c>
      <c r="K413" s="447">
        <f>K414+K423</f>
        <v>0</v>
      </c>
      <c r="L413" s="447">
        <f>L414+L423</f>
        <v>0</v>
      </c>
      <c r="M413" s="447">
        <f>M414+M423</f>
        <v>0</v>
      </c>
      <c r="N413" s="331">
        <f t="shared" si="414"/>
        <v>7678.3999999999987</v>
      </c>
      <c r="O413" s="332">
        <f t="shared" si="439"/>
        <v>466.29999999999995</v>
      </c>
      <c r="P413" s="447">
        <f>P414+P423</f>
        <v>0</v>
      </c>
      <c r="Q413" s="447">
        <f>Q414+Q423</f>
        <v>0</v>
      </c>
      <c r="R413" s="447">
        <f>R414+R423</f>
        <v>0</v>
      </c>
      <c r="S413" s="447">
        <f>S414+S423</f>
        <v>0</v>
      </c>
      <c r="T413" s="447">
        <f>T414+T423</f>
        <v>0</v>
      </c>
      <c r="U413" s="417">
        <f t="shared" si="416"/>
        <v>7678.3999999999987</v>
      </c>
      <c r="V413" s="421">
        <f t="shared" ref="V413:AA413" si="456">V414+V423</f>
        <v>466.29999999999995</v>
      </c>
      <c r="W413" s="452">
        <f t="shared" si="456"/>
        <v>0.3</v>
      </c>
      <c r="X413" s="452">
        <f t="shared" si="456"/>
        <v>0</v>
      </c>
      <c r="Y413" s="452">
        <f t="shared" si="456"/>
        <v>466.29999999999995</v>
      </c>
      <c r="Z413" s="452">
        <f t="shared" si="456"/>
        <v>0</v>
      </c>
      <c r="AA413" s="452">
        <f t="shared" si="456"/>
        <v>466.59999999999997</v>
      </c>
      <c r="AB413" s="417">
        <f t="shared" si="451"/>
        <v>7211.7999999999984</v>
      </c>
      <c r="AC413" s="421"/>
      <c r="AD413" s="462">
        <f>AD414+AD423</f>
        <v>4.4499999999999824</v>
      </c>
      <c r="AE413" s="462">
        <f>AE414+AE423</f>
        <v>0</v>
      </c>
      <c r="AF413" s="462">
        <f>AF414+AF423</f>
        <v>0</v>
      </c>
      <c r="AG413" s="462">
        <f>AG414+AG423</f>
        <v>25</v>
      </c>
      <c r="AH413" s="462">
        <f>AH414+AH423</f>
        <v>29.449999999999982</v>
      </c>
      <c r="AI413" s="331">
        <f t="shared" si="452"/>
        <v>7182.3499999999985</v>
      </c>
      <c r="AJ413" s="332"/>
      <c r="AK413" s="298">
        <f>AK414+AK423</f>
        <v>0</v>
      </c>
      <c r="AL413" s="298">
        <f>AL414+AL423</f>
        <v>0</v>
      </c>
      <c r="AM413" s="298">
        <f>AM414+AM423</f>
        <v>0</v>
      </c>
      <c r="AN413" s="298">
        <f>AN414+AN423</f>
        <v>0</v>
      </c>
      <c r="AO413" s="298">
        <f>AO414+AO423</f>
        <v>0</v>
      </c>
      <c r="AP413" s="331">
        <f t="shared" si="453"/>
        <v>7182.3499999999985</v>
      </c>
      <c r="AQ413" s="332"/>
      <c r="AR413" s="298">
        <f>AR414+AR423</f>
        <v>0</v>
      </c>
      <c r="AS413" s="298">
        <f>AS414+AS423</f>
        <v>0</v>
      </c>
      <c r="AT413" s="298">
        <f>AT414+AT423</f>
        <v>0</v>
      </c>
      <c r="AU413" s="298">
        <f>AU414+AU423</f>
        <v>52.65</v>
      </c>
      <c r="AV413" s="298">
        <f>AV414+AV423</f>
        <v>52.65</v>
      </c>
      <c r="AW413" s="331">
        <f t="shared" si="454"/>
        <v>7129.6999999999989</v>
      </c>
      <c r="AX413" s="332"/>
      <c r="AY413" s="298">
        <f t="shared" ref="AY413:BD413" si="457">AY414+AY423</f>
        <v>52.5</v>
      </c>
      <c r="AZ413" s="298">
        <f t="shared" si="457"/>
        <v>0</v>
      </c>
      <c r="BA413" s="298">
        <f t="shared" si="457"/>
        <v>0</v>
      </c>
      <c r="BB413" s="298">
        <f t="shared" si="457"/>
        <v>0</v>
      </c>
      <c r="BC413" s="298">
        <f t="shared" si="457"/>
        <v>52.5</v>
      </c>
      <c r="BD413" s="332">
        <f t="shared" si="457"/>
        <v>7077.1999999999989</v>
      </c>
      <c r="BE413" s="331"/>
    </row>
    <row r="414" spans="1:57" ht="15.05" x14ac:dyDescent="0.2">
      <c r="A414" s="423" t="s">
        <v>340</v>
      </c>
      <c r="B414" s="504" t="s">
        <v>267</v>
      </c>
      <c r="C414" s="521" t="s">
        <v>53</v>
      </c>
      <c r="D414" s="238" t="s">
        <v>20</v>
      </c>
      <c r="E414" s="238" t="s">
        <v>341</v>
      </c>
      <c r="F414" s="503"/>
      <c r="G414" s="331">
        <f t="shared" si="446"/>
        <v>202.7</v>
      </c>
      <c r="H414" s="331">
        <f t="shared" si="438"/>
        <v>0</v>
      </c>
      <c r="I414" s="703">
        <f t="shared" ref="I414:M415" si="458">I415</f>
        <v>0</v>
      </c>
      <c r="J414" s="504">
        <f t="shared" si="458"/>
        <v>0</v>
      </c>
      <c r="K414" s="504">
        <f t="shared" si="458"/>
        <v>0</v>
      </c>
      <c r="L414" s="504">
        <f t="shared" si="458"/>
        <v>0</v>
      </c>
      <c r="M414" s="504">
        <f t="shared" si="458"/>
        <v>0</v>
      </c>
      <c r="N414" s="331">
        <f t="shared" si="414"/>
        <v>202.7</v>
      </c>
      <c r="O414" s="332">
        <f t="shared" si="439"/>
        <v>0</v>
      </c>
      <c r="P414" s="504">
        <f t="shared" ref="P414:T415" si="459">P415</f>
        <v>0</v>
      </c>
      <c r="Q414" s="504">
        <f t="shared" si="459"/>
        <v>0</v>
      </c>
      <c r="R414" s="504">
        <f t="shared" si="459"/>
        <v>0</v>
      </c>
      <c r="S414" s="504">
        <f t="shared" si="459"/>
        <v>0</v>
      </c>
      <c r="T414" s="504">
        <f t="shared" si="459"/>
        <v>0</v>
      </c>
      <c r="U414" s="417">
        <f t="shared" si="416"/>
        <v>202.7</v>
      </c>
      <c r="V414" s="421">
        <f t="shared" ref="V414:AA415" si="460">V415</f>
        <v>0</v>
      </c>
      <c r="W414" s="505">
        <f t="shared" si="460"/>
        <v>0</v>
      </c>
      <c r="X414" s="505">
        <f t="shared" si="460"/>
        <v>0</v>
      </c>
      <c r="Y414" s="505">
        <f t="shared" si="460"/>
        <v>0</v>
      </c>
      <c r="Z414" s="505">
        <f t="shared" si="460"/>
        <v>0</v>
      </c>
      <c r="AA414" s="505">
        <f t="shared" si="460"/>
        <v>0</v>
      </c>
      <c r="AB414" s="417">
        <f t="shared" si="451"/>
        <v>202.7</v>
      </c>
      <c r="AC414" s="421"/>
      <c r="AD414" s="485">
        <f t="shared" ref="AD414:AH415" si="461">AD415</f>
        <v>4.9999999999982947E-2</v>
      </c>
      <c r="AE414" s="485">
        <f t="shared" si="461"/>
        <v>0</v>
      </c>
      <c r="AF414" s="485">
        <f t="shared" si="461"/>
        <v>0</v>
      </c>
      <c r="AG414" s="485">
        <f t="shared" si="461"/>
        <v>0</v>
      </c>
      <c r="AH414" s="485">
        <f t="shared" si="461"/>
        <v>4.9999999999982947E-2</v>
      </c>
      <c r="AI414" s="331">
        <f t="shared" si="452"/>
        <v>202.65</v>
      </c>
      <c r="AJ414" s="332"/>
      <c r="AK414" s="485">
        <f t="shared" ref="AK414:AO416" si="462">AK415</f>
        <v>0</v>
      </c>
      <c r="AL414" s="485">
        <f t="shared" si="462"/>
        <v>0</v>
      </c>
      <c r="AM414" s="485">
        <f t="shared" si="462"/>
        <v>0</v>
      </c>
      <c r="AN414" s="485">
        <f t="shared" si="462"/>
        <v>0</v>
      </c>
      <c r="AO414" s="485">
        <f t="shared" si="462"/>
        <v>0</v>
      </c>
      <c r="AP414" s="331">
        <f t="shared" si="453"/>
        <v>202.65</v>
      </c>
      <c r="AQ414" s="332"/>
      <c r="AR414" s="485">
        <f t="shared" ref="AR414:AV416" si="463">AR415</f>
        <v>0</v>
      </c>
      <c r="AS414" s="485">
        <f t="shared" si="463"/>
        <v>0</v>
      </c>
      <c r="AT414" s="485">
        <f t="shared" si="463"/>
        <v>0</v>
      </c>
      <c r="AU414" s="485">
        <f t="shared" si="463"/>
        <v>52.65</v>
      </c>
      <c r="AV414" s="485">
        <f t="shared" si="463"/>
        <v>52.65</v>
      </c>
      <c r="AW414" s="331">
        <f t="shared" si="454"/>
        <v>150</v>
      </c>
      <c r="AX414" s="332"/>
      <c r="AY414" s="506"/>
      <c r="AZ414" s="506"/>
      <c r="BA414" s="506"/>
      <c r="BB414" s="506"/>
      <c r="BC414" s="506"/>
      <c r="BD414" s="332">
        <f>BD415</f>
        <v>150</v>
      </c>
      <c r="BE414" s="331"/>
    </row>
    <row r="415" spans="1:57" ht="15.05" x14ac:dyDescent="0.2">
      <c r="A415" s="484" t="s">
        <v>342</v>
      </c>
      <c r="B415" s="504" t="s">
        <v>267</v>
      </c>
      <c r="C415" s="521" t="s">
        <v>53</v>
      </c>
      <c r="D415" s="238" t="s">
        <v>20</v>
      </c>
      <c r="E415" s="238" t="s">
        <v>343</v>
      </c>
      <c r="F415" s="238"/>
      <c r="G415" s="331">
        <f t="shared" si="446"/>
        <v>202.7</v>
      </c>
      <c r="H415" s="331">
        <f t="shared" si="438"/>
        <v>0</v>
      </c>
      <c r="I415" s="453">
        <f t="shared" si="458"/>
        <v>0</v>
      </c>
      <c r="J415" s="447">
        <f t="shared" si="458"/>
        <v>0</v>
      </c>
      <c r="K415" s="447">
        <f t="shared" si="458"/>
        <v>0</v>
      </c>
      <c r="L415" s="447">
        <f t="shared" si="458"/>
        <v>0</v>
      </c>
      <c r="M415" s="447">
        <f t="shared" si="458"/>
        <v>0</v>
      </c>
      <c r="N415" s="331">
        <f t="shared" si="414"/>
        <v>202.7</v>
      </c>
      <c r="O415" s="332">
        <f t="shared" si="439"/>
        <v>0</v>
      </c>
      <c r="P415" s="447">
        <f t="shared" si="459"/>
        <v>0</v>
      </c>
      <c r="Q415" s="447">
        <f t="shared" si="459"/>
        <v>0</v>
      </c>
      <c r="R415" s="447">
        <f t="shared" si="459"/>
        <v>0</v>
      </c>
      <c r="S415" s="447">
        <f t="shared" si="459"/>
        <v>0</v>
      </c>
      <c r="T415" s="447">
        <f t="shared" si="459"/>
        <v>0</v>
      </c>
      <c r="U415" s="417">
        <f t="shared" si="416"/>
        <v>202.7</v>
      </c>
      <c r="V415" s="421">
        <f t="shared" si="460"/>
        <v>0</v>
      </c>
      <c r="W415" s="452">
        <f t="shared" si="460"/>
        <v>0</v>
      </c>
      <c r="X415" s="452">
        <f t="shared" si="460"/>
        <v>0</v>
      </c>
      <c r="Y415" s="452">
        <f t="shared" si="460"/>
        <v>0</v>
      </c>
      <c r="Z415" s="452">
        <f t="shared" si="460"/>
        <v>0</v>
      </c>
      <c r="AA415" s="452">
        <f t="shared" si="460"/>
        <v>0</v>
      </c>
      <c r="AB415" s="417">
        <f t="shared" si="451"/>
        <v>202.7</v>
      </c>
      <c r="AC415" s="421"/>
      <c r="AD415" s="298">
        <f t="shared" si="461"/>
        <v>4.9999999999982947E-2</v>
      </c>
      <c r="AE415" s="298">
        <f t="shared" si="461"/>
        <v>0</v>
      </c>
      <c r="AF415" s="298">
        <f t="shared" si="461"/>
        <v>0</v>
      </c>
      <c r="AG415" s="298">
        <f t="shared" si="461"/>
        <v>0</v>
      </c>
      <c r="AH415" s="298">
        <f t="shared" si="461"/>
        <v>4.9999999999982947E-2</v>
      </c>
      <c r="AI415" s="331">
        <f t="shared" si="452"/>
        <v>202.65</v>
      </c>
      <c r="AJ415" s="332"/>
      <c r="AK415" s="298">
        <f t="shared" si="462"/>
        <v>0</v>
      </c>
      <c r="AL415" s="298">
        <f t="shared" si="462"/>
        <v>0</v>
      </c>
      <c r="AM415" s="298">
        <f t="shared" si="462"/>
        <v>0</v>
      </c>
      <c r="AN415" s="298">
        <f t="shared" si="462"/>
        <v>0</v>
      </c>
      <c r="AO415" s="298">
        <f t="shared" si="462"/>
        <v>0</v>
      </c>
      <c r="AP415" s="331">
        <f t="shared" si="453"/>
        <v>202.65</v>
      </c>
      <c r="AQ415" s="332"/>
      <c r="AR415" s="298">
        <f t="shared" si="463"/>
        <v>0</v>
      </c>
      <c r="AS415" s="298">
        <f t="shared" si="463"/>
        <v>0</v>
      </c>
      <c r="AT415" s="298">
        <f t="shared" si="463"/>
        <v>0</v>
      </c>
      <c r="AU415" s="298">
        <f t="shared" si="463"/>
        <v>52.65</v>
      </c>
      <c r="AV415" s="298">
        <f t="shared" si="463"/>
        <v>52.65</v>
      </c>
      <c r="AW415" s="331">
        <f t="shared" si="454"/>
        <v>150</v>
      </c>
      <c r="AX415" s="332"/>
      <c r="AY415" s="298"/>
      <c r="AZ415" s="298"/>
      <c r="BA415" s="298"/>
      <c r="BB415" s="298"/>
      <c r="BC415" s="298"/>
      <c r="BD415" s="332">
        <f>BD416</f>
        <v>150</v>
      </c>
      <c r="BE415" s="331"/>
    </row>
    <row r="416" spans="1:57" ht="15.05" x14ac:dyDescent="0.2">
      <c r="A416" s="458" t="s">
        <v>474</v>
      </c>
      <c r="B416" s="238" t="s">
        <v>267</v>
      </c>
      <c r="C416" s="521" t="s">
        <v>53</v>
      </c>
      <c r="D416" s="238" t="s">
        <v>20</v>
      </c>
      <c r="E416" s="238" t="s">
        <v>822</v>
      </c>
      <c r="F416" s="503"/>
      <c r="G416" s="331">
        <f t="shared" si="446"/>
        <v>202.7</v>
      </c>
      <c r="H416" s="331">
        <f t="shared" si="438"/>
        <v>0</v>
      </c>
      <c r="I416" s="703">
        <f>I417+I420</f>
        <v>0</v>
      </c>
      <c r="J416" s="504">
        <f>J417+J420</f>
        <v>0</v>
      </c>
      <c r="K416" s="504">
        <f>K417+K420</f>
        <v>0</v>
      </c>
      <c r="L416" s="504">
        <f>L417+L420</f>
        <v>0</v>
      </c>
      <c r="M416" s="504">
        <f>M417+M420</f>
        <v>0</v>
      </c>
      <c r="N416" s="331">
        <f t="shared" si="414"/>
        <v>202.7</v>
      </c>
      <c r="O416" s="332">
        <f t="shared" si="439"/>
        <v>0</v>
      </c>
      <c r="P416" s="504">
        <f>P417+P420</f>
        <v>0</v>
      </c>
      <c r="Q416" s="504">
        <f>Q417+Q420</f>
        <v>0</v>
      </c>
      <c r="R416" s="504">
        <f>R417+R420</f>
        <v>0</v>
      </c>
      <c r="S416" s="504">
        <f>S417+S420</f>
        <v>0</v>
      </c>
      <c r="T416" s="504">
        <f>T417+T420</f>
        <v>0</v>
      </c>
      <c r="U416" s="417">
        <f t="shared" si="416"/>
        <v>202.7</v>
      </c>
      <c r="V416" s="421"/>
      <c r="W416" s="505">
        <f>W417+W420</f>
        <v>0</v>
      </c>
      <c r="X416" s="505">
        <f>X417+X420</f>
        <v>0</v>
      </c>
      <c r="Y416" s="505">
        <f>Y417+Y420</f>
        <v>0</v>
      </c>
      <c r="Z416" s="505">
        <f>Z417+Z420</f>
        <v>0</v>
      </c>
      <c r="AA416" s="505">
        <f>AA417+AA420</f>
        <v>0</v>
      </c>
      <c r="AB416" s="417">
        <f t="shared" si="451"/>
        <v>202.7</v>
      </c>
      <c r="AC416" s="421"/>
      <c r="AD416" s="485">
        <f>AD417+AD420</f>
        <v>4.9999999999982947E-2</v>
      </c>
      <c r="AE416" s="485">
        <f>AE417+AE420</f>
        <v>0</v>
      </c>
      <c r="AF416" s="485">
        <f>AF417+AF420</f>
        <v>0</v>
      </c>
      <c r="AG416" s="485">
        <f>AG417+AG420</f>
        <v>0</v>
      </c>
      <c r="AH416" s="485">
        <f>AH417+AH420</f>
        <v>4.9999999999982947E-2</v>
      </c>
      <c r="AI416" s="331">
        <f t="shared" si="452"/>
        <v>202.65</v>
      </c>
      <c r="AJ416" s="332"/>
      <c r="AK416" s="485">
        <f t="shared" si="462"/>
        <v>0</v>
      </c>
      <c r="AL416" s="485">
        <f t="shared" si="462"/>
        <v>0</v>
      </c>
      <c r="AM416" s="485">
        <f t="shared" si="462"/>
        <v>0</v>
      </c>
      <c r="AN416" s="485">
        <f t="shared" si="462"/>
        <v>0</v>
      </c>
      <c r="AO416" s="485">
        <f t="shared" si="462"/>
        <v>0</v>
      </c>
      <c r="AP416" s="331">
        <f t="shared" si="453"/>
        <v>202.65</v>
      </c>
      <c r="AQ416" s="332"/>
      <c r="AR416" s="485">
        <f t="shared" si="463"/>
        <v>0</v>
      </c>
      <c r="AS416" s="485">
        <f t="shared" si="463"/>
        <v>0</v>
      </c>
      <c r="AT416" s="485">
        <f t="shared" si="463"/>
        <v>0</v>
      </c>
      <c r="AU416" s="485">
        <f t="shared" si="463"/>
        <v>52.65</v>
      </c>
      <c r="AV416" s="485">
        <f t="shared" si="463"/>
        <v>52.65</v>
      </c>
      <c r="AW416" s="331">
        <f t="shared" si="454"/>
        <v>150</v>
      </c>
      <c r="AX416" s="332"/>
      <c r="AY416" s="506"/>
      <c r="AZ416" s="506"/>
      <c r="BA416" s="506"/>
      <c r="BB416" s="506"/>
      <c r="BC416" s="506"/>
      <c r="BD416" s="332">
        <f>BD417</f>
        <v>150</v>
      </c>
      <c r="BE416" s="331"/>
    </row>
    <row r="417" spans="1:57" ht="30.15" x14ac:dyDescent="0.2">
      <c r="A417" s="222" t="s">
        <v>301</v>
      </c>
      <c r="B417" s="238" t="s">
        <v>267</v>
      </c>
      <c r="C417" s="521" t="s">
        <v>53</v>
      </c>
      <c r="D417" s="238" t="s">
        <v>20</v>
      </c>
      <c r="E417" s="447" t="s">
        <v>344</v>
      </c>
      <c r="F417" s="238"/>
      <c r="G417" s="331">
        <f t="shared" si="446"/>
        <v>0</v>
      </c>
      <c r="H417" s="331">
        <f t="shared" si="438"/>
        <v>0</v>
      </c>
      <c r="I417" s="453">
        <f>I418+I419</f>
        <v>0</v>
      </c>
      <c r="J417" s="447">
        <f>J418+J419</f>
        <v>0</v>
      </c>
      <c r="K417" s="447">
        <f>K418+K419</f>
        <v>0</v>
      </c>
      <c r="L417" s="447">
        <f>L418+L419</f>
        <v>0</v>
      </c>
      <c r="M417" s="447">
        <f>M418+M419</f>
        <v>0</v>
      </c>
      <c r="N417" s="331">
        <f t="shared" si="414"/>
        <v>0</v>
      </c>
      <c r="O417" s="332">
        <f t="shared" si="439"/>
        <v>0</v>
      </c>
      <c r="P417" s="447">
        <f>P418+P419</f>
        <v>0</v>
      </c>
      <c r="Q417" s="447">
        <f>Q418+Q419</f>
        <v>0</v>
      </c>
      <c r="R417" s="447">
        <f>R418+R419</f>
        <v>0</v>
      </c>
      <c r="S417" s="447">
        <f>S418+S419</f>
        <v>0</v>
      </c>
      <c r="T417" s="447">
        <f>T418+T419</f>
        <v>0</v>
      </c>
      <c r="U417" s="417">
        <f t="shared" si="416"/>
        <v>0</v>
      </c>
      <c r="V417" s="442"/>
      <c r="W417" s="452">
        <f>W418+W419</f>
        <v>0</v>
      </c>
      <c r="X417" s="452">
        <f>X418+X419</f>
        <v>0</v>
      </c>
      <c r="Y417" s="452">
        <f>Y418+Y419</f>
        <v>0</v>
      </c>
      <c r="Z417" s="452">
        <f>Z418+Z419</f>
        <v>0</v>
      </c>
      <c r="AA417" s="452">
        <f>AA418+AA419</f>
        <v>0</v>
      </c>
      <c r="AB417" s="417">
        <f t="shared" si="451"/>
        <v>0</v>
      </c>
      <c r="AC417" s="442"/>
      <c r="AD417" s="298">
        <f>AD418+AD419</f>
        <v>-202.65</v>
      </c>
      <c r="AE417" s="298">
        <f>AE418+AE419</f>
        <v>0</v>
      </c>
      <c r="AF417" s="298">
        <f>AF418+AF419</f>
        <v>0</v>
      </c>
      <c r="AG417" s="298">
        <f>AG418+AG419</f>
        <v>0</v>
      </c>
      <c r="AH417" s="298">
        <f>AH418+AH419</f>
        <v>-202.65</v>
      </c>
      <c r="AI417" s="331">
        <f t="shared" si="452"/>
        <v>202.65</v>
      </c>
      <c r="AJ417" s="431"/>
      <c r="AK417" s="298">
        <f>AK418+AK419</f>
        <v>0</v>
      </c>
      <c r="AL417" s="298">
        <f>AL418+AL419</f>
        <v>0</v>
      </c>
      <c r="AM417" s="298">
        <f>AM418+AM419</f>
        <v>0</v>
      </c>
      <c r="AN417" s="298">
        <f>AN418+AN419</f>
        <v>0</v>
      </c>
      <c r="AO417" s="298">
        <f>AO418+AO419</f>
        <v>0</v>
      </c>
      <c r="AP417" s="331">
        <f t="shared" si="453"/>
        <v>202.65</v>
      </c>
      <c r="AQ417" s="431"/>
      <c r="AR417" s="298">
        <f>AR418+AR419</f>
        <v>0</v>
      </c>
      <c r="AS417" s="298">
        <f>AS418+AS419</f>
        <v>0</v>
      </c>
      <c r="AT417" s="298">
        <f>AT418+AT419</f>
        <v>0</v>
      </c>
      <c r="AU417" s="298">
        <f>AU418+AU419</f>
        <v>52.65</v>
      </c>
      <c r="AV417" s="298">
        <f>AV418+AV419</f>
        <v>52.65</v>
      </c>
      <c r="AW417" s="331">
        <f t="shared" si="454"/>
        <v>150</v>
      </c>
      <c r="AX417" s="431"/>
      <c r="AY417" s="298"/>
      <c r="AZ417" s="298"/>
      <c r="BA417" s="298"/>
      <c r="BB417" s="298"/>
      <c r="BC417" s="298"/>
      <c r="BD417" s="431">
        <f>BD418</f>
        <v>150</v>
      </c>
      <c r="BE417" s="443"/>
    </row>
    <row r="418" spans="1:57" ht="15.05" x14ac:dyDescent="0.2">
      <c r="A418" s="484" t="s">
        <v>603</v>
      </c>
      <c r="B418" s="238" t="s">
        <v>267</v>
      </c>
      <c r="C418" s="521" t="s">
        <v>53</v>
      </c>
      <c r="D418" s="238" t="s">
        <v>20</v>
      </c>
      <c r="E418" s="447" t="s">
        <v>344</v>
      </c>
      <c r="F418" s="238" t="s">
        <v>602</v>
      </c>
      <c r="G418" s="331">
        <f t="shared" si="446"/>
        <v>0</v>
      </c>
      <c r="H418" s="331">
        <f t="shared" si="438"/>
        <v>0</v>
      </c>
      <c r="I418" s="453">
        <v>0</v>
      </c>
      <c r="J418" s="447">
        <v>0</v>
      </c>
      <c r="K418" s="447">
        <v>0</v>
      </c>
      <c r="L418" s="447">
        <v>0</v>
      </c>
      <c r="M418" s="447">
        <f>I418+J418+K418+L418</f>
        <v>0</v>
      </c>
      <c r="N418" s="331">
        <f t="shared" si="414"/>
        <v>0</v>
      </c>
      <c r="O418" s="332">
        <f t="shared" si="439"/>
        <v>0</v>
      </c>
      <c r="P418" s="447">
        <v>0</v>
      </c>
      <c r="Q418" s="447">
        <v>0</v>
      </c>
      <c r="R418" s="447">
        <v>0</v>
      </c>
      <c r="S418" s="447">
        <v>0</v>
      </c>
      <c r="T418" s="447">
        <f>P418+Q418+R418+S418</f>
        <v>0</v>
      </c>
      <c r="U418" s="417">
        <f t="shared" si="416"/>
        <v>0</v>
      </c>
      <c r="V418" s="421"/>
      <c r="W418" s="452">
        <v>0</v>
      </c>
      <c r="X418" s="452">
        <v>0</v>
      </c>
      <c r="Y418" s="452">
        <v>0</v>
      </c>
      <c r="Z418" s="452">
        <v>0</v>
      </c>
      <c r="AA418" s="452">
        <f>W418+X418+Y418+Z418</f>
        <v>0</v>
      </c>
      <c r="AB418" s="417">
        <f t="shared" si="451"/>
        <v>0</v>
      </c>
      <c r="AC418" s="421"/>
      <c r="AD418" s="298">
        <v>-150</v>
      </c>
      <c r="AE418" s="298">
        <v>0</v>
      </c>
      <c r="AF418" s="298">
        <v>0</v>
      </c>
      <c r="AG418" s="298">
        <v>0</v>
      </c>
      <c r="AH418" s="298">
        <f>AD418+AE418+AF418+AG418</f>
        <v>-150</v>
      </c>
      <c r="AI418" s="331">
        <f t="shared" si="452"/>
        <v>150</v>
      </c>
      <c r="AJ418" s="332"/>
      <c r="AK418" s="298">
        <v>0</v>
      </c>
      <c r="AL418" s="298">
        <v>0</v>
      </c>
      <c r="AM418" s="298">
        <v>0</v>
      </c>
      <c r="AN418" s="298">
        <v>0</v>
      </c>
      <c r="AO418" s="298">
        <f>AK418+AL418+AM418+AN418</f>
        <v>0</v>
      </c>
      <c r="AP418" s="331">
        <f t="shared" si="453"/>
        <v>150</v>
      </c>
      <c r="AQ418" s="332"/>
      <c r="AR418" s="298">
        <v>0</v>
      </c>
      <c r="AS418" s="298">
        <v>0</v>
      </c>
      <c r="AT418" s="298">
        <v>0</v>
      </c>
      <c r="AU418" s="298">
        <v>0</v>
      </c>
      <c r="AV418" s="298">
        <f>AR418+AS418+AT418+AU418</f>
        <v>0</v>
      </c>
      <c r="AW418" s="331">
        <f t="shared" si="454"/>
        <v>150</v>
      </c>
      <c r="AX418" s="332"/>
      <c r="AY418" s="298"/>
      <c r="AZ418" s="298"/>
      <c r="BA418" s="298"/>
      <c r="BB418" s="298"/>
      <c r="BC418" s="298"/>
      <c r="BD418" s="332">
        <v>150</v>
      </c>
      <c r="BE418" s="331"/>
    </row>
    <row r="419" spans="1:57" ht="15.05" x14ac:dyDescent="0.2">
      <c r="A419" s="484" t="s">
        <v>821</v>
      </c>
      <c r="B419" s="238" t="s">
        <v>267</v>
      </c>
      <c r="C419" s="521" t="s">
        <v>53</v>
      </c>
      <c r="D419" s="238" t="s">
        <v>20</v>
      </c>
      <c r="E419" s="447" t="s">
        <v>344</v>
      </c>
      <c r="F419" s="238" t="s">
        <v>598</v>
      </c>
      <c r="G419" s="331">
        <f t="shared" si="446"/>
        <v>0</v>
      </c>
      <c r="H419" s="331">
        <f t="shared" si="438"/>
        <v>0</v>
      </c>
      <c r="I419" s="453">
        <v>0</v>
      </c>
      <c r="J419" s="447">
        <v>0</v>
      </c>
      <c r="K419" s="447">
        <v>0</v>
      </c>
      <c r="L419" s="447">
        <v>0</v>
      </c>
      <c r="M419" s="447">
        <f>I419+J419+K419+L419</f>
        <v>0</v>
      </c>
      <c r="N419" s="331">
        <f t="shared" si="414"/>
        <v>0</v>
      </c>
      <c r="O419" s="332">
        <f t="shared" si="439"/>
        <v>0</v>
      </c>
      <c r="P419" s="447">
        <v>0</v>
      </c>
      <c r="Q419" s="447">
        <v>0</v>
      </c>
      <c r="R419" s="447">
        <v>0</v>
      </c>
      <c r="S419" s="447"/>
      <c r="T419" s="447">
        <f>P419+Q419+R419+S419</f>
        <v>0</v>
      </c>
      <c r="U419" s="417">
        <f t="shared" si="416"/>
        <v>0</v>
      </c>
      <c r="V419" s="417"/>
      <c r="W419" s="452">
        <v>0</v>
      </c>
      <c r="X419" s="452">
        <v>0</v>
      </c>
      <c r="Y419" s="452">
        <v>0</v>
      </c>
      <c r="Z419" s="452"/>
      <c r="AA419" s="452">
        <f>W419+X419+Y419+Z419</f>
        <v>0</v>
      </c>
      <c r="AB419" s="417">
        <f t="shared" si="451"/>
        <v>0</v>
      </c>
      <c r="AC419" s="417"/>
      <c r="AD419" s="298">
        <v>-52.65</v>
      </c>
      <c r="AE419" s="298">
        <v>0</v>
      </c>
      <c r="AF419" s="298">
        <v>0</v>
      </c>
      <c r="AG419" s="298"/>
      <c r="AH419" s="298">
        <f>AD419+AE419+AF419+AG419</f>
        <v>-52.65</v>
      </c>
      <c r="AI419" s="331">
        <f t="shared" si="452"/>
        <v>52.65</v>
      </c>
      <c r="AJ419" s="331"/>
      <c r="AK419" s="298">
        <v>0</v>
      </c>
      <c r="AL419" s="298">
        <v>0</v>
      </c>
      <c r="AM419" s="298">
        <v>0</v>
      </c>
      <c r="AN419" s="298"/>
      <c r="AO419" s="298">
        <f>AK419+AL419+AM419+AN419</f>
        <v>0</v>
      </c>
      <c r="AP419" s="331">
        <f t="shared" si="453"/>
        <v>52.65</v>
      </c>
      <c r="AQ419" s="331"/>
      <c r="AR419" s="298">
        <v>0</v>
      </c>
      <c r="AS419" s="298">
        <v>0</v>
      </c>
      <c r="AT419" s="298">
        <v>0</v>
      </c>
      <c r="AU419" s="298">
        <v>52.65</v>
      </c>
      <c r="AV419" s="298">
        <f>AR419+AS419+AT419+AU419</f>
        <v>52.65</v>
      </c>
      <c r="AW419" s="331"/>
      <c r="AX419" s="331"/>
      <c r="AY419" s="298"/>
      <c r="AZ419" s="298"/>
      <c r="BA419" s="298"/>
      <c r="BB419" s="298"/>
      <c r="BC419" s="298"/>
      <c r="BD419" s="331"/>
      <c r="BE419" s="331"/>
    </row>
    <row r="420" spans="1:57" ht="30.15" x14ac:dyDescent="0.2">
      <c r="A420" s="222" t="s">
        <v>345</v>
      </c>
      <c r="B420" s="238" t="s">
        <v>267</v>
      </c>
      <c r="C420" s="521" t="s">
        <v>53</v>
      </c>
      <c r="D420" s="238" t="s">
        <v>20</v>
      </c>
      <c r="E420" s="447" t="s">
        <v>346</v>
      </c>
      <c r="F420" s="238"/>
      <c r="G420" s="331">
        <f t="shared" si="446"/>
        <v>202.7</v>
      </c>
      <c r="H420" s="331">
        <f t="shared" si="438"/>
        <v>0</v>
      </c>
      <c r="I420" s="453">
        <f>I421+I422</f>
        <v>0</v>
      </c>
      <c r="J420" s="447">
        <f>J421+J422</f>
        <v>0</v>
      </c>
      <c r="K420" s="447">
        <f>K421+K422</f>
        <v>0</v>
      </c>
      <c r="L420" s="447">
        <f>L421+L422</f>
        <v>0</v>
      </c>
      <c r="M420" s="447">
        <f>I420</f>
        <v>0</v>
      </c>
      <c r="N420" s="331">
        <f t="shared" ref="N420:N445" si="464">T420+U420</f>
        <v>202.7</v>
      </c>
      <c r="O420" s="332">
        <f t="shared" si="439"/>
        <v>0</v>
      </c>
      <c r="P420" s="447">
        <f>P421+P422</f>
        <v>0</v>
      </c>
      <c r="Q420" s="447">
        <f>Q421+Q422</f>
        <v>0</v>
      </c>
      <c r="R420" s="447">
        <f>R421+R422</f>
        <v>0</v>
      </c>
      <c r="S420" s="447">
        <f>S421+S422</f>
        <v>0</v>
      </c>
      <c r="T420" s="447">
        <f>P420</f>
        <v>0</v>
      </c>
      <c r="U420" s="417">
        <f t="shared" ref="U420:U451" si="465">AA420+AB420</f>
        <v>202.7</v>
      </c>
      <c r="V420" s="417"/>
      <c r="W420" s="452">
        <f>W421+W422</f>
        <v>0</v>
      </c>
      <c r="X420" s="452">
        <f>X421+X422</f>
        <v>0</v>
      </c>
      <c r="Y420" s="452">
        <f>Y421+Y422</f>
        <v>0</v>
      </c>
      <c r="Z420" s="452">
        <f>Z421+Z422</f>
        <v>0</v>
      </c>
      <c r="AA420" s="452">
        <f>W420</f>
        <v>0</v>
      </c>
      <c r="AB420" s="417">
        <f t="shared" si="451"/>
        <v>202.7</v>
      </c>
      <c r="AC420" s="417"/>
      <c r="AD420" s="298">
        <v>202.7</v>
      </c>
      <c r="AE420" s="298">
        <f>AE421+AE422</f>
        <v>0</v>
      </c>
      <c r="AF420" s="298">
        <f>AF421+AF422</f>
        <v>0</v>
      </c>
      <c r="AG420" s="298">
        <f>AG421+AG422</f>
        <v>0</v>
      </c>
      <c r="AH420" s="298">
        <f>AD420</f>
        <v>202.7</v>
      </c>
      <c r="AI420" s="331"/>
      <c r="AJ420" s="331"/>
      <c r="AK420" s="298"/>
      <c r="AL420" s="298"/>
      <c r="AM420" s="298"/>
      <c r="AN420" s="298"/>
      <c r="AO420" s="298"/>
      <c r="AP420" s="331"/>
      <c r="AQ420" s="331"/>
      <c r="AR420" s="298"/>
      <c r="AS420" s="298"/>
      <c r="AT420" s="298"/>
      <c r="AU420" s="298"/>
      <c r="AV420" s="298"/>
      <c r="AW420" s="331"/>
      <c r="AX420" s="331"/>
      <c r="AY420" s="298"/>
      <c r="AZ420" s="298"/>
      <c r="BA420" s="298"/>
      <c r="BB420" s="298"/>
      <c r="BC420" s="298"/>
      <c r="BD420" s="331"/>
      <c r="BE420" s="331"/>
    </row>
    <row r="421" spans="1:57" ht="15.05" x14ac:dyDescent="0.2">
      <c r="A421" s="484" t="s">
        <v>603</v>
      </c>
      <c r="B421" s="238" t="s">
        <v>267</v>
      </c>
      <c r="C421" s="521" t="s">
        <v>53</v>
      </c>
      <c r="D421" s="238" t="s">
        <v>20</v>
      </c>
      <c r="E421" s="447" t="s">
        <v>346</v>
      </c>
      <c r="F421" s="238" t="s">
        <v>602</v>
      </c>
      <c r="G421" s="331">
        <f t="shared" si="446"/>
        <v>0</v>
      </c>
      <c r="H421" s="331">
        <f t="shared" si="438"/>
        <v>0</v>
      </c>
      <c r="I421" s="453">
        <v>0</v>
      </c>
      <c r="J421" s="447">
        <v>0</v>
      </c>
      <c r="K421" s="447">
        <v>0</v>
      </c>
      <c r="L421" s="447">
        <v>0</v>
      </c>
      <c r="M421" s="447">
        <f>I421+J421+K421+L421</f>
        <v>0</v>
      </c>
      <c r="N421" s="331">
        <f t="shared" si="464"/>
        <v>0</v>
      </c>
      <c r="O421" s="332">
        <f t="shared" si="439"/>
        <v>0</v>
      </c>
      <c r="P421" s="447"/>
      <c r="Q421" s="447">
        <v>0</v>
      </c>
      <c r="R421" s="447">
        <v>0</v>
      </c>
      <c r="S421" s="447">
        <v>0</v>
      </c>
      <c r="T421" s="447">
        <f>P421+Q421+R421+S421</f>
        <v>0</v>
      </c>
      <c r="U421" s="417">
        <f t="shared" si="465"/>
        <v>0</v>
      </c>
      <c r="V421" s="417"/>
      <c r="W421" s="452">
        <f>-50-100</f>
        <v>-150</v>
      </c>
      <c r="X421" s="452">
        <v>0</v>
      </c>
      <c r="Y421" s="452">
        <v>0</v>
      </c>
      <c r="Z421" s="452">
        <v>0</v>
      </c>
      <c r="AA421" s="452">
        <f>W421+X421+Y421+Z421</f>
        <v>-150</v>
      </c>
      <c r="AB421" s="417">
        <f t="shared" si="451"/>
        <v>150</v>
      </c>
      <c r="AC421" s="417"/>
      <c r="AD421" s="298">
        <v>150</v>
      </c>
      <c r="AE421" s="298">
        <v>0</v>
      </c>
      <c r="AF421" s="298">
        <v>0</v>
      </c>
      <c r="AG421" s="298">
        <v>0</v>
      </c>
      <c r="AH421" s="298">
        <f>AD421+AE421+AF421+AG421</f>
        <v>150</v>
      </c>
      <c r="AI421" s="331"/>
      <c r="AJ421" s="331"/>
      <c r="AK421" s="298"/>
      <c r="AL421" s="298"/>
      <c r="AM421" s="298"/>
      <c r="AN421" s="298"/>
      <c r="AO421" s="298"/>
      <c r="AP421" s="331"/>
      <c r="AQ421" s="331"/>
      <c r="AR421" s="298"/>
      <c r="AS421" s="298"/>
      <c r="AT421" s="298"/>
      <c r="AU421" s="298"/>
      <c r="AV421" s="298"/>
      <c r="AW421" s="331"/>
      <c r="AX421" s="331"/>
      <c r="AY421" s="298"/>
      <c r="AZ421" s="298"/>
      <c r="BA421" s="298"/>
      <c r="BB421" s="298"/>
      <c r="BC421" s="298"/>
      <c r="BD421" s="331"/>
      <c r="BE421" s="331"/>
    </row>
    <row r="422" spans="1:57" ht="15.05" x14ac:dyDescent="0.2">
      <c r="A422" s="484" t="s">
        <v>821</v>
      </c>
      <c r="B422" s="238" t="s">
        <v>267</v>
      </c>
      <c r="C422" s="521" t="s">
        <v>53</v>
      </c>
      <c r="D422" s="238" t="s">
        <v>20</v>
      </c>
      <c r="E422" s="447" t="s">
        <v>346</v>
      </c>
      <c r="F422" s="238" t="s">
        <v>598</v>
      </c>
      <c r="G422" s="331">
        <f t="shared" si="446"/>
        <v>202.6</v>
      </c>
      <c r="H422" s="331">
        <f t="shared" si="438"/>
        <v>0</v>
      </c>
      <c r="I422" s="453">
        <v>0</v>
      </c>
      <c r="J422" s="447">
        <v>0</v>
      </c>
      <c r="K422" s="447">
        <v>0</v>
      </c>
      <c r="L422" s="447">
        <v>0</v>
      </c>
      <c r="M422" s="447">
        <f>I422+J422+K422+L422</f>
        <v>0</v>
      </c>
      <c r="N422" s="331">
        <f t="shared" si="464"/>
        <v>202.6</v>
      </c>
      <c r="O422" s="332">
        <f t="shared" si="439"/>
        <v>0</v>
      </c>
      <c r="P422" s="447"/>
      <c r="Q422" s="447">
        <v>0</v>
      </c>
      <c r="R422" s="447">
        <v>0</v>
      </c>
      <c r="S422" s="447">
        <v>0</v>
      </c>
      <c r="T422" s="447">
        <f>P422+Q422+R422+S422</f>
        <v>0</v>
      </c>
      <c r="U422" s="417">
        <f t="shared" si="465"/>
        <v>202.6</v>
      </c>
      <c r="V422" s="417"/>
      <c r="W422" s="452">
        <v>150</v>
      </c>
      <c r="X422" s="452">
        <v>0</v>
      </c>
      <c r="Y422" s="452">
        <v>0</v>
      </c>
      <c r="Z422" s="452">
        <v>0</v>
      </c>
      <c r="AA422" s="452">
        <f>W422+X422+Y422+Z422</f>
        <v>150</v>
      </c>
      <c r="AB422" s="417">
        <f t="shared" si="451"/>
        <v>52.6</v>
      </c>
      <c r="AC422" s="417"/>
      <c r="AD422" s="298">
        <v>52.6</v>
      </c>
      <c r="AE422" s="298">
        <v>0</v>
      </c>
      <c r="AF422" s="298">
        <v>0</v>
      </c>
      <c r="AG422" s="298"/>
      <c r="AH422" s="298">
        <f>AD422+AE422+AF422+AG422</f>
        <v>52.6</v>
      </c>
      <c r="AI422" s="331"/>
      <c r="AJ422" s="331"/>
      <c r="AK422" s="298"/>
      <c r="AL422" s="298"/>
      <c r="AM422" s="298"/>
      <c r="AN422" s="298"/>
      <c r="AO422" s="298"/>
      <c r="AP422" s="331"/>
      <c r="AQ422" s="331"/>
      <c r="AR422" s="298"/>
      <c r="AS422" s="298"/>
      <c r="AT422" s="298"/>
      <c r="AU422" s="298"/>
      <c r="AV422" s="298"/>
      <c r="AW422" s="331"/>
      <c r="AX422" s="331"/>
      <c r="AY422" s="298"/>
      <c r="AZ422" s="298"/>
      <c r="BA422" s="298"/>
      <c r="BB422" s="298"/>
      <c r="BC422" s="298"/>
      <c r="BD422" s="331"/>
      <c r="BE422" s="331"/>
    </row>
    <row r="423" spans="1:57" ht="30.15" x14ac:dyDescent="0.2">
      <c r="A423" s="484" t="s">
        <v>347</v>
      </c>
      <c r="B423" s="238" t="s">
        <v>267</v>
      </c>
      <c r="C423" s="521" t="s">
        <v>53</v>
      </c>
      <c r="D423" s="238" t="s">
        <v>20</v>
      </c>
      <c r="E423" s="447" t="s">
        <v>348</v>
      </c>
      <c r="F423" s="238"/>
      <c r="G423" s="331">
        <f>G424</f>
        <v>7475.7</v>
      </c>
      <c r="H423" s="331">
        <f t="shared" si="438"/>
        <v>466.29999999999995</v>
      </c>
      <c r="I423" s="453">
        <f>I424</f>
        <v>0</v>
      </c>
      <c r="J423" s="447">
        <f>J424</f>
        <v>0</v>
      </c>
      <c r="K423" s="447">
        <f>K424</f>
        <v>0</v>
      </c>
      <c r="L423" s="447">
        <f>L424</f>
        <v>0</v>
      </c>
      <c r="M423" s="447">
        <f>M424</f>
        <v>0</v>
      </c>
      <c r="N423" s="331">
        <f t="shared" si="464"/>
        <v>7475.6999999999989</v>
      </c>
      <c r="O423" s="332">
        <f t="shared" si="439"/>
        <v>466.29999999999995</v>
      </c>
      <c r="P423" s="447">
        <f>P424</f>
        <v>0</v>
      </c>
      <c r="Q423" s="447">
        <f>Q424</f>
        <v>0</v>
      </c>
      <c r="R423" s="447">
        <f>R424</f>
        <v>0</v>
      </c>
      <c r="S423" s="447">
        <f>S424</f>
        <v>0</v>
      </c>
      <c r="T423" s="447">
        <f>T424</f>
        <v>0</v>
      </c>
      <c r="U423" s="417">
        <f t="shared" si="465"/>
        <v>7475.6999999999989</v>
      </c>
      <c r="V423" s="417">
        <f t="shared" ref="V423:AA423" si="466">V424</f>
        <v>466.29999999999995</v>
      </c>
      <c r="W423" s="452">
        <f t="shared" si="466"/>
        <v>0.3</v>
      </c>
      <c r="X423" s="452">
        <f t="shared" si="466"/>
        <v>0</v>
      </c>
      <c r="Y423" s="452">
        <f t="shared" si="466"/>
        <v>466.29999999999995</v>
      </c>
      <c r="Z423" s="452">
        <f t="shared" si="466"/>
        <v>0</v>
      </c>
      <c r="AA423" s="452">
        <f t="shared" si="466"/>
        <v>466.59999999999997</v>
      </c>
      <c r="AB423" s="417">
        <f t="shared" si="451"/>
        <v>7009.0999999999985</v>
      </c>
      <c r="AC423" s="417"/>
      <c r="AD423" s="462">
        <f>AD424</f>
        <v>4.3999999999999995</v>
      </c>
      <c r="AE423" s="462">
        <f>AE424</f>
        <v>0</v>
      </c>
      <c r="AF423" s="462">
        <f>AF424</f>
        <v>0</v>
      </c>
      <c r="AG423" s="462">
        <f>AG424</f>
        <v>25</v>
      </c>
      <c r="AH423" s="462">
        <f>AH424</f>
        <v>29.4</v>
      </c>
      <c r="AI423" s="331">
        <f t="shared" ref="AI423:AI434" si="467">AO423+AP423</f>
        <v>6979.6999999999989</v>
      </c>
      <c r="AJ423" s="331"/>
      <c r="AK423" s="298">
        <f>AK424</f>
        <v>0</v>
      </c>
      <c r="AL423" s="298">
        <f>AL424</f>
        <v>0</v>
      </c>
      <c r="AM423" s="298">
        <f>AM424</f>
        <v>0</v>
      </c>
      <c r="AN423" s="298">
        <f>AN424</f>
        <v>0</v>
      </c>
      <c r="AO423" s="298">
        <f>AO424</f>
        <v>0</v>
      </c>
      <c r="AP423" s="331">
        <f t="shared" ref="AP423:AP434" si="468">AV423+AW423</f>
        <v>6979.6999999999989</v>
      </c>
      <c r="AQ423" s="331"/>
      <c r="AR423" s="298">
        <f>AR424</f>
        <v>0</v>
      </c>
      <c r="AS423" s="298">
        <f>AS424</f>
        <v>0</v>
      </c>
      <c r="AT423" s="298">
        <f>AT424</f>
        <v>0</v>
      </c>
      <c r="AU423" s="298">
        <f>AU424</f>
        <v>0</v>
      </c>
      <c r="AV423" s="298">
        <f>AV424</f>
        <v>0</v>
      </c>
      <c r="AW423" s="331">
        <f t="shared" ref="AW423:AW428" si="469">BC423+BD423</f>
        <v>6979.6999999999989</v>
      </c>
      <c r="AX423" s="331"/>
      <c r="AY423" s="298">
        <f t="shared" ref="AY423:BD423" si="470">AY424</f>
        <v>52.5</v>
      </c>
      <c r="AZ423" s="298">
        <f t="shared" si="470"/>
        <v>0</v>
      </c>
      <c r="BA423" s="298">
        <f t="shared" si="470"/>
        <v>0</v>
      </c>
      <c r="BB423" s="298">
        <f t="shared" si="470"/>
        <v>0</v>
      </c>
      <c r="BC423" s="298">
        <f t="shared" si="470"/>
        <v>52.5</v>
      </c>
      <c r="BD423" s="331">
        <f t="shared" si="470"/>
        <v>6927.1999999999989</v>
      </c>
      <c r="BE423" s="331"/>
    </row>
    <row r="424" spans="1:57" ht="15.05" x14ac:dyDescent="0.2">
      <c r="A424" s="444" t="s">
        <v>342</v>
      </c>
      <c r="B424" s="201" t="s">
        <v>267</v>
      </c>
      <c r="C424" s="201" t="s">
        <v>53</v>
      </c>
      <c r="D424" s="201" t="s">
        <v>20</v>
      </c>
      <c r="E424" s="420" t="s">
        <v>349</v>
      </c>
      <c r="F424" s="419"/>
      <c r="G424" s="331">
        <f>G425+G429+G432+G443</f>
        <v>7475.7</v>
      </c>
      <c r="H424" s="331">
        <f t="shared" si="438"/>
        <v>466.29999999999995</v>
      </c>
      <c r="I424" s="455">
        <f>I425+I429+I432</f>
        <v>0</v>
      </c>
      <c r="J424" s="420">
        <f>J425+J429+J432</f>
        <v>0</v>
      </c>
      <c r="K424" s="420">
        <f>K425+K429+K432</f>
        <v>0</v>
      </c>
      <c r="L424" s="420">
        <f>L425+L429+L432</f>
        <v>0</v>
      </c>
      <c r="M424" s="420">
        <f>M425+M429+M432</f>
        <v>0</v>
      </c>
      <c r="N424" s="331">
        <f t="shared" si="464"/>
        <v>7475.6999999999989</v>
      </c>
      <c r="O424" s="332">
        <f t="shared" si="439"/>
        <v>466.29999999999995</v>
      </c>
      <c r="P424" s="420">
        <f>P425+P429+P432</f>
        <v>0</v>
      </c>
      <c r="Q424" s="420">
        <f>Q425+Q429+Q432+Q443</f>
        <v>0</v>
      </c>
      <c r="R424" s="420"/>
      <c r="S424" s="420">
        <f>S425+S429+S432+S443</f>
        <v>0</v>
      </c>
      <c r="T424" s="420">
        <f>P424+Q424+R424+S424</f>
        <v>0</v>
      </c>
      <c r="U424" s="417">
        <f t="shared" si="465"/>
        <v>7475.6999999999989</v>
      </c>
      <c r="V424" s="421">
        <f t="shared" ref="V424:AA424" si="471">V425+V429+V432+V443</f>
        <v>466.29999999999995</v>
      </c>
      <c r="W424" s="422">
        <f t="shared" si="471"/>
        <v>0.3</v>
      </c>
      <c r="X424" s="422">
        <f t="shared" si="471"/>
        <v>0</v>
      </c>
      <c r="Y424" s="422">
        <f t="shared" si="471"/>
        <v>466.29999999999995</v>
      </c>
      <c r="Z424" s="422">
        <f t="shared" si="471"/>
        <v>0</v>
      </c>
      <c r="AA424" s="422">
        <f t="shared" si="471"/>
        <v>466.59999999999997</v>
      </c>
      <c r="AB424" s="417">
        <f t="shared" si="451"/>
        <v>7009.0999999999985</v>
      </c>
      <c r="AC424" s="421"/>
      <c r="AD424" s="417">
        <f>AD425+AD429+AD432</f>
        <v>4.3999999999999995</v>
      </c>
      <c r="AE424" s="417">
        <f>AE425+AE429+AE432</f>
        <v>0</v>
      </c>
      <c r="AF424" s="417">
        <f>AF425+AF429+AF432</f>
        <v>0</v>
      </c>
      <c r="AG424" s="417">
        <f>AG425+AG429+AG432</f>
        <v>25</v>
      </c>
      <c r="AH424" s="417">
        <f>AH425+AH429+AH432</f>
        <v>29.4</v>
      </c>
      <c r="AI424" s="331">
        <f t="shared" si="467"/>
        <v>6979.6999999999989</v>
      </c>
      <c r="AJ424" s="332"/>
      <c r="AK424" s="502">
        <f>AK425+AK432+AK429</f>
        <v>0</v>
      </c>
      <c r="AL424" s="502">
        <f>AL425+AL432+AL429</f>
        <v>0</v>
      </c>
      <c r="AM424" s="502">
        <f>AM425+AM432+AM429</f>
        <v>0</v>
      </c>
      <c r="AN424" s="502">
        <f>AN425+AN432+AN429</f>
        <v>0</v>
      </c>
      <c r="AO424" s="502">
        <f>AO425+AO432+AO429</f>
        <v>0</v>
      </c>
      <c r="AP424" s="331">
        <f t="shared" si="468"/>
        <v>6979.6999999999989</v>
      </c>
      <c r="AQ424" s="332"/>
      <c r="AR424" s="502">
        <f>AR425+AR432+AR429</f>
        <v>0</v>
      </c>
      <c r="AS424" s="502">
        <f>AS425+AS432+AS429</f>
        <v>0</v>
      </c>
      <c r="AT424" s="502">
        <f>AT425+AT432+AT429</f>
        <v>0</v>
      </c>
      <c r="AU424" s="502">
        <f>AU425+AU432+AU429</f>
        <v>0</v>
      </c>
      <c r="AV424" s="502">
        <f>AV425+AV432+AV429</f>
        <v>0</v>
      </c>
      <c r="AW424" s="331">
        <f t="shared" si="469"/>
        <v>6979.6999999999989</v>
      </c>
      <c r="AX424" s="332"/>
      <c r="AY424" s="502">
        <f t="shared" ref="AY424:BD424" si="472">AY425+AY432</f>
        <v>52.5</v>
      </c>
      <c r="AZ424" s="502">
        <f t="shared" si="472"/>
        <v>0</v>
      </c>
      <c r="BA424" s="502">
        <f t="shared" si="472"/>
        <v>0</v>
      </c>
      <c r="BB424" s="502">
        <f t="shared" si="472"/>
        <v>0</v>
      </c>
      <c r="BC424" s="502">
        <f t="shared" si="472"/>
        <v>52.5</v>
      </c>
      <c r="BD424" s="332">
        <f t="shared" si="472"/>
        <v>6927.1999999999989</v>
      </c>
      <c r="BE424" s="331"/>
    </row>
    <row r="425" spans="1:57" ht="15.05" x14ac:dyDescent="0.2">
      <c r="A425" s="458" t="s">
        <v>611</v>
      </c>
      <c r="B425" s="201" t="s">
        <v>267</v>
      </c>
      <c r="C425" s="201" t="s">
        <v>53</v>
      </c>
      <c r="D425" s="201" t="s">
        <v>20</v>
      </c>
      <c r="E425" s="420" t="s">
        <v>820</v>
      </c>
      <c r="F425" s="419"/>
      <c r="G425" s="331">
        <f>M425+N425</f>
        <v>1689.1</v>
      </c>
      <c r="H425" s="331">
        <f t="shared" si="438"/>
        <v>0</v>
      </c>
      <c r="I425" s="455">
        <f>I426</f>
        <v>0</v>
      </c>
      <c r="J425" s="420">
        <f>J426</f>
        <v>0</v>
      </c>
      <c r="K425" s="420">
        <f>K426</f>
        <v>0</v>
      </c>
      <c r="L425" s="420">
        <f>L426</f>
        <v>0</v>
      </c>
      <c r="M425" s="420">
        <f>M426</f>
        <v>0</v>
      </c>
      <c r="N425" s="331">
        <f t="shared" si="464"/>
        <v>1689.1</v>
      </c>
      <c r="O425" s="332">
        <f t="shared" si="439"/>
        <v>0</v>
      </c>
      <c r="P425" s="420">
        <f>P426</f>
        <v>0</v>
      </c>
      <c r="Q425" s="420">
        <f>Q426</f>
        <v>0</v>
      </c>
      <c r="R425" s="420">
        <f>R426</f>
        <v>0</v>
      </c>
      <c r="S425" s="420">
        <f>S426</f>
        <v>0</v>
      </c>
      <c r="T425" s="420">
        <f>T426</f>
        <v>0</v>
      </c>
      <c r="U425" s="417">
        <f t="shared" si="465"/>
        <v>1689.1</v>
      </c>
      <c r="V425" s="421"/>
      <c r="W425" s="422">
        <f>W426</f>
        <v>0</v>
      </c>
      <c r="X425" s="422">
        <f>X426</f>
        <v>0</v>
      </c>
      <c r="Y425" s="422">
        <f>Y426</f>
        <v>0</v>
      </c>
      <c r="Z425" s="422">
        <f>Z426</f>
        <v>0</v>
      </c>
      <c r="AA425" s="422">
        <f>AA426</f>
        <v>0</v>
      </c>
      <c r="AB425" s="417">
        <f t="shared" si="451"/>
        <v>1689.1</v>
      </c>
      <c r="AC425" s="421"/>
      <c r="AD425" s="502">
        <f>AD426</f>
        <v>0</v>
      </c>
      <c r="AE425" s="502">
        <f>AE426</f>
        <v>0</v>
      </c>
      <c r="AF425" s="502">
        <f>AF426</f>
        <v>0</v>
      </c>
      <c r="AG425" s="502">
        <f>AG426</f>
        <v>0</v>
      </c>
      <c r="AH425" s="502">
        <f>AH426</f>
        <v>0</v>
      </c>
      <c r="AI425" s="526">
        <f t="shared" si="467"/>
        <v>1689.1</v>
      </c>
      <c r="AJ425" s="332"/>
      <c r="AK425" s="502">
        <f>AK426</f>
        <v>0</v>
      </c>
      <c r="AL425" s="502">
        <f>AL426</f>
        <v>0</v>
      </c>
      <c r="AM425" s="502">
        <f>AM426</f>
        <v>0</v>
      </c>
      <c r="AN425" s="502">
        <f>AN426</f>
        <v>0</v>
      </c>
      <c r="AO425" s="502">
        <f>AO426</f>
        <v>0</v>
      </c>
      <c r="AP425" s="331">
        <f t="shared" si="468"/>
        <v>1689.1</v>
      </c>
      <c r="AQ425" s="332"/>
      <c r="AR425" s="502">
        <f>AR426</f>
        <v>0</v>
      </c>
      <c r="AS425" s="502">
        <f>AS426</f>
        <v>0</v>
      </c>
      <c r="AT425" s="502">
        <f>AT426</f>
        <v>0</v>
      </c>
      <c r="AU425" s="502">
        <f>AU426</f>
        <v>0</v>
      </c>
      <c r="AV425" s="502">
        <f>AV426</f>
        <v>0</v>
      </c>
      <c r="AW425" s="331">
        <f t="shared" si="469"/>
        <v>1689.1</v>
      </c>
      <c r="AX425" s="332"/>
      <c r="AY425" s="502"/>
      <c r="AZ425" s="502"/>
      <c r="BA425" s="502"/>
      <c r="BB425" s="502"/>
      <c r="BC425" s="502"/>
      <c r="BD425" s="332">
        <f>BD426</f>
        <v>1689.1</v>
      </c>
      <c r="BE425" s="331"/>
    </row>
    <row r="426" spans="1:57" ht="15.05" x14ac:dyDescent="0.2">
      <c r="A426" s="516" t="s">
        <v>145</v>
      </c>
      <c r="B426" s="201" t="s">
        <v>267</v>
      </c>
      <c r="C426" s="201" t="s">
        <v>53</v>
      </c>
      <c r="D426" s="201" t="s">
        <v>20</v>
      </c>
      <c r="E426" s="420" t="s">
        <v>350</v>
      </c>
      <c r="F426" s="419"/>
      <c r="G426" s="331">
        <f t="shared" si="446"/>
        <v>1689.1</v>
      </c>
      <c r="H426" s="331">
        <f t="shared" si="438"/>
        <v>0</v>
      </c>
      <c r="I426" s="455">
        <f>I427+I428</f>
        <v>0</v>
      </c>
      <c r="J426" s="420">
        <f>J427+J428</f>
        <v>0</v>
      </c>
      <c r="K426" s="420">
        <f>K427+K428</f>
        <v>0</v>
      </c>
      <c r="L426" s="420">
        <f>L427+L428</f>
        <v>0</v>
      </c>
      <c r="M426" s="420">
        <f>M427+M428</f>
        <v>0</v>
      </c>
      <c r="N426" s="331">
        <f t="shared" si="464"/>
        <v>1689.1</v>
      </c>
      <c r="O426" s="332">
        <f t="shared" si="439"/>
        <v>0</v>
      </c>
      <c r="P426" s="420">
        <f>P427+P428</f>
        <v>0</v>
      </c>
      <c r="Q426" s="420">
        <f>Q427+Q428</f>
        <v>0</v>
      </c>
      <c r="R426" s="420">
        <f>R427+R428</f>
        <v>0</v>
      </c>
      <c r="S426" s="420">
        <f>S427+S428</f>
        <v>0</v>
      </c>
      <c r="T426" s="420">
        <f>T427+T428</f>
        <v>0</v>
      </c>
      <c r="U426" s="417">
        <f t="shared" si="465"/>
        <v>1689.1</v>
      </c>
      <c r="V426" s="421"/>
      <c r="W426" s="422">
        <f>W427+W428</f>
        <v>0</v>
      </c>
      <c r="X426" s="422">
        <f>X427+X428</f>
        <v>0</v>
      </c>
      <c r="Y426" s="422">
        <f>Y427+Y428</f>
        <v>0</v>
      </c>
      <c r="Z426" s="422">
        <f>Z427+Z428</f>
        <v>0</v>
      </c>
      <c r="AA426" s="422">
        <f>AA427+AA428</f>
        <v>0</v>
      </c>
      <c r="AB426" s="417">
        <f t="shared" si="451"/>
        <v>1689.1</v>
      </c>
      <c r="AC426" s="421"/>
      <c r="AD426" s="502">
        <f>AD427+AD428</f>
        <v>0</v>
      </c>
      <c r="AE426" s="502">
        <f>AE427+AE428</f>
        <v>0</v>
      </c>
      <c r="AF426" s="502">
        <f>AF427+AF428</f>
        <v>0</v>
      </c>
      <c r="AG426" s="502">
        <f>AG427+AG428</f>
        <v>0</v>
      </c>
      <c r="AH426" s="502">
        <f>AH427+AH428</f>
        <v>0</v>
      </c>
      <c r="AI426" s="526">
        <f t="shared" si="467"/>
        <v>1689.1</v>
      </c>
      <c r="AJ426" s="332"/>
      <c r="AK426" s="502">
        <f>AK427+AK428</f>
        <v>0</v>
      </c>
      <c r="AL426" s="502">
        <f>AL427+AL428</f>
        <v>0</v>
      </c>
      <c r="AM426" s="502">
        <f>AM427+AM428</f>
        <v>0</v>
      </c>
      <c r="AN426" s="502">
        <f>AN427+AN428</f>
        <v>0</v>
      </c>
      <c r="AO426" s="502">
        <f>AO427+AO428</f>
        <v>0</v>
      </c>
      <c r="AP426" s="331">
        <f t="shared" si="468"/>
        <v>1689.1</v>
      </c>
      <c r="AQ426" s="332"/>
      <c r="AR426" s="502">
        <f>AR427+AR428</f>
        <v>0</v>
      </c>
      <c r="AS426" s="502">
        <f>AS427+AS428</f>
        <v>0</v>
      </c>
      <c r="AT426" s="502">
        <f>AT427+AT428</f>
        <v>0</v>
      </c>
      <c r="AU426" s="502">
        <f>AU427+AU428</f>
        <v>0</v>
      </c>
      <c r="AV426" s="502">
        <f>AV427+AV428</f>
        <v>0</v>
      </c>
      <c r="AW426" s="331">
        <f t="shared" si="469"/>
        <v>1689.1</v>
      </c>
      <c r="AX426" s="332"/>
      <c r="AY426" s="502"/>
      <c r="AZ426" s="502"/>
      <c r="BA426" s="502"/>
      <c r="BB426" s="502"/>
      <c r="BC426" s="502"/>
      <c r="BD426" s="332">
        <f>BD427+BD428</f>
        <v>1689.1</v>
      </c>
      <c r="BE426" s="331"/>
    </row>
    <row r="427" spans="1:57" ht="15.05" x14ac:dyDescent="0.2">
      <c r="A427" s="423" t="s">
        <v>609</v>
      </c>
      <c r="B427" s="201" t="s">
        <v>267</v>
      </c>
      <c r="C427" s="201" t="s">
        <v>53</v>
      </c>
      <c r="D427" s="201" t="s">
        <v>20</v>
      </c>
      <c r="E427" s="420" t="s">
        <v>350</v>
      </c>
      <c r="F427" s="419" t="s">
        <v>608</v>
      </c>
      <c r="G427" s="331">
        <f t="shared" si="446"/>
        <v>1297.3</v>
      </c>
      <c r="H427" s="331">
        <f t="shared" si="438"/>
        <v>0</v>
      </c>
      <c r="I427" s="455">
        <v>0</v>
      </c>
      <c r="J427" s="420">
        <v>0</v>
      </c>
      <c r="K427" s="420">
        <v>0</v>
      </c>
      <c r="L427" s="420">
        <v>0</v>
      </c>
      <c r="M427" s="420">
        <f>I427+J427+K427+L427</f>
        <v>0</v>
      </c>
      <c r="N427" s="331">
        <f t="shared" si="464"/>
        <v>1297.3</v>
      </c>
      <c r="O427" s="332">
        <f t="shared" si="439"/>
        <v>0</v>
      </c>
      <c r="P427" s="420">
        <v>0</v>
      </c>
      <c r="Q427" s="420">
        <v>0</v>
      </c>
      <c r="R427" s="420">
        <v>0</v>
      </c>
      <c r="S427" s="420">
        <v>0</v>
      </c>
      <c r="T427" s="420">
        <f>P427+Q427+R427+S427</f>
        <v>0</v>
      </c>
      <c r="U427" s="417">
        <f t="shared" si="465"/>
        <v>1297.3</v>
      </c>
      <c r="V427" s="421"/>
      <c r="W427" s="422">
        <v>0</v>
      </c>
      <c r="X427" s="422">
        <v>0</v>
      </c>
      <c r="Y427" s="422">
        <v>0</v>
      </c>
      <c r="Z427" s="422">
        <v>0</v>
      </c>
      <c r="AA427" s="422">
        <f>W427+X427+Y427+Z427</f>
        <v>0</v>
      </c>
      <c r="AB427" s="417">
        <f t="shared" si="451"/>
        <v>1297.3</v>
      </c>
      <c r="AC427" s="421"/>
      <c r="AD427" s="502">
        <v>0</v>
      </c>
      <c r="AE427" s="502">
        <v>0</v>
      </c>
      <c r="AF427" s="502">
        <v>0</v>
      </c>
      <c r="AG427" s="502">
        <v>0</v>
      </c>
      <c r="AH427" s="502">
        <f>AD427+AE427+AF427+AG427</f>
        <v>0</v>
      </c>
      <c r="AI427" s="526">
        <f t="shared" si="467"/>
        <v>1297.3</v>
      </c>
      <c r="AJ427" s="332"/>
      <c r="AK427" s="502">
        <v>0</v>
      </c>
      <c r="AL427" s="502">
        <v>0</v>
      </c>
      <c r="AM427" s="502">
        <v>0</v>
      </c>
      <c r="AN427" s="502">
        <v>0</v>
      </c>
      <c r="AO427" s="502">
        <f>AK427+AL427+AM427+AN427</f>
        <v>0</v>
      </c>
      <c r="AP427" s="331">
        <f t="shared" si="468"/>
        <v>1297.3</v>
      </c>
      <c r="AQ427" s="332"/>
      <c r="AR427" s="502">
        <v>0</v>
      </c>
      <c r="AS427" s="502">
        <v>0</v>
      </c>
      <c r="AT427" s="502">
        <v>0</v>
      </c>
      <c r="AU427" s="502">
        <v>0</v>
      </c>
      <c r="AV427" s="502">
        <f>AR427+AS427+AT427+AU427</f>
        <v>0</v>
      </c>
      <c r="AW427" s="331">
        <f t="shared" si="469"/>
        <v>1297.3</v>
      </c>
      <c r="AX427" s="332"/>
      <c r="AY427" s="502"/>
      <c r="AZ427" s="502"/>
      <c r="BA427" s="502"/>
      <c r="BB427" s="502"/>
      <c r="BC427" s="502"/>
      <c r="BD427" s="332">
        <v>1297.3</v>
      </c>
      <c r="BE427" s="331"/>
    </row>
    <row r="428" spans="1:57" ht="30.15" x14ac:dyDescent="0.2">
      <c r="A428" s="222" t="s">
        <v>607</v>
      </c>
      <c r="B428" s="201" t="s">
        <v>267</v>
      </c>
      <c r="C428" s="201" t="s">
        <v>53</v>
      </c>
      <c r="D428" s="201" t="s">
        <v>20</v>
      </c>
      <c r="E428" s="420" t="s">
        <v>350</v>
      </c>
      <c r="F428" s="419" t="s">
        <v>606</v>
      </c>
      <c r="G428" s="331">
        <f t="shared" si="446"/>
        <v>391.8</v>
      </c>
      <c r="H428" s="331">
        <f t="shared" si="438"/>
        <v>0</v>
      </c>
      <c r="I428" s="455">
        <v>0</v>
      </c>
      <c r="J428" s="420">
        <v>0</v>
      </c>
      <c r="K428" s="420">
        <v>0</v>
      </c>
      <c r="L428" s="420">
        <v>0</v>
      </c>
      <c r="M428" s="420">
        <f>I428+J428+K428+L428</f>
        <v>0</v>
      </c>
      <c r="N428" s="331">
        <f t="shared" si="464"/>
        <v>391.8</v>
      </c>
      <c r="O428" s="332">
        <f t="shared" si="439"/>
        <v>0</v>
      </c>
      <c r="P428" s="420">
        <v>0</v>
      </c>
      <c r="Q428" s="420">
        <v>0</v>
      </c>
      <c r="R428" s="420">
        <v>0</v>
      </c>
      <c r="S428" s="420">
        <v>0</v>
      </c>
      <c r="T428" s="420">
        <f>P428+Q428+R428+S428</f>
        <v>0</v>
      </c>
      <c r="U428" s="417">
        <f t="shared" si="465"/>
        <v>391.8</v>
      </c>
      <c r="V428" s="421"/>
      <c r="W428" s="422">
        <v>0</v>
      </c>
      <c r="X428" s="422">
        <v>0</v>
      </c>
      <c r="Y428" s="422">
        <v>0</v>
      </c>
      <c r="Z428" s="422">
        <v>0</v>
      </c>
      <c r="AA428" s="422">
        <f>W428+X428+Y428+Z428</f>
        <v>0</v>
      </c>
      <c r="AB428" s="417">
        <f t="shared" si="451"/>
        <v>391.8</v>
      </c>
      <c r="AC428" s="421"/>
      <c r="AD428" s="502">
        <v>0</v>
      </c>
      <c r="AE428" s="502">
        <v>0</v>
      </c>
      <c r="AF428" s="502">
        <v>0</v>
      </c>
      <c r="AG428" s="502">
        <v>0</v>
      </c>
      <c r="AH428" s="502">
        <f>AD428+AE428+AF428+AG428</f>
        <v>0</v>
      </c>
      <c r="AI428" s="526">
        <f t="shared" si="467"/>
        <v>391.8</v>
      </c>
      <c r="AJ428" s="332"/>
      <c r="AK428" s="502">
        <v>0</v>
      </c>
      <c r="AL428" s="502">
        <v>0</v>
      </c>
      <c r="AM428" s="502">
        <v>0</v>
      </c>
      <c r="AN428" s="502">
        <v>0</v>
      </c>
      <c r="AO428" s="502">
        <f>AK428+AL428+AM428+AN428</f>
        <v>0</v>
      </c>
      <c r="AP428" s="331">
        <f t="shared" si="468"/>
        <v>391.8</v>
      </c>
      <c r="AQ428" s="332"/>
      <c r="AR428" s="502">
        <v>0</v>
      </c>
      <c r="AS428" s="502">
        <v>0</v>
      </c>
      <c r="AT428" s="502">
        <v>0</v>
      </c>
      <c r="AU428" s="502">
        <v>0</v>
      </c>
      <c r="AV428" s="502">
        <f>AR428+AS428+AT428+AU428</f>
        <v>0</v>
      </c>
      <c r="AW428" s="331">
        <f t="shared" si="469"/>
        <v>391.8</v>
      </c>
      <c r="AX428" s="332"/>
      <c r="AY428" s="502"/>
      <c r="AZ428" s="502"/>
      <c r="BA428" s="502"/>
      <c r="BB428" s="502"/>
      <c r="BC428" s="502"/>
      <c r="BD428" s="332">
        <v>391.8</v>
      </c>
      <c r="BE428" s="331"/>
    </row>
    <row r="429" spans="1:57" ht="15.05" x14ac:dyDescent="0.2">
      <c r="A429" s="737" t="s">
        <v>620</v>
      </c>
      <c r="B429" s="531" t="s">
        <v>267</v>
      </c>
      <c r="C429" s="531" t="s">
        <v>53</v>
      </c>
      <c r="D429" s="531" t="s">
        <v>20</v>
      </c>
      <c r="E429" s="528" t="s">
        <v>819</v>
      </c>
      <c r="F429" s="530"/>
      <c r="G429" s="331">
        <f t="shared" si="446"/>
        <v>0.7</v>
      </c>
      <c r="H429" s="331">
        <f t="shared" si="438"/>
        <v>0</v>
      </c>
      <c r="I429" s="455">
        <f t="shared" ref="I429:M430" si="473">I430</f>
        <v>0</v>
      </c>
      <c r="J429" s="420">
        <f t="shared" si="473"/>
        <v>0</v>
      </c>
      <c r="K429" s="420">
        <f t="shared" si="473"/>
        <v>0</v>
      </c>
      <c r="L429" s="420">
        <f t="shared" si="473"/>
        <v>0</v>
      </c>
      <c r="M429" s="420">
        <f t="shared" si="473"/>
        <v>0</v>
      </c>
      <c r="N429" s="331">
        <f t="shared" si="464"/>
        <v>0.7</v>
      </c>
      <c r="O429" s="332">
        <f t="shared" si="439"/>
        <v>0</v>
      </c>
      <c r="P429" s="420">
        <f t="shared" ref="P429:T430" si="474">P430</f>
        <v>0</v>
      </c>
      <c r="Q429" s="420">
        <f t="shared" si="474"/>
        <v>0</v>
      </c>
      <c r="R429" s="420">
        <f t="shared" si="474"/>
        <v>0</v>
      </c>
      <c r="S429" s="420">
        <f t="shared" si="474"/>
        <v>0</v>
      </c>
      <c r="T429" s="420">
        <f t="shared" si="474"/>
        <v>0</v>
      </c>
      <c r="U429" s="417">
        <f t="shared" si="465"/>
        <v>0.7</v>
      </c>
      <c r="V429" s="421"/>
      <c r="W429" s="422">
        <f t="shared" ref="W429:AA430" si="475">W430</f>
        <v>0</v>
      </c>
      <c r="X429" s="422">
        <f t="shared" si="475"/>
        <v>0</v>
      </c>
      <c r="Y429" s="422">
        <f t="shared" si="475"/>
        <v>0</v>
      </c>
      <c r="Z429" s="422">
        <f t="shared" si="475"/>
        <v>0</v>
      </c>
      <c r="AA429" s="422">
        <f t="shared" si="475"/>
        <v>0</v>
      </c>
      <c r="AB429" s="417">
        <f t="shared" si="451"/>
        <v>0.7</v>
      </c>
      <c r="AC429" s="421"/>
      <c r="AD429" s="502">
        <f t="shared" ref="AD429:AH430" si="476">AD430</f>
        <v>0</v>
      </c>
      <c r="AE429" s="502">
        <f t="shared" si="476"/>
        <v>0</v>
      </c>
      <c r="AF429" s="502">
        <f t="shared" si="476"/>
        <v>0</v>
      </c>
      <c r="AG429" s="502">
        <f t="shared" si="476"/>
        <v>0</v>
      </c>
      <c r="AH429" s="502">
        <f t="shared" si="476"/>
        <v>0</v>
      </c>
      <c r="AI429" s="526">
        <f t="shared" si="467"/>
        <v>0.7</v>
      </c>
      <c r="AJ429" s="332"/>
      <c r="AK429" s="502">
        <f t="shared" ref="AK429:AO430" si="477">AK430</f>
        <v>0</v>
      </c>
      <c r="AL429" s="502">
        <f t="shared" si="477"/>
        <v>0</v>
      </c>
      <c r="AM429" s="502">
        <f t="shared" si="477"/>
        <v>0</v>
      </c>
      <c r="AN429" s="502">
        <f t="shared" si="477"/>
        <v>0</v>
      </c>
      <c r="AO429" s="502">
        <f t="shared" si="477"/>
        <v>0</v>
      </c>
      <c r="AP429" s="331">
        <f t="shared" si="468"/>
        <v>0.7</v>
      </c>
      <c r="AQ429" s="332"/>
      <c r="AR429" s="502">
        <f t="shared" ref="AR429:AV430" si="478">AR430</f>
        <v>0.7</v>
      </c>
      <c r="AS429" s="502">
        <f t="shared" si="478"/>
        <v>0</v>
      </c>
      <c r="AT429" s="502">
        <f t="shared" si="478"/>
        <v>0</v>
      </c>
      <c r="AU429" s="502">
        <f t="shared" si="478"/>
        <v>0</v>
      </c>
      <c r="AV429" s="502">
        <f t="shared" si="478"/>
        <v>0.7</v>
      </c>
      <c r="AW429" s="331"/>
      <c r="AX429" s="332"/>
      <c r="AY429" s="502"/>
      <c r="AZ429" s="502"/>
      <c r="BA429" s="502"/>
      <c r="BB429" s="502"/>
      <c r="BC429" s="502"/>
      <c r="BD429" s="332"/>
      <c r="BE429" s="331"/>
    </row>
    <row r="430" spans="1:57" ht="15.05" x14ac:dyDescent="0.25">
      <c r="A430" s="738" t="s">
        <v>374</v>
      </c>
      <c r="B430" s="554">
        <v>914</v>
      </c>
      <c r="C430" s="628" t="s">
        <v>53</v>
      </c>
      <c r="D430" s="628" t="s">
        <v>20</v>
      </c>
      <c r="E430" s="449" t="s">
        <v>351</v>
      </c>
      <c r="F430" s="529"/>
      <c r="G430" s="331">
        <f t="shared" si="446"/>
        <v>0.7</v>
      </c>
      <c r="H430" s="331">
        <f t="shared" si="438"/>
        <v>0</v>
      </c>
      <c r="I430" s="455">
        <f t="shared" si="473"/>
        <v>0</v>
      </c>
      <c r="J430" s="420">
        <f t="shared" si="473"/>
        <v>0</v>
      </c>
      <c r="K430" s="420">
        <f t="shared" si="473"/>
        <v>0</v>
      </c>
      <c r="L430" s="420">
        <f t="shared" si="473"/>
        <v>0</v>
      </c>
      <c r="M430" s="420">
        <f t="shared" si="473"/>
        <v>0</v>
      </c>
      <c r="N430" s="331">
        <f t="shared" si="464"/>
        <v>0.7</v>
      </c>
      <c r="O430" s="332">
        <f t="shared" si="439"/>
        <v>0</v>
      </c>
      <c r="P430" s="420">
        <f t="shared" si="474"/>
        <v>0</v>
      </c>
      <c r="Q430" s="420">
        <f t="shared" si="474"/>
        <v>0</v>
      </c>
      <c r="R430" s="420">
        <f t="shared" si="474"/>
        <v>0</v>
      </c>
      <c r="S430" s="420">
        <f t="shared" si="474"/>
        <v>0</v>
      </c>
      <c r="T430" s="420">
        <f t="shared" si="474"/>
        <v>0</v>
      </c>
      <c r="U430" s="417">
        <f t="shared" si="465"/>
        <v>0.7</v>
      </c>
      <c r="V430" s="421"/>
      <c r="W430" s="422">
        <f t="shared" si="475"/>
        <v>0</v>
      </c>
      <c r="X430" s="422">
        <f t="shared" si="475"/>
        <v>0</v>
      </c>
      <c r="Y430" s="422">
        <f t="shared" si="475"/>
        <v>0</v>
      </c>
      <c r="Z430" s="422">
        <f t="shared" si="475"/>
        <v>0</v>
      </c>
      <c r="AA430" s="422">
        <f t="shared" si="475"/>
        <v>0</v>
      </c>
      <c r="AB430" s="417">
        <f t="shared" si="451"/>
        <v>0.7</v>
      </c>
      <c r="AC430" s="421"/>
      <c r="AD430" s="502">
        <f t="shared" si="476"/>
        <v>0</v>
      </c>
      <c r="AE430" s="502">
        <f t="shared" si="476"/>
        <v>0</v>
      </c>
      <c r="AF430" s="502">
        <f t="shared" si="476"/>
        <v>0</v>
      </c>
      <c r="AG430" s="502">
        <f t="shared" si="476"/>
        <v>0</v>
      </c>
      <c r="AH430" s="502">
        <f t="shared" si="476"/>
        <v>0</v>
      </c>
      <c r="AI430" s="526">
        <f t="shared" si="467"/>
        <v>0.7</v>
      </c>
      <c r="AJ430" s="332"/>
      <c r="AK430" s="502">
        <f t="shared" si="477"/>
        <v>0</v>
      </c>
      <c r="AL430" s="502">
        <f t="shared" si="477"/>
        <v>0</v>
      </c>
      <c r="AM430" s="502">
        <f t="shared" si="477"/>
        <v>0</v>
      </c>
      <c r="AN430" s="502">
        <f t="shared" si="477"/>
        <v>0</v>
      </c>
      <c r="AO430" s="502">
        <f t="shared" si="477"/>
        <v>0</v>
      </c>
      <c r="AP430" s="331">
        <f t="shared" si="468"/>
        <v>0.7</v>
      </c>
      <c r="AQ430" s="332"/>
      <c r="AR430" s="502">
        <f t="shared" si="478"/>
        <v>0.7</v>
      </c>
      <c r="AS430" s="502">
        <f t="shared" si="478"/>
        <v>0</v>
      </c>
      <c r="AT430" s="502">
        <f t="shared" si="478"/>
        <v>0</v>
      </c>
      <c r="AU430" s="502">
        <f t="shared" si="478"/>
        <v>0</v>
      </c>
      <c r="AV430" s="502">
        <f t="shared" si="478"/>
        <v>0.7</v>
      </c>
      <c r="AW430" s="331"/>
      <c r="AX430" s="332"/>
      <c r="AY430" s="502"/>
      <c r="AZ430" s="502"/>
      <c r="BA430" s="502"/>
      <c r="BB430" s="502"/>
      <c r="BC430" s="502"/>
      <c r="BD430" s="332"/>
      <c r="BE430" s="331"/>
    </row>
    <row r="431" spans="1:57" ht="15.05" x14ac:dyDescent="0.25">
      <c r="A431" s="488" t="s">
        <v>618</v>
      </c>
      <c r="B431" s="531">
        <v>914</v>
      </c>
      <c r="C431" s="628" t="s">
        <v>53</v>
      </c>
      <c r="D431" s="628" t="s">
        <v>20</v>
      </c>
      <c r="E431" s="449" t="s">
        <v>351</v>
      </c>
      <c r="F431" s="450" t="s">
        <v>617</v>
      </c>
      <c r="G431" s="331">
        <f t="shared" si="446"/>
        <v>0.7</v>
      </c>
      <c r="H431" s="331">
        <f t="shared" si="438"/>
        <v>0</v>
      </c>
      <c r="I431" s="455"/>
      <c r="J431" s="420">
        <v>0</v>
      </c>
      <c r="K431" s="420">
        <v>0</v>
      </c>
      <c r="L431" s="420">
        <v>0</v>
      </c>
      <c r="M431" s="420">
        <f>I431+J431+K431+L431</f>
        <v>0</v>
      </c>
      <c r="N431" s="331">
        <f t="shared" si="464"/>
        <v>0.7</v>
      </c>
      <c r="O431" s="332">
        <f t="shared" si="439"/>
        <v>0</v>
      </c>
      <c r="P431" s="420"/>
      <c r="Q431" s="420">
        <v>0</v>
      </c>
      <c r="R431" s="420">
        <v>0</v>
      </c>
      <c r="S431" s="420">
        <v>0</v>
      </c>
      <c r="T431" s="420">
        <f>P431+Q431+R431+S431</f>
        <v>0</v>
      </c>
      <c r="U431" s="417">
        <f t="shared" si="465"/>
        <v>0.7</v>
      </c>
      <c r="V431" s="421"/>
      <c r="W431" s="422"/>
      <c r="X431" s="422">
        <v>0</v>
      </c>
      <c r="Y431" s="422">
        <v>0</v>
      </c>
      <c r="Z431" s="422">
        <v>0</v>
      </c>
      <c r="AA431" s="422">
        <f>W431+X431+Y431+Z431</f>
        <v>0</v>
      </c>
      <c r="AB431" s="417">
        <f t="shared" si="451"/>
        <v>0.7</v>
      </c>
      <c r="AC431" s="421"/>
      <c r="AD431" s="502"/>
      <c r="AE431" s="502">
        <v>0</v>
      </c>
      <c r="AF431" s="502">
        <v>0</v>
      </c>
      <c r="AG431" s="502">
        <v>0</v>
      </c>
      <c r="AH431" s="502">
        <f>AD431+AE431+AF431+AG431</f>
        <v>0</v>
      </c>
      <c r="AI431" s="526">
        <f t="shared" si="467"/>
        <v>0.7</v>
      </c>
      <c r="AJ431" s="332"/>
      <c r="AK431" s="502"/>
      <c r="AL431" s="502">
        <v>0</v>
      </c>
      <c r="AM431" s="502">
        <v>0</v>
      </c>
      <c r="AN431" s="502">
        <v>0</v>
      </c>
      <c r="AO431" s="502">
        <f>AK431+AL431+AM431+AN431</f>
        <v>0</v>
      </c>
      <c r="AP431" s="331">
        <f t="shared" si="468"/>
        <v>0.7</v>
      </c>
      <c r="AQ431" s="332"/>
      <c r="AR431" s="502">
        <v>0.7</v>
      </c>
      <c r="AS431" s="502">
        <v>0</v>
      </c>
      <c r="AT431" s="502">
        <v>0</v>
      </c>
      <c r="AU431" s="502">
        <v>0</v>
      </c>
      <c r="AV431" s="502">
        <f>AR431+AS431+AT431+AU431</f>
        <v>0.7</v>
      </c>
      <c r="AW431" s="331"/>
      <c r="AX431" s="332"/>
      <c r="AY431" s="502"/>
      <c r="AZ431" s="502"/>
      <c r="BA431" s="502"/>
      <c r="BB431" s="502"/>
      <c r="BC431" s="502"/>
      <c r="BD431" s="332"/>
      <c r="BE431" s="331"/>
    </row>
    <row r="432" spans="1:57" ht="15.05" x14ac:dyDescent="0.2">
      <c r="A432" s="222" t="s">
        <v>474</v>
      </c>
      <c r="B432" s="201" t="s">
        <v>267</v>
      </c>
      <c r="C432" s="201" t="s">
        <v>53</v>
      </c>
      <c r="D432" s="201" t="s">
        <v>20</v>
      </c>
      <c r="E432" s="419" t="s">
        <v>818</v>
      </c>
      <c r="F432" s="201"/>
      <c r="G432" s="331">
        <f t="shared" si="446"/>
        <v>5319.5999999999995</v>
      </c>
      <c r="H432" s="331">
        <f t="shared" si="438"/>
        <v>0</v>
      </c>
      <c r="I432" s="615">
        <f>I433+I441</f>
        <v>0</v>
      </c>
      <c r="J432" s="508">
        <f>J433+J441</f>
        <v>0</v>
      </c>
      <c r="K432" s="508">
        <f>K433+K441</f>
        <v>0</v>
      </c>
      <c r="L432" s="508">
        <f>L433+L441</f>
        <v>0</v>
      </c>
      <c r="M432" s="508">
        <f>M433+M441</f>
        <v>0</v>
      </c>
      <c r="N432" s="331">
        <f t="shared" si="464"/>
        <v>5319.5999999999995</v>
      </c>
      <c r="O432" s="332">
        <f t="shared" si="439"/>
        <v>0</v>
      </c>
      <c r="P432" s="508">
        <f>P433+P441</f>
        <v>0</v>
      </c>
      <c r="Q432" s="508">
        <f>Q433+Q441</f>
        <v>0</v>
      </c>
      <c r="R432" s="508">
        <f>R433+R441</f>
        <v>0</v>
      </c>
      <c r="S432" s="508">
        <f>S433+S441</f>
        <v>0</v>
      </c>
      <c r="T432" s="508">
        <f>T433+T441</f>
        <v>0</v>
      </c>
      <c r="U432" s="417">
        <f t="shared" si="465"/>
        <v>5319.5999999999995</v>
      </c>
      <c r="V432" s="421"/>
      <c r="W432" s="509">
        <f>W433+W441</f>
        <v>0.3</v>
      </c>
      <c r="X432" s="509">
        <f>X433+X441</f>
        <v>0</v>
      </c>
      <c r="Y432" s="509">
        <f>Y433+Y441</f>
        <v>0</v>
      </c>
      <c r="Z432" s="509">
        <f>Z433+Z441</f>
        <v>0</v>
      </c>
      <c r="AA432" s="509">
        <f>AA433+AA441</f>
        <v>0.3</v>
      </c>
      <c r="AB432" s="417">
        <f t="shared" si="451"/>
        <v>5319.2999999999993</v>
      </c>
      <c r="AC432" s="421"/>
      <c r="AD432" s="527">
        <f>AD433+AD441</f>
        <v>4.3999999999999995</v>
      </c>
      <c r="AE432" s="527">
        <f>AE433+AE441</f>
        <v>0</v>
      </c>
      <c r="AF432" s="527">
        <f>AF433+AF441</f>
        <v>0</v>
      </c>
      <c r="AG432" s="527">
        <f>AG433+AG441</f>
        <v>25</v>
      </c>
      <c r="AH432" s="527">
        <f>AH433+AH441</f>
        <v>29.4</v>
      </c>
      <c r="AI432" s="526">
        <f t="shared" si="467"/>
        <v>5289.9</v>
      </c>
      <c r="AJ432" s="332"/>
      <c r="AK432" s="510">
        <f>AK433+AK441</f>
        <v>0</v>
      </c>
      <c r="AL432" s="510">
        <f>AL433+AL441</f>
        <v>0</v>
      </c>
      <c r="AM432" s="510">
        <f>AM433+AM441</f>
        <v>0</v>
      </c>
      <c r="AN432" s="510">
        <f>AN433+AN441</f>
        <v>0</v>
      </c>
      <c r="AO432" s="510">
        <f>AO433+AO441</f>
        <v>0</v>
      </c>
      <c r="AP432" s="331">
        <f t="shared" si="468"/>
        <v>5289.9</v>
      </c>
      <c r="AQ432" s="332"/>
      <c r="AR432" s="510">
        <f>AR433+AR441</f>
        <v>-0.70000000000000007</v>
      </c>
      <c r="AS432" s="510">
        <f>AS433+AS441</f>
        <v>0</v>
      </c>
      <c r="AT432" s="510">
        <f>AT433+AT441</f>
        <v>0</v>
      </c>
      <c r="AU432" s="510">
        <f>AU433+AU441</f>
        <v>0</v>
      </c>
      <c r="AV432" s="510">
        <f>AV433+AV441</f>
        <v>-0.70000000000000007</v>
      </c>
      <c r="AW432" s="331">
        <f>BC432+BD432</f>
        <v>5290.5999999999995</v>
      </c>
      <c r="AX432" s="332"/>
      <c r="AY432" s="510">
        <f t="shared" ref="AY432:BD432" si="479">AY433</f>
        <v>52.5</v>
      </c>
      <c r="AZ432" s="510">
        <f t="shared" si="479"/>
        <v>0</v>
      </c>
      <c r="BA432" s="510">
        <f t="shared" si="479"/>
        <v>0</v>
      </c>
      <c r="BB432" s="510">
        <f t="shared" si="479"/>
        <v>0</v>
      </c>
      <c r="BC432" s="510">
        <f t="shared" si="479"/>
        <v>52.5</v>
      </c>
      <c r="BD432" s="332">
        <f t="shared" si="479"/>
        <v>5238.0999999999995</v>
      </c>
      <c r="BE432" s="331"/>
    </row>
    <row r="433" spans="1:57" ht="30.15" x14ac:dyDescent="0.2">
      <c r="A433" s="516" t="s">
        <v>352</v>
      </c>
      <c r="B433" s="201" t="s">
        <v>267</v>
      </c>
      <c r="C433" s="510" t="s">
        <v>53</v>
      </c>
      <c r="D433" s="510" t="s">
        <v>20</v>
      </c>
      <c r="E433" s="502" t="s">
        <v>353</v>
      </c>
      <c r="F433" s="503"/>
      <c r="G433" s="331">
        <f t="shared" si="446"/>
        <v>5318.4</v>
      </c>
      <c r="H433" s="331">
        <f t="shared" si="438"/>
        <v>0</v>
      </c>
      <c r="I433" s="703">
        <f>I434+I435+I436+I437+I438+I439+I440</f>
        <v>0</v>
      </c>
      <c r="J433" s="504">
        <f>J434+J435+J436+J437+J438+J439+J440</f>
        <v>0</v>
      </c>
      <c r="K433" s="504">
        <f>K434+K435+K436+K437+K438+K439+K440</f>
        <v>0</v>
      </c>
      <c r="L433" s="504">
        <f>L434+L435+L436+L437+L438+L439+L440</f>
        <v>0</v>
      </c>
      <c r="M433" s="504">
        <f>M434+M435+M436+M437+M438+M439+M440</f>
        <v>0</v>
      </c>
      <c r="N433" s="331">
        <f t="shared" si="464"/>
        <v>5318.4</v>
      </c>
      <c r="O433" s="332">
        <f t="shared" si="439"/>
        <v>0</v>
      </c>
      <c r="P433" s="504"/>
      <c r="Q433" s="504">
        <f>Q434+Q436+Q437+Q438+Q440+Q435+Q439</f>
        <v>0</v>
      </c>
      <c r="R433" s="504">
        <f>R434+R436+R437+R438+R440+R435+R439</f>
        <v>0</v>
      </c>
      <c r="S433" s="504">
        <f>S434+S436+S437+S438+S440+S435+S439</f>
        <v>0</v>
      </c>
      <c r="T433" s="504">
        <f>T434+T436+T437+T438+T440+T435+T439</f>
        <v>0</v>
      </c>
      <c r="U433" s="417">
        <f t="shared" si="465"/>
        <v>5318.4</v>
      </c>
      <c r="V433" s="421"/>
      <c r="W433" s="505">
        <f>W434+W436+W437+W438+W440+W435+W439</f>
        <v>0.3</v>
      </c>
      <c r="X433" s="505">
        <f>X434+X436+X437+X438+X440+X435+X439</f>
        <v>0</v>
      </c>
      <c r="Y433" s="505">
        <f>Y434+Y436+Y437+Y438+Y440+Y435+Y439</f>
        <v>0</v>
      </c>
      <c r="Z433" s="505">
        <f>Z434+Z436+Z437+Z438+Z440+Z435+Z439</f>
        <v>0</v>
      </c>
      <c r="AA433" s="505">
        <f>AA434+AA436+AA437+AA438+AA440+AA435+AA439</f>
        <v>0.3</v>
      </c>
      <c r="AB433" s="417">
        <f t="shared" si="451"/>
        <v>5318.0999999999995</v>
      </c>
      <c r="AC433" s="421"/>
      <c r="AD433" s="485">
        <f>AD434+AD436+AD437+AD438+AD440+AD435+AD439</f>
        <v>3.5999999999999996</v>
      </c>
      <c r="AE433" s="485">
        <f>AE434+AE436+AE437+AE438+AE440+AE435+AE439</f>
        <v>0</v>
      </c>
      <c r="AF433" s="485">
        <f>AF434+AF436+AF437+AF438+AF440+AF435+AF439</f>
        <v>0</v>
      </c>
      <c r="AG433" s="485">
        <f>AG434+AG436+AG437+AG438+AG440+AG435+AG439</f>
        <v>25</v>
      </c>
      <c r="AH433" s="485">
        <f>AH434+AH436+AH437+AH438+AH440+AH435+AH439</f>
        <v>28.599999999999998</v>
      </c>
      <c r="AI433" s="526">
        <f t="shared" si="467"/>
        <v>5289.4999999999991</v>
      </c>
      <c r="AJ433" s="332"/>
      <c r="AK433" s="485">
        <f>AK434+AK436+AK437+AK438+AK440</f>
        <v>0</v>
      </c>
      <c r="AL433" s="485">
        <f>AL434+AL436+AL437+AL438+AL440</f>
        <v>0</v>
      </c>
      <c r="AM433" s="485">
        <f>AM434+AM436+AM437+AM438+AM440</f>
        <v>0</v>
      </c>
      <c r="AN433" s="485">
        <f>AN434+AN436+AN437+AN438+AN440</f>
        <v>0</v>
      </c>
      <c r="AO433" s="485">
        <f>AO434+AO436+AO437+AO438+AO440</f>
        <v>0</v>
      </c>
      <c r="AP433" s="331">
        <f t="shared" si="468"/>
        <v>5289.4999999999991</v>
      </c>
      <c r="AQ433" s="332"/>
      <c r="AR433" s="485">
        <f>AR434+AR436+AR437+AR438+AR440</f>
        <v>-1.1000000000000001</v>
      </c>
      <c r="AS433" s="485">
        <f>AS434+AS436+AS437+AS438+AS440</f>
        <v>0</v>
      </c>
      <c r="AT433" s="485">
        <f>AT434+AT436+AT437+AT438+AT440</f>
        <v>0</v>
      </c>
      <c r="AU433" s="485">
        <f>AU434+AU436+AU437+AU438+AU440</f>
        <v>0</v>
      </c>
      <c r="AV433" s="485">
        <f>AV434+AV436+AV437+AV438+AV440</f>
        <v>-1.1000000000000001</v>
      </c>
      <c r="AW433" s="331">
        <f>BC433+BD433</f>
        <v>5290.5999999999995</v>
      </c>
      <c r="AX433" s="332"/>
      <c r="AY433" s="485">
        <f>AY434+AY436</f>
        <v>52.5</v>
      </c>
      <c r="AZ433" s="485">
        <f>AZ434+AZ436</f>
        <v>0</v>
      </c>
      <c r="BA433" s="485">
        <f>BA434+BA436</f>
        <v>0</v>
      </c>
      <c r="BB433" s="485">
        <f>BB434+BB436</f>
        <v>0</v>
      </c>
      <c r="BC433" s="485">
        <f>BC434+BC436</f>
        <v>52.5</v>
      </c>
      <c r="BD433" s="332">
        <f>BD434+BD436+BD437+BD438+BD440</f>
        <v>5238.0999999999995</v>
      </c>
      <c r="BE433" s="331"/>
    </row>
    <row r="434" spans="1:57" ht="15.05" x14ac:dyDescent="0.2">
      <c r="A434" s="486" t="s">
        <v>615</v>
      </c>
      <c r="B434" s="201" t="s">
        <v>267</v>
      </c>
      <c r="C434" s="510" t="s">
        <v>53</v>
      </c>
      <c r="D434" s="510" t="s">
        <v>20</v>
      </c>
      <c r="E434" s="502" t="s">
        <v>353</v>
      </c>
      <c r="F434" s="201" t="s">
        <v>614</v>
      </c>
      <c r="G434" s="331">
        <f t="shared" si="446"/>
        <v>3670.9</v>
      </c>
      <c r="H434" s="331">
        <f t="shared" si="438"/>
        <v>0</v>
      </c>
      <c r="I434" s="615">
        <v>0</v>
      </c>
      <c r="J434" s="508">
        <v>0</v>
      </c>
      <c r="K434" s="508">
        <v>0</v>
      </c>
      <c r="L434" s="508">
        <v>0</v>
      </c>
      <c r="M434" s="508">
        <f>I434+J434+K434+L434</f>
        <v>0</v>
      </c>
      <c r="N434" s="331">
        <f t="shared" si="464"/>
        <v>3670.9</v>
      </c>
      <c r="O434" s="332">
        <f t="shared" si="439"/>
        <v>0</v>
      </c>
      <c r="P434" s="508">
        <v>0</v>
      </c>
      <c r="Q434" s="508">
        <v>0</v>
      </c>
      <c r="R434" s="508">
        <v>0</v>
      </c>
      <c r="S434" s="508">
        <v>0</v>
      </c>
      <c r="T434" s="508">
        <f>P434+Q434+R434+S434</f>
        <v>0</v>
      </c>
      <c r="U434" s="417">
        <f t="shared" si="465"/>
        <v>3670.9</v>
      </c>
      <c r="V434" s="421"/>
      <c r="W434" s="509">
        <v>0</v>
      </c>
      <c r="X434" s="509">
        <v>0</v>
      </c>
      <c r="Y434" s="509">
        <v>0</v>
      </c>
      <c r="Z434" s="509">
        <v>0</v>
      </c>
      <c r="AA434" s="509">
        <f>W434+X434+Y434+Z434</f>
        <v>0</v>
      </c>
      <c r="AB434" s="417">
        <f t="shared" si="451"/>
        <v>3670.9</v>
      </c>
      <c r="AC434" s="421"/>
      <c r="AD434" s="510">
        <v>0</v>
      </c>
      <c r="AE434" s="510">
        <v>0</v>
      </c>
      <c r="AF434" s="510">
        <v>0</v>
      </c>
      <c r="AG434" s="510">
        <v>0</v>
      </c>
      <c r="AH434" s="510">
        <f>AD434+AE434+AF434+AG434</f>
        <v>0</v>
      </c>
      <c r="AI434" s="526">
        <f t="shared" si="467"/>
        <v>3670.9</v>
      </c>
      <c r="AJ434" s="332"/>
      <c r="AK434" s="510">
        <v>0</v>
      </c>
      <c r="AL434" s="510">
        <v>0</v>
      </c>
      <c r="AM434" s="510">
        <v>0</v>
      </c>
      <c r="AN434" s="510">
        <v>0</v>
      </c>
      <c r="AO434" s="510">
        <f>AK434+AL434+AM434+AN434</f>
        <v>0</v>
      </c>
      <c r="AP434" s="331">
        <f t="shared" si="468"/>
        <v>3670.9</v>
      </c>
      <c r="AQ434" s="332"/>
      <c r="AR434" s="510">
        <v>0</v>
      </c>
      <c r="AS434" s="510">
        <v>0</v>
      </c>
      <c r="AT434" s="510">
        <v>0</v>
      </c>
      <c r="AU434" s="510">
        <v>0</v>
      </c>
      <c r="AV434" s="510">
        <f>AR434+AS434+AT434+AU434</f>
        <v>0</v>
      </c>
      <c r="AW434" s="331">
        <f>BC434+BD434</f>
        <v>3670.9</v>
      </c>
      <c r="AX434" s="332"/>
      <c r="AY434" s="510">
        <v>43.5</v>
      </c>
      <c r="AZ434" s="510"/>
      <c r="BA434" s="510"/>
      <c r="BB434" s="510"/>
      <c r="BC434" s="510">
        <f>AY434+AZ434+BA434+BB434</f>
        <v>43.5</v>
      </c>
      <c r="BD434" s="332">
        <v>3627.4</v>
      </c>
      <c r="BE434" s="331"/>
    </row>
    <row r="435" spans="1:57" ht="15.05" x14ac:dyDescent="0.2">
      <c r="A435" s="423" t="s">
        <v>776</v>
      </c>
      <c r="B435" s="201" t="s">
        <v>267</v>
      </c>
      <c r="C435" s="510" t="s">
        <v>53</v>
      </c>
      <c r="D435" s="510" t="s">
        <v>20</v>
      </c>
      <c r="E435" s="502" t="s">
        <v>353</v>
      </c>
      <c r="F435" s="201" t="s">
        <v>775</v>
      </c>
      <c r="G435" s="331">
        <f t="shared" si="446"/>
        <v>2.9</v>
      </c>
      <c r="H435" s="331">
        <f t="shared" si="438"/>
        <v>0</v>
      </c>
      <c r="I435" s="615">
        <v>0</v>
      </c>
      <c r="J435" s="508">
        <v>0</v>
      </c>
      <c r="K435" s="508">
        <v>0</v>
      </c>
      <c r="L435" s="508">
        <v>0</v>
      </c>
      <c r="M435" s="508">
        <f>I435+J435+K435+L435</f>
        <v>0</v>
      </c>
      <c r="N435" s="331">
        <f t="shared" si="464"/>
        <v>2.9</v>
      </c>
      <c r="O435" s="332">
        <f t="shared" si="439"/>
        <v>0</v>
      </c>
      <c r="P435" s="508">
        <v>0</v>
      </c>
      <c r="Q435" s="508">
        <v>0</v>
      </c>
      <c r="R435" s="508">
        <v>0</v>
      </c>
      <c r="S435" s="508">
        <v>0</v>
      </c>
      <c r="T435" s="508">
        <f>P435+Q435+R435+S435</f>
        <v>0</v>
      </c>
      <c r="U435" s="417">
        <f t="shared" si="465"/>
        <v>2.9</v>
      </c>
      <c r="V435" s="421"/>
      <c r="W435" s="509">
        <v>0</v>
      </c>
      <c r="X435" s="509">
        <v>0</v>
      </c>
      <c r="Y435" s="509">
        <v>0</v>
      </c>
      <c r="Z435" s="509">
        <v>0</v>
      </c>
      <c r="AA435" s="509">
        <f>W435+X435+Y435+Z435</f>
        <v>0</v>
      </c>
      <c r="AB435" s="417">
        <f t="shared" si="451"/>
        <v>2.9</v>
      </c>
      <c r="AC435" s="421"/>
      <c r="AD435" s="510">
        <v>2.9</v>
      </c>
      <c r="AE435" s="510">
        <v>0</v>
      </c>
      <c r="AF435" s="510">
        <v>0</v>
      </c>
      <c r="AG435" s="510">
        <v>0</v>
      </c>
      <c r="AH435" s="510">
        <f>AD435+AE435+AF435+AG435</f>
        <v>2.9</v>
      </c>
      <c r="AI435" s="526"/>
      <c r="AJ435" s="332"/>
      <c r="AK435" s="510"/>
      <c r="AL435" s="510"/>
      <c r="AM435" s="510"/>
      <c r="AN435" s="510"/>
      <c r="AO435" s="510"/>
      <c r="AP435" s="331"/>
      <c r="AQ435" s="332"/>
      <c r="AR435" s="510"/>
      <c r="AS435" s="510"/>
      <c r="AT435" s="510"/>
      <c r="AU435" s="510"/>
      <c r="AV435" s="510"/>
      <c r="AW435" s="331"/>
      <c r="AX435" s="332"/>
      <c r="AY435" s="510"/>
      <c r="AZ435" s="510"/>
      <c r="BA435" s="510"/>
      <c r="BB435" s="510"/>
      <c r="BC435" s="510"/>
      <c r="BD435" s="332"/>
      <c r="BE435" s="331"/>
    </row>
    <row r="436" spans="1:57" ht="30.15" x14ac:dyDescent="0.2">
      <c r="A436" s="486" t="s">
        <v>613</v>
      </c>
      <c r="B436" s="201" t="s">
        <v>267</v>
      </c>
      <c r="C436" s="510" t="s">
        <v>53</v>
      </c>
      <c r="D436" s="510" t="s">
        <v>20</v>
      </c>
      <c r="E436" s="502" t="s">
        <v>353</v>
      </c>
      <c r="F436" s="201" t="s">
        <v>612</v>
      </c>
      <c r="G436" s="331">
        <f t="shared" si="446"/>
        <v>1104.5</v>
      </c>
      <c r="H436" s="331">
        <f t="shared" si="438"/>
        <v>0</v>
      </c>
      <c r="I436" s="615">
        <v>0</v>
      </c>
      <c r="J436" s="508">
        <v>0</v>
      </c>
      <c r="K436" s="508">
        <v>0</v>
      </c>
      <c r="L436" s="508">
        <v>0</v>
      </c>
      <c r="M436" s="508">
        <f>I436+J436+K436+L436</f>
        <v>0</v>
      </c>
      <c r="N436" s="331">
        <f t="shared" si="464"/>
        <v>1104.5</v>
      </c>
      <c r="O436" s="332">
        <f t="shared" si="439"/>
        <v>0</v>
      </c>
      <c r="P436" s="508">
        <v>0</v>
      </c>
      <c r="Q436" s="508">
        <v>0</v>
      </c>
      <c r="R436" s="508">
        <v>0</v>
      </c>
      <c r="S436" s="508">
        <v>0</v>
      </c>
      <c r="T436" s="508">
        <f>P436+Q436+R436+S436</f>
        <v>0</v>
      </c>
      <c r="U436" s="417">
        <f t="shared" si="465"/>
        <v>1104.5</v>
      </c>
      <c r="V436" s="421"/>
      <c r="W436" s="509">
        <v>0</v>
      </c>
      <c r="X436" s="509">
        <v>0</v>
      </c>
      <c r="Y436" s="509">
        <v>0</v>
      </c>
      <c r="Z436" s="509">
        <v>0</v>
      </c>
      <c r="AA436" s="509">
        <f>W436+X436+Y436+Z436</f>
        <v>0</v>
      </c>
      <c r="AB436" s="417">
        <f t="shared" si="451"/>
        <v>1104.5</v>
      </c>
      <c r="AC436" s="421"/>
      <c r="AD436" s="510">
        <v>0</v>
      </c>
      <c r="AE436" s="510">
        <v>0</v>
      </c>
      <c r="AF436" s="510">
        <v>0</v>
      </c>
      <c r="AG436" s="510">
        <v>0</v>
      </c>
      <c r="AH436" s="510">
        <f>AD436+AE436+AF436+AG436</f>
        <v>0</v>
      </c>
      <c r="AI436" s="526">
        <f t="shared" ref="AI436:AI442" si="480">AO436+AP436</f>
        <v>1104.5</v>
      </c>
      <c r="AJ436" s="332"/>
      <c r="AK436" s="510">
        <v>0</v>
      </c>
      <c r="AL436" s="510">
        <v>0</v>
      </c>
      <c r="AM436" s="510">
        <v>0</v>
      </c>
      <c r="AN436" s="510">
        <v>0</v>
      </c>
      <c r="AO436" s="510">
        <f>AK436+AL436+AM436+AN436</f>
        <v>0</v>
      </c>
      <c r="AP436" s="331">
        <f>AV436+AW436</f>
        <v>1104.5</v>
      </c>
      <c r="AQ436" s="332"/>
      <c r="AR436" s="510">
        <v>0</v>
      </c>
      <c r="AS436" s="510">
        <v>0</v>
      </c>
      <c r="AT436" s="510">
        <v>0</v>
      </c>
      <c r="AU436" s="510">
        <v>0</v>
      </c>
      <c r="AV436" s="510">
        <f>AR436+AS436+AT436+AU436</f>
        <v>0</v>
      </c>
      <c r="AW436" s="331">
        <f>BC436+BD436</f>
        <v>1104.5</v>
      </c>
      <c r="AX436" s="332"/>
      <c r="AY436" s="510">
        <v>9</v>
      </c>
      <c r="AZ436" s="510"/>
      <c r="BA436" s="510"/>
      <c r="BB436" s="510"/>
      <c r="BC436" s="510">
        <f>AY436+AZ436+BA436+BB436</f>
        <v>9</v>
      </c>
      <c r="BD436" s="332">
        <v>1095.5</v>
      </c>
      <c r="BE436" s="331"/>
    </row>
    <row r="437" spans="1:57" ht="15.05" x14ac:dyDescent="0.2">
      <c r="A437" s="297" t="s">
        <v>780</v>
      </c>
      <c r="B437" s="201">
        <v>914</v>
      </c>
      <c r="C437" s="510" t="s">
        <v>53</v>
      </c>
      <c r="D437" s="510" t="s">
        <v>20</v>
      </c>
      <c r="E437" s="502" t="s">
        <v>353</v>
      </c>
      <c r="F437" s="201" t="s">
        <v>779</v>
      </c>
      <c r="G437" s="331">
        <f t="shared" si="446"/>
        <v>44.300000000000004</v>
      </c>
      <c r="H437" s="331">
        <f t="shared" si="438"/>
        <v>0</v>
      </c>
      <c r="I437" s="615">
        <v>0</v>
      </c>
      <c r="J437" s="508">
        <v>0</v>
      </c>
      <c r="K437" s="508">
        <v>0</v>
      </c>
      <c r="L437" s="508">
        <v>0</v>
      </c>
      <c r="M437" s="508">
        <f>I437+J437+K437+L437</f>
        <v>0</v>
      </c>
      <c r="N437" s="331">
        <f t="shared" si="464"/>
        <v>44.300000000000004</v>
      </c>
      <c r="O437" s="332">
        <f t="shared" si="439"/>
        <v>0</v>
      </c>
      <c r="P437" s="508">
        <v>0</v>
      </c>
      <c r="Q437" s="508">
        <v>0</v>
      </c>
      <c r="R437" s="508">
        <v>0</v>
      </c>
      <c r="S437" s="508">
        <v>0</v>
      </c>
      <c r="T437" s="508">
        <f>P437+Q437+R437+S437</f>
        <v>0</v>
      </c>
      <c r="U437" s="417">
        <f t="shared" si="465"/>
        <v>44.300000000000004</v>
      </c>
      <c r="V437" s="421"/>
      <c r="W437" s="509">
        <v>0</v>
      </c>
      <c r="X437" s="509">
        <v>0</v>
      </c>
      <c r="Y437" s="509">
        <v>0</v>
      </c>
      <c r="Z437" s="509">
        <v>0</v>
      </c>
      <c r="AA437" s="509">
        <f>W437+X437+Y437+Z437</f>
        <v>0</v>
      </c>
      <c r="AB437" s="417">
        <f t="shared" si="451"/>
        <v>44.300000000000004</v>
      </c>
      <c r="AC437" s="421"/>
      <c r="AD437" s="510">
        <f>0.3+4.4</f>
        <v>4.7</v>
      </c>
      <c r="AE437" s="510">
        <v>0</v>
      </c>
      <c r="AF437" s="510">
        <v>0</v>
      </c>
      <c r="AG437" s="510">
        <v>0</v>
      </c>
      <c r="AH437" s="510">
        <f>AD437+AE437+AF437+AG437</f>
        <v>4.7</v>
      </c>
      <c r="AI437" s="526">
        <f t="shared" si="480"/>
        <v>39.6</v>
      </c>
      <c r="AJ437" s="332"/>
      <c r="AK437" s="510">
        <v>0</v>
      </c>
      <c r="AL437" s="510">
        <v>0</v>
      </c>
      <c r="AM437" s="510">
        <v>0</v>
      </c>
      <c r="AN437" s="510">
        <v>0</v>
      </c>
      <c r="AO437" s="510">
        <f>AK437+AL437+AM437+AN437</f>
        <v>0</v>
      </c>
      <c r="AP437" s="331">
        <f>AV437+AW437</f>
        <v>39.6</v>
      </c>
      <c r="AQ437" s="332"/>
      <c r="AR437" s="510">
        <v>0</v>
      </c>
      <c r="AS437" s="510">
        <v>0</v>
      </c>
      <c r="AT437" s="510">
        <v>0</v>
      </c>
      <c r="AU437" s="510">
        <v>0</v>
      </c>
      <c r="AV437" s="510">
        <f>AR437+AS437+AT437+AU437</f>
        <v>0</v>
      </c>
      <c r="AW437" s="331">
        <f>BC437+BD437</f>
        <v>39.6</v>
      </c>
      <c r="AX437" s="332"/>
      <c r="AY437" s="510"/>
      <c r="AZ437" s="510"/>
      <c r="BA437" s="510"/>
      <c r="BB437" s="510"/>
      <c r="BC437" s="510"/>
      <c r="BD437" s="332">
        <v>39.6</v>
      </c>
      <c r="BE437" s="331"/>
    </row>
    <row r="438" spans="1:57" ht="15.05" x14ac:dyDescent="0.2">
      <c r="A438" s="423" t="s">
        <v>603</v>
      </c>
      <c r="B438" s="201">
        <v>914</v>
      </c>
      <c r="C438" s="510" t="s">
        <v>53</v>
      </c>
      <c r="D438" s="510" t="s">
        <v>20</v>
      </c>
      <c r="E438" s="502" t="s">
        <v>353</v>
      </c>
      <c r="F438" s="201" t="s">
        <v>602</v>
      </c>
      <c r="G438" s="331">
        <f t="shared" si="446"/>
        <v>485.8</v>
      </c>
      <c r="H438" s="331">
        <f t="shared" si="438"/>
        <v>0</v>
      </c>
      <c r="I438" s="615">
        <v>0</v>
      </c>
      <c r="J438" s="508">
        <v>0</v>
      </c>
      <c r="K438" s="508">
        <v>0</v>
      </c>
      <c r="L438" s="508">
        <v>0</v>
      </c>
      <c r="M438" s="508">
        <f>I438+J438+K438+L438</f>
        <v>0</v>
      </c>
      <c r="N438" s="331">
        <f t="shared" si="464"/>
        <v>485.8</v>
      </c>
      <c r="O438" s="332">
        <f t="shared" si="439"/>
        <v>0</v>
      </c>
      <c r="P438" s="508"/>
      <c r="Q438" s="508">
        <v>0</v>
      </c>
      <c r="R438" s="508">
        <v>0</v>
      </c>
      <c r="S438" s="508">
        <v>0</v>
      </c>
      <c r="T438" s="508">
        <f>P438+Q438+R438+S438</f>
        <v>0</v>
      </c>
      <c r="U438" s="417">
        <f t="shared" si="465"/>
        <v>485.8</v>
      </c>
      <c r="V438" s="421"/>
      <c r="W438" s="509">
        <v>0.3</v>
      </c>
      <c r="X438" s="509">
        <v>0</v>
      </c>
      <c r="Y438" s="509">
        <v>0</v>
      </c>
      <c r="Z438" s="509">
        <v>0</v>
      </c>
      <c r="AA438" s="509">
        <f>W438+X438+Y438+Z438</f>
        <v>0.3</v>
      </c>
      <c r="AB438" s="417">
        <f t="shared" si="451"/>
        <v>485.5</v>
      </c>
      <c r="AC438" s="421"/>
      <c r="AD438" s="510">
        <v>-14</v>
      </c>
      <c r="AE438" s="510">
        <v>0</v>
      </c>
      <c r="AF438" s="510">
        <v>0</v>
      </c>
      <c r="AG438" s="510">
        <f>10+15</f>
        <v>25</v>
      </c>
      <c r="AH438" s="510">
        <f>AD438+AE438+AF438+AG438</f>
        <v>11</v>
      </c>
      <c r="AI438" s="526">
        <f t="shared" si="480"/>
        <v>474.5</v>
      </c>
      <c r="AJ438" s="332"/>
      <c r="AK438" s="510"/>
      <c r="AL438" s="510">
        <v>0</v>
      </c>
      <c r="AM438" s="510">
        <v>0</v>
      </c>
      <c r="AN438" s="510">
        <v>0</v>
      </c>
      <c r="AO438" s="510">
        <f>AK438+AL438+AM438+AN438</f>
        <v>0</v>
      </c>
      <c r="AP438" s="331">
        <f>AV438+AW438</f>
        <v>474.5</v>
      </c>
      <c r="AQ438" s="332"/>
      <c r="AR438" s="510">
        <v>-0.4</v>
      </c>
      <c r="AS438" s="510">
        <v>0</v>
      </c>
      <c r="AT438" s="510">
        <v>0</v>
      </c>
      <c r="AU438" s="510">
        <v>0</v>
      </c>
      <c r="AV438" s="510">
        <f>AR438+AS438+AT438+AU438</f>
        <v>-0.4</v>
      </c>
      <c r="AW438" s="331">
        <f>BC438+BD438</f>
        <v>474.9</v>
      </c>
      <c r="AX438" s="332"/>
      <c r="AY438" s="510"/>
      <c r="AZ438" s="510"/>
      <c r="BA438" s="510"/>
      <c r="BB438" s="510"/>
      <c r="BC438" s="510"/>
      <c r="BD438" s="332">
        <v>474.9</v>
      </c>
      <c r="BE438" s="331"/>
    </row>
    <row r="439" spans="1:57" ht="15.05" x14ac:dyDescent="0.2">
      <c r="A439" s="511" t="s">
        <v>641</v>
      </c>
      <c r="B439" s="201">
        <v>914</v>
      </c>
      <c r="C439" s="510" t="s">
        <v>53</v>
      </c>
      <c r="D439" s="510" t="s">
        <v>20</v>
      </c>
      <c r="E439" s="502" t="s">
        <v>353</v>
      </c>
      <c r="F439" s="201" t="s">
        <v>640</v>
      </c>
      <c r="G439" s="331">
        <f t="shared" si="446"/>
        <v>10</v>
      </c>
      <c r="H439" s="331">
        <f t="shared" si="438"/>
        <v>0</v>
      </c>
      <c r="I439" s="615">
        <v>0</v>
      </c>
      <c r="J439" s="508">
        <v>0</v>
      </c>
      <c r="K439" s="508">
        <v>0</v>
      </c>
      <c r="L439" s="508">
        <v>0</v>
      </c>
      <c r="M439" s="508">
        <f>I439</f>
        <v>0</v>
      </c>
      <c r="N439" s="331">
        <f t="shared" si="464"/>
        <v>10</v>
      </c>
      <c r="O439" s="332">
        <f t="shared" si="439"/>
        <v>0</v>
      </c>
      <c r="P439" s="508">
        <v>0</v>
      </c>
      <c r="Q439" s="508">
        <v>0</v>
      </c>
      <c r="R439" s="508">
        <v>0</v>
      </c>
      <c r="S439" s="508">
        <v>0</v>
      </c>
      <c r="T439" s="508">
        <f>P439</f>
        <v>0</v>
      </c>
      <c r="U439" s="417">
        <f t="shared" si="465"/>
        <v>10</v>
      </c>
      <c r="V439" s="421"/>
      <c r="W439" s="509">
        <v>0</v>
      </c>
      <c r="X439" s="509">
        <v>0</v>
      </c>
      <c r="Y439" s="509">
        <v>0</v>
      </c>
      <c r="Z439" s="509">
        <v>0</v>
      </c>
      <c r="AA439" s="509">
        <f>W439</f>
        <v>0</v>
      </c>
      <c r="AB439" s="417">
        <f t="shared" si="451"/>
        <v>10</v>
      </c>
      <c r="AC439" s="421"/>
      <c r="AD439" s="510">
        <v>10</v>
      </c>
      <c r="AE439" s="510"/>
      <c r="AF439" s="510"/>
      <c r="AG439" s="510"/>
      <c r="AH439" s="510">
        <f>AD439</f>
        <v>10</v>
      </c>
      <c r="AI439" s="526">
        <f t="shared" si="480"/>
        <v>0</v>
      </c>
      <c r="AJ439" s="332"/>
      <c r="AK439" s="510"/>
      <c r="AL439" s="510"/>
      <c r="AM439" s="510"/>
      <c r="AN439" s="510"/>
      <c r="AO439" s="510"/>
      <c r="AP439" s="331"/>
      <c r="AQ439" s="332"/>
      <c r="AR439" s="510"/>
      <c r="AS439" s="510"/>
      <c r="AT439" s="510"/>
      <c r="AU439" s="510"/>
      <c r="AV439" s="510"/>
      <c r="AW439" s="331"/>
      <c r="AX439" s="332"/>
      <c r="AY439" s="510"/>
      <c r="AZ439" s="510"/>
      <c r="BA439" s="510"/>
      <c r="BB439" s="510"/>
      <c r="BC439" s="510"/>
      <c r="BD439" s="332"/>
      <c r="BE439" s="331"/>
    </row>
    <row r="440" spans="1:57" ht="15.05" x14ac:dyDescent="0.2">
      <c r="A440" s="486" t="s">
        <v>618</v>
      </c>
      <c r="B440" s="201">
        <v>914</v>
      </c>
      <c r="C440" s="510" t="s">
        <v>53</v>
      </c>
      <c r="D440" s="510" t="s">
        <v>20</v>
      </c>
      <c r="E440" s="502" t="s">
        <v>353</v>
      </c>
      <c r="F440" s="201" t="s">
        <v>617</v>
      </c>
      <c r="G440" s="331">
        <f t="shared" si="446"/>
        <v>0</v>
      </c>
      <c r="H440" s="331">
        <f t="shared" si="438"/>
        <v>0</v>
      </c>
      <c r="I440" s="615">
        <v>0</v>
      </c>
      <c r="J440" s="508">
        <v>0</v>
      </c>
      <c r="K440" s="508">
        <v>0</v>
      </c>
      <c r="L440" s="508">
        <v>0</v>
      </c>
      <c r="M440" s="508">
        <f>I440+J440+K440+L440</f>
        <v>0</v>
      </c>
      <c r="N440" s="331">
        <f t="shared" si="464"/>
        <v>0</v>
      </c>
      <c r="O440" s="332">
        <f t="shared" si="439"/>
        <v>0</v>
      </c>
      <c r="P440" s="508">
        <v>0</v>
      </c>
      <c r="Q440" s="508">
        <v>0</v>
      </c>
      <c r="R440" s="508">
        <v>0</v>
      </c>
      <c r="S440" s="508">
        <v>0</v>
      </c>
      <c r="T440" s="508">
        <f>P440+Q440+R440+S440</f>
        <v>0</v>
      </c>
      <c r="U440" s="417">
        <f t="shared" si="465"/>
        <v>0</v>
      </c>
      <c r="V440" s="421"/>
      <c r="W440" s="509">
        <v>0</v>
      </c>
      <c r="X440" s="509">
        <v>0</v>
      </c>
      <c r="Y440" s="509">
        <v>0</v>
      </c>
      <c r="Z440" s="509">
        <v>0</v>
      </c>
      <c r="AA440" s="509">
        <f>W440+X440+Y440+Z440</f>
        <v>0</v>
      </c>
      <c r="AB440" s="417">
        <f t="shared" si="451"/>
        <v>0</v>
      </c>
      <c r="AC440" s="421"/>
      <c r="AD440" s="510"/>
      <c r="AE440" s="510">
        <v>0</v>
      </c>
      <c r="AF440" s="510">
        <v>0</v>
      </c>
      <c r="AG440" s="510">
        <v>0</v>
      </c>
      <c r="AH440" s="510">
        <f>AD440+AE440+AF440+AG440</f>
        <v>0</v>
      </c>
      <c r="AI440" s="526">
        <f t="shared" si="480"/>
        <v>0</v>
      </c>
      <c r="AJ440" s="332"/>
      <c r="AK440" s="510"/>
      <c r="AL440" s="510">
        <v>0</v>
      </c>
      <c r="AM440" s="510">
        <v>0</v>
      </c>
      <c r="AN440" s="510">
        <v>0</v>
      </c>
      <c r="AO440" s="510">
        <f>AK440+AL440+AM440+AN440</f>
        <v>0</v>
      </c>
      <c r="AP440" s="331">
        <f>AV440+AW440</f>
        <v>0</v>
      </c>
      <c r="AQ440" s="332"/>
      <c r="AR440" s="510">
        <v>-0.7</v>
      </c>
      <c r="AS440" s="510">
        <v>0</v>
      </c>
      <c r="AT440" s="510">
        <v>0</v>
      </c>
      <c r="AU440" s="510">
        <v>0</v>
      </c>
      <c r="AV440" s="510">
        <f>AR440+AS440+AT440+AU440</f>
        <v>-0.7</v>
      </c>
      <c r="AW440" s="331">
        <f>BC440+BD440</f>
        <v>0.7</v>
      </c>
      <c r="AX440" s="332"/>
      <c r="AY440" s="510"/>
      <c r="AZ440" s="510"/>
      <c r="BA440" s="510"/>
      <c r="BB440" s="510"/>
      <c r="BC440" s="510"/>
      <c r="BD440" s="332">
        <v>0.7</v>
      </c>
      <c r="BE440" s="331"/>
    </row>
    <row r="441" spans="1:57" ht="30.15" x14ac:dyDescent="0.25">
      <c r="A441" s="737" t="s">
        <v>301</v>
      </c>
      <c r="B441" s="531">
        <v>914</v>
      </c>
      <c r="C441" s="531" t="s">
        <v>53</v>
      </c>
      <c r="D441" s="531" t="s">
        <v>20</v>
      </c>
      <c r="E441" s="528" t="s">
        <v>354</v>
      </c>
      <c r="F441" s="529"/>
      <c r="G441" s="331">
        <f t="shared" si="446"/>
        <v>1.2000000000000002</v>
      </c>
      <c r="H441" s="331">
        <f t="shared" si="438"/>
        <v>0</v>
      </c>
      <c r="I441" s="615">
        <f>I442</f>
        <v>0</v>
      </c>
      <c r="J441" s="508">
        <f>J442</f>
        <v>0</v>
      </c>
      <c r="K441" s="508">
        <f>K442</f>
        <v>0</v>
      </c>
      <c r="L441" s="508">
        <f>L442</f>
        <v>0</v>
      </c>
      <c r="M441" s="508">
        <f>M442</f>
        <v>0</v>
      </c>
      <c r="N441" s="331">
        <f t="shared" si="464"/>
        <v>1.2000000000000002</v>
      </c>
      <c r="O441" s="332">
        <f t="shared" si="439"/>
        <v>0</v>
      </c>
      <c r="P441" s="508">
        <f>P442</f>
        <v>0</v>
      </c>
      <c r="Q441" s="508">
        <f>Q442</f>
        <v>0</v>
      </c>
      <c r="R441" s="508">
        <f>R442</f>
        <v>0</v>
      </c>
      <c r="S441" s="508">
        <f>S442</f>
        <v>0</v>
      </c>
      <c r="T441" s="508">
        <f>T442</f>
        <v>0</v>
      </c>
      <c r="U441" s="417">
        <f t="shared" si="465"/>
        <v>1.2000000000000002</v>
      </c>
      <c r="V441" s="421"/>
      <c r="W441" s="509">
        <f>W442</f>
        <v>0</v>
      </c>
      <c r="X441" s="509">
        <f>X442</f>
        <v>0</v>
      </c>
      <c r="Y441" s="509">
        <f>Y442</f>
        <v>0</v>
      </c>
      <c r="Z441" s="509">
        <f>Z442</f>
        <v>0</v>
      </c>
      <c r="AA441" s="509">
        <f>AA442</f>
        <v>0</v>
      </c>
      <c r="AB441" s="417">
        <f t="shared" si="451"/>
        <v>1.2000000000000002</v>
      </c>
      <c r="AC441" s="421"/>
      <c r="AD441" s="510">
        <f>AD442</f>
        <v>0.8</v>
      </c>
      <c r="AE441" s="510">
        <f>AE442</f>
        <v>0</v>
      </c>
      <c r="AF441" s="510">
        <f>AF442</f>
        <v>0</v>
      </c>
      <c r="AG441" s="510">
        <f>AG442</f>
        <v>0</v>
      </c>
      <c r="AH441" s="510">
        <f>AH442</f>
        <v>0.8</v>
      </c>
      <c r="AI441" s="526">
        <f t="shared" si="480"/>
        <v>0.4</v>
      </c>
      <c r="AJ441" s="332"/>
      <c r="AK441" s="510">
        <f>AK442</f>
        <v>0</v>
      </c>
      <c r="AL441" s="510">
        <f>AL442</f>
        <v>0</v>
      </c>
      <c r="AM441" s="510">
        <f>AM442</f>
        <v>0</v>
      </c>
      <c r="AN441" s="510">
        <f>AN442</f>
        <v>0</v>
      </c>
      <c r="AO441" s="510">
        <f>AO442</f>
        <v>0</v>
      </c>
      <c r="AP441" s="331">
        <f>AX441+AV441</f>
        <v>0.4</v>
      </c>
      <c r="AQ441" s="332"/>
      <c r="AR441" s="510">
        <f>AR442</f>
        <v>0.4</v>
      </c>
      <c r="AS441" s="510">
        <f>AS442</f>
        <v>0</v>
      </c>
      <c r="AT441" s="510">
        <f>AT442</f>
        <v>0</v>
      </c>
      <c r="AU441" s="510">
        <f>AU442</f>
        <v>0</v>
      </c>
      <c r="AV441" s="510">
        <f>AV442</f>
        <v>0.4</v>
      </c>
      <c r="AW441" s="331"/>
      <c r="AX441" s="332"/>
      <c r="AY441" s="510"/>
      <c r="AZ441" s="510"/>
      <c r="BA441" s="510"/>
      <c r="BB441" s="510"/>
      <c r="BC441" s="510"/>
      <c r="BD441" s="332"/>
      <c r="BE441" s="331"/>
    </row>
    <row r="442" spans="1:57" ht="15.05" x14ac:dyDescent="0.2">
      <c r="A442" s="737" t="s">
        <v>778</v>
      </c>
      <c r="B442" s="531">
        <v>914</v>
      </c>
      <c r="C442" s="531" t="s">
        <v>53</v>
      </c>
      <c r="D442" s="531" t="s">
        <v>20</v>
      </c>
      <c r="E442" s="530" t="s">
        <v>354</v>
      </c>
      <c r="F442" s="531" t="s">
        <v>735</v>
      </c>
      <c r="G442" s="331">
        <f t="shared" si="446"/>
        <v>1.2000000000000002</v>
      </c>
      <c r="H442" s="331">
        <f t="shared" si="438"/>
        <v>0</v>
      </c>
      <c r="I442" s="615">
        <v>0</v>
      </c>
      <c r="J442" s="508">
        <v>0</v>
      </c>
      <c r="K442" s="508">
        <v>0</v>
      </c>
      <c r="L442" s="508">
        <v>0</v>
      </c>
      <c r="M442" s="508">
        <f>I442+J442+K442+L442</f>
        <v>0</v>
      </c>
      <c r="N442" s="331">
        <f t="shared" si="464"/>
        <v>1.2000000000000002</v>
      </c>
      <c r="O442" s="332">
        <f t="shared" si="439"/>
        <v>0</v>
      </c>
      <c r="P442" s="508">
        <v>0</v>
      </c>
      <c r="Q442" s="508">
        <v>0</v>
      </c>
      <c r="R442" s="508">
        <v>0</v>
      </c>
      <c r="S442" s="508">
        <v>0</v>
      </c>
      <c r="T442" s="508">
        <f>P442+Q442+R442+S442</f>
        <v>0</v>
      </c>
      <c r="U442" s="417">
        <f t="shared" si="465"/>
        <v>1.2000000000000002</v>
      </c>
      <c r="V442" s="421"/>
      <c r="W442" s="509">
        <v>0</v>
      </c>
      <c r="X442" s="509">
        <v>0</v>
      </c>
      <c r="Y442" s="509">
        <v>0</v>
      </c>
      <c r="Z442" s="509">
        <v>0</v>
      </c>
      <c r="AA442" s="509">
        <f>W442+X442+Y442+Z442</f>
        <v>0</v>
      </c>
      <c r="AB442" s="417">
        <f t="shared" si="451"/>
        <v>1.2000000000000002</v>
      </c>
      <c r="AC442" s="421"/>
      <c r="AD442" s="510">
        <v>0.8</v>
      </c>
      <c r="AE442" s="510">
        <v>0</v>
      </c>
      <c r="AF442" s="510">
        <v>0</v>
      </c>
      <c r="AG442" s="510">
        <v>0</v>
      </c>
      <c r="AH442" s="510">
        <f>AD442+AE442+AF442+AG442</f>
        <v>0.8</v>
      </c>
      <c r="AI442" s="526">
        <f t="shared" si="480"/>
        <v>0.4</v>
      </c>
      <c r="AJ442" s="332"/>
      <c r="AK442" s="510"/>
      <c r="AL442" s="510">
        <v>0</v>
      </c>
      <c r="AM442" s="510">
        <v>0</v>
      </c>
      <c r="AN442" s="510">
        <v>0</v>
      </c>
      <c r="AO442" s="510">
        <f>AK442+AL442+AM442+AN442</f>
        <v>0</v>
      </c>
      <c r="AP442" s="331">
        <f>AX442+AV442</f>
        <v>0.4</v>
      </c>
      <c r="AQ442" s="332"/>
      <c r="AR442" s="510">
        <v>0.4</v>
      </c>
      <c r="AS442" s="510">
        <v>0</v>
      </c>
      <c r="AT442" s="510">
        <v>0</v>
      </c>
      <c r="AU442" s="510">
        <v>0</v>
      </c>
      <c r="AV442" s="510">
        <f>AR442+AS442+AT442+AU442</f>
        <v>0.4</v>
      </c>
      <c r="AW442" s="331"/>
      <c r="AX442" s="332"/>
      <c r="AY442" s="510"/>
      <c r="AZ442" s="510"/>
      <c r="BA442" s="510"/>
      <c r="BB442" s="510"/>
      <c r="BC442" s="510"/>
      <c r="BD442" s="332"/>
      <c r="BE442" s="331"/>
    </row>
    <row r="443" spans="1:57" ht="30.15" x14ac:dyDescent="0.2">
      <c r="A443" s="222" t="s">
        <v>281</v>
      </c>
      <c r="B443" s="531">
        <v>914</v>
      </c>
      <c r="C443" s="531" t="s">
        <v>53</v>
      </c>
      <c r="D443" s="531" t="s">
        <v>20</v>
      </c>
      <c r="E443" s="530" t="s">
        <v>355</v>
      </c>
      <c r="F443" s="531"/>
      <c r="G443" s="331">
        <f t="shared" si="446"/>
        <v>466.29999999999995</v>
      </c>
      <c r="H443" s="331">
        <f t="shared" si="438"/>
        <v>466.29999999999995</v>
      </c>
      <c r="I443" s="615">
        <f>I444+I445+I446</f>
        <v>0</v>
      </c>
      <c r="J443" s="508">
        <f>J444+J445+J446</f>
        <v>0</v>
      </c>
      <c r="K443" s="508">
        <f>K444+K445+K446</f>
        <v>0</v>
      </c>
      <c r="L443" s="508">
        <f>L444+L445+L446</f>
        <v>0</v>
      </c>
      <c r="M443" s="508">
        <f>M444+M445+M446</f>
        <v>0</v>
      </c>
      <c r="N443" s="331">
        <f t="shared" si="464"/>
        <v>466.29999999999995</v>
      </c>
      <c r="O443" s="332">
        <f t="shared" si="439"/>
        <v>466.29999999999995</v>
      </c>
      <c r="P443" s="508">
        <f>P444+P445+P446</f>
        <v>0</v>
      </c>
      <c r="Q443" s="508">
        <f>Q444+Q445+Q446</f>
        <v>0</v>
      </c>
      <c r="R443" s="508">
        <f>R444+R445+R446</f>
        <v>0</v>
      </c>
      <c r="S443" s="508">
        <f>S444+S445+S446</f>
        <v>0</v>
      </c>
      <c r="T443" s="508">
        <f>T444+T445+T446</f>
        <v>0</v>
      </c>
      <c r="U443" s="417">
        <f t="shared" si="465"/>
        <v>466.29999999999995</v>
      </c>
      <c r="V443" s="421">
        <f>V444+V445</f>
        <v>466.29999999999995</v>
      </c>
      <c r="W443" s="509">
        <f>W444+W445+W446</f>
        <v>0</v>
      </c>
      <c r="X443" s="509">
        <f>X444+X445+X446</f>
        <v>0</v>
      </c>
      <c r="Y443" s="509">
        <f>Y444+Y445+Y446</f>
        <v>466.29999999999995</v>
      </c>
      <c r="Z443" s="509">
        <f>Z444+Z445+Z446</f>
        <v>0</v>
      </c>
      <c r="AA443" s="509">
        <f>AA444+AA445+AA446</f>
        <v>466.29999999999995</v>
      </c>
      <c r="AB443" s="417"/>
      <c r="AC443" s="421"/>
      <c r="AD443" s="510"/>
      <c r="AE443" s="510"/>
      <c r="AF443" s="510"/>
      <c r="AG443" s="510"/>
      <c r="AH443" s="510"/>
      <c r="AI443" s="526"/>
      <c r="AJ443" s="332"/>
      <c r="AK443" s="510"/>
      <c r="AL443" s="510"/>
      <c r="AM443" s="510"/>
      <c r="AN443" s="510"/>
      <c r="AO443" s="510"/>
      <c r="AP443" s="331"/>
      <c r="AQ443" s="332"/>
      <c r="AR443" s="510"/>
      <c r="AS443" s="510"/>
      <c r="AT443" s="510"/>
      <c r="AU443" s="510"/>
      <c r="AV443" s="510"/>
      <c r="AW443" s="331"/>
      <c r="AX443" s="332"/>
      <c r="AY443" s="510"/>
      <c r="AZ443" s="510"/>
      <c r="BA443" s="510"/>
      <c r="BB443" s="510"/>
      <c r="BC443" s="510"/>
      <c r="BD443" s="332"/>
      <c r="BE443" s="331"/>
    </row>
    <row r="444" spans="1:57" ht="15.05" x14ac:dyDescent="0.2">
      <c r="A444" s="486" t="s">
        <v>615</v>
      </c>
      <c r="B444" s="531">
        <v>914</v>
      </c>
      <c r="C444" s="531" t="s">
        <v>53</v>
      </c>
      <c r="D444" s="531" t="s">
        <v>20</v>
      </c>
      <c r="E444" s="530" t="s">
        <v>355</v>
      </c>
      <c r="F444" s="531" t="s">
        <v>614</v>
      </c>
      <c r="G444" s="331">
        <f t="shared" si="446"/>
        <v>365.4</v>
      </c>
      <c r="H444" s="331">
        <f t="shared" si="438"/>
        <v>365.4</v>
      </c>
      <c r="I444" s="615">
        <v>0</v>
      </c>
      <c r="J444" s="508">
        <v>0</v>
      </c>
      <c r="K444" s="508">
        <v>0</v>
      </c>
      <c r="L444" s="508">
        <v>0</v>
      </c>
      <c r="M444" s="508">
        <f>I444+J444+K444+L444</f>
        <v>0</v>
      </c>
      <c r="N444" s="331">
        <f t="shared" si="464"/>
        <v>365.4</v>
      </c>
      <c r="O444" s="332">
        <f t="shared" si="439"/>
        <v>365.4</v>
      </c>
      <c r="P444" s="508">
        <v>0</v>
      </c>
      <c r="Q444" s="508">
        <v>0</v>
      </c>
      <c r="R444" s="508"/>
      <c r="S444" s="508">
        <v>0</v>
      </c>
      <c r="T444" s="508">
        <f>P444+Q444+R444+S444</f>
        <v>0</v>
      </c>
      <c r="U444" s="417">
        <f t="shared" si="465"/>
        <v>365.4</v>
      </c>
      <c r="V444" s="421">
        <f>Y444</f>
        <v>365.4</v>
      </c>
      <c r="W444" s="509">
        <v>0</v>
      </c>
      <c r="X444" s="509">
        <v>0</v>
      </c>
      <c r="Y444" s="509">
        <v>365.4</v>
      </c>
      <c r="Z444" s="509">
        <v>0</v>
      </c>
      <c r="AA444" s="509">
        <f>W444+X444+Y444+Z444</f>
        <v>365.4</v>
      </c>
      <c r="AB444" s="417"/>
      <c r="AC444" s="421"/>
      <c r="AD444" s="510"/>
      <c r="AE444" s="510"/>
      <c r="AF444" s="510"/>
      <c r="AG444" s="510"/>
      <c r="AH444" s="510"/>
      <c r="AI444" s="526"/>
      <c r="AJ444" s="332"/>
      <c r="AK444" s="510"/>
      <c r="AL444" s="510"/>
      <c r="AM444" s="510"/>
      <c r="AN444" s="510"/>
      <c r="AO444" s="510"/>
      <c r="AP444" s="331"/>
      <c r="AQ444" s="332"/>
      <c r="AR444" s="510"/>
      <c r="AS444" s="510"/>
      <c r="AT444" s="510"/>
      <c r="AU444" s="510"/>
      <c r="AV444" s="510"/>
      <c r="AW444" s="331"/>
      <c r="AX444" s="332"/>
      <c r="AY444" s="510"/>
      <c r="AZ444" s="510"/>
      <c r="BA444" s="510"/>
      <c r="BB444" s="510"/>
      <c r="BC444" s="510"/>
      <c r="BD444" s="332"/>
      <c r="BE444" s="331"/>
    </row>
    <row r="445" spans="1:57" ht="30.15" x14ac:dyDescent="0.2">
      <c r="A445" s="486" t="s">
        <v>613</v>
      </c>
      <c r="B445" s="531">
        <v>914</v>
      </c>
      <c r="C445" s="531" t="s">
        <v>53</v>
      </c>
      <c r="D445" s="531" t="s">
        <v>20</v>
      </c>
      <c r="E445" s="530" t="s">
        <v>355</v>
      </c>
      <c r="F445" s="531" t="s">
        <v>612</v>
      </c>
      <c r="G445" s="331">
        <f t="shared" si="446"/>
        <v>100.9</v>
      </c>
      <c r="H445" s="331">
        <f t="shared" si="438"/>
        <v>100.9</v>
      </c>
      <c r="I445" s="615">
        <v>0</v>
      </c>
      <c r="J445" s="508">
        <v>0</v>
      </c>
      <c r="K445" s="508">
        <v>0</v>
      </c>
      <c r="L445" s="508">
        <v>0</v>
      </c>
      <c r="M445" s="508">
        <f>I445+J445+K445+L445</f>
        <v>0</v>
      </c>
      <c r="N445" s="331">
        <f t="shared" si="464"/>
        <v>100.9</v>
      </c>
      <c r="O445" s="332">
        <f t="shared" si="439"/>
        <v>100.9</v>
      </c>
      <c r="P445" s="508">
        <v>0</v>
      </c>
      <c r="Q445" s="508">
        <v>0</v>
      </c>
      <c r="R445" s="508"/>
      <c r="S445" s="508">
        <v>0</v>
      </c>
      <c r="T445" s="508">
        <f>P445+Q445+R445+S445</f>
        <v>0</v>
      </c>
      <c r="U445" s="417">
        <f t="shared" si="465"/>
        <v>100.9</v>
      </c>
      <c r="V445" s="421">
        <f>Y445</f>
        <v>100.9</v>
      </c>
      <c r="W445" s="509">
        <v>0</v>
      </c>
      <c r="X445" s="509">
        <v>0</v>
      </c>
      <c r="Y445" s="509">
        <v>100.9</v>
      </c>
      <c r="Z445" s="509">
        <v>0</v>
      </c>
      <c r="AA445" s="509">
        <f>W445+X445+Y445+Z445</f>
        <v>100.9</v>
      </c>
      <c r="AB445" s="417"/>
      <c r="AC445" s="421"/>
      <c r="AD445" s="510"/>
      <c r="AE445" s="510"/>
      <c r="AF445" s="510"/>
      <c r="AG445" s="510"/>
      <c r="AH445" s="510"/>
      <c r="AI445" s="526"/>
      <c r="AJ445" s="332"/>
      <c r="AK445" s="510"/>
      <c r="AL445" s="510"/>
      <c r="AM445" s="510"/>
      <c r="AN445" s="510"/>
      <c r="AO445" s="510"/>
      <c r="AP445" s="331"/>
      <c r="AQ445" s="332"/>
      <c r="AR445" s="510"/>
      <c r="AS445" s="510"/>
      <c r="AT445" s="510"/>
      <c r="AU445" s="510"/>
      <c r="AV445" s="510"/>
      <c r="AW445" s="331"/>
      <c r="AX445" s="332"/>
      <c r="AY445" s="510"/>
      <c r="AZ445" s="510"/>
      <c r="BA445" s="510"/>
      <c r="BB445" s="510"/>
      <c r="BC445" s="510"/>
      <c r="BD445" s="332"/>
      <c r="BE445" s="331"/>
    </row>
    <row r="446" spans="1:57" ht="15.05" x14ac:dyDescent="0.2">
      <c r="A446" s="423" t="s">
        <v>603</v>
      </c>
      <c r="B446" s="531">
        <v>914</v>
      </c>
      <c r="C446" s="531" t="s">
        <v>53</v>
      </c>
      <c r="D446" s="531" t="s">
        <v>20</v>
      </c>
      <c r="E446" s="530" t="s">
        <v>355</v>
      </c>
      <c r="F446" s="531" t="s">
        <v>602</v>
      </c>
      <c r="G446" s="331">
        <f>T446+U446</f>
        <v>0</v>
      </c>
      <c r="H446" s="331">
        <f>R446+V446</f>
        <v>0</v>
      </c>
      <c r="I446" s="615">
        <v>0</v>
      </c>
      <c r="J446" s="508">
        <v>0</v>
      </c>
      <c r="K446" s="508">
        <f>-0.3+0.3</f>
        <v>0</v>
      </c>
      <c r="L446" s="508">
        <v>0</v>
      </c>
      <c r="M446" s="508">
        <f>I446+J446+K446+L446</f>
        <v>0</v>
      </c>
      <c r="N446" s="331">
        <f>AA446+AB446</f>
        <v>0</v>
      </c>
      <c r="O446" s="332">
        <f>Y446+AC446</f>
        <v>0</v>
      </c>
      <c r="P446" s="508">
        <v>0</v>
      </c>
      <c r="Q446" s="508">
        <v>0</v>
      </c>
      <c r="R446" s="508">
        <f>-0.3+0.3</f>
        <v>0</v>
      </c>
      <c r="S446" s="508">
        <v>0</v>
      </c>
      <c r="T446" s="508">
        <f>P446+Q446+R446+S446</f>
        <v>0</v>
      </c>
      <c r="U446" s="417">
        <f t="shared" si="465"/>
        <v>0</v>
      </c>
      <c r="V446" s="421"/>
      <c r="W446" s="509">
        <v>0</v>
      </c>
      <c r="X446" s="509">
        <v>0</v>
      </c>
      <c r="Y446" s="509">
        <f>-0.3+0.3</f>
        <v>0</v>
      </c>
      <c r="Z446" s="509">
        <v>0</v>
      </c>
      <c r="AA446" s="509">
        <f>W446+X446+Y446+Z446</f>
        <v>0</v>
      </c>
      <c r="AB446" s="417"/>
      <c r="AC446" s="421"/>
      <c r="AD446" s="510"/>
      <c r="AE446" s="510"/>
      <c r="AF446" s="510"/>
      <c r="AG446" s="510"/>
      <c r="AH446" s="510"/>
      <c r="AI446" s="526"/>
      <c r="AJ446" s="332"/>
      <c r="AK446" s="510"/>
      <c r="AL446" s="510"/>
      <c r="AM446" s="510"/>
      <c r="AN446" s="510"/>
      <c r="AO446" s="510"/>
      <c r="AP446" s="331"/>
      <c r="AQ446" s="332"/>
      <c r="AR446" s="510"/>
      <c r="AS446" s="510"/>
      <c r="AT446" s="510"/>
      <c r="AU446" s="510"/>
      <c r="AV446" s="510"/>
      <c r="AW446" s="331"/>
      <c r="AX446" s="332"/>
      <c r="AY446" s="510"/>
      <c r="AZ446" s="510"/>
      <c r="BA446" s="510"/>
      <c r="BB446" s="510"/>
      <c r="BC446" s="510"/>
      <c r="BD446" s="332"/>
      <c r="BE446" s="331"/>
    </row>
    <row r="447" spans="1:57" ht="15.75" x14ac:dyDescent="0.2">
      <c r="A447" s="543" t="s">
        <v>652</v>
      </c>
      <c r="B447" s="544">
        <v>914</v>
      </c>
      <c r="C447" s="544" t="s">
        <v>57</v>
      </c>
      <c r="D447" s="544"/>
      <c r="E447" s="464"/>
      <c r="F447" s="405"/>
      <c r="G447" s="414">
        <f t="shared" ref="G447:G479" si="481">M447+N447</f>
        <v>12548.199999999999</v>
      </c>
      <c r="H447" s="414">
        <f t="shared" ref="H447:H479" si="482">K447+O447</f>
        <v>9734.7000000000007</v>
      </c>
      <c r="I447" s="429">
        <f>I448</f>
        <v>0</v>
      </c>
      <c r="J447" s="408">
        <f>J448</f>
        <v>0</v>
      </c>
      <c r="K447" s="408">
        <f>K448</f>
        <v>0</v>
      </c>
      <c r="L447" s="408">
        <f>L448</f>
        <v>0</v>
      </c>
      <c r="M447" s="408">
        <f>M448</f>
        <v>0</v>
      </c>
      <c r="N447" s="414">
        <f t="shared" ref="N447:N479" si="483">T447+U447</f>
        <v>12548.199999999999</v>
      </c>
      <c r="O447" s="413">
        <f t="shared" ref="O447:O479" si="484">R447+V447</f>
        <v>9734.7000000000007</v>
      </c>
      <c r="P447" s="408">
        <f>P448</f>
        <v>0</v>
      </c>
      <c r="Q447" s="408">
        <f>Q448</f>
        <v>0</v>
      </c>
      <c r="R447" s="408">
        <f>R448</f>
        <v>0</v>
      </c>
      <c r="S447" s="408">
        <f>S448</f>
        <v>0</v>
      </c>
      <c r="T447" s="408">
        <f>T448</f>
        <v>0</v>
      </c>
      <c r="U447" s="409">
        <f t="shared" si="465"/>
        <v>12548.199999999999</v>
      </c>
      <c r="V447" s="410">
        <f t="shared" ref="V447:AA447" si="485">V448</f>
        <v>9734.7000000000007</v>
      </c>
      <c r="W447" s="411">
        <f t="shared" si="485"/>
        <v>0</v>
      </c>
      <c r="X447" s="411">
        <f t="shared" si="485"/>
        <v>0</v>
      </c>
      <c r="Y447" s="411">
        <f t="shared" si="485"/>
        <v>0</v>
      </c>
      <c r="Z447" s="411">
        <f t="shared" si="485"/>
        <v>0</v>
      </c>
      <c r="AA447" s="411">
        <f t="shared" si="485"/>
        <v>0</v>
      </c>
      <c r="AB447" s="409">
        <f t="shared" ref="AB447:AB477" si="486">AH447+AI447</f>
        <v>12548.199999999999</v>
      </c>
      <c r="AC447" s="410">
        <f t="shared" ref="AC447:AH447" si="487">AC448</f>
        <v>9734.7000000000007</v>
      </c>
      <c r="AD447" s="498">
        <f t="shared" si="487"/>
        <v>0</v>
      </c>
      <c r="AE447" s="498">
        <f t="shared" si="487"/>
        <v>0</v>
      </c>
      <c r="AF447" s="498">
        <f t="shared" si="487"/>
        <v>0</v>
      </c>
      <c r="AG447" s="498">
        <f t="shared" si="487"/>
        <v>0</v>
      </c>
      <c r="AH447" s="498">
        <f t="shared" si="487"/>
        <v>0</v>
      </c>
      <c r="AI447" s="406">
        <f>AO447+AP447</f>
        <v>12548.199999999999</v>
      </c>
      <c r="AJ447" s="407">
        <f t="shared" ref="AJ447:AO447" si="488">AJ448</f>
        <v>9734.7000000000007</v>
      </c>
      <c r="AK447" s="498">
        <f t="shared" si="488"/>
        <v>0</v>
      </c>
      <c r="AL447" s="498">
        <f t="shared" si="488"/>
        <v>0</v>
      </c>
      <c r="AM447" s="498">
        <f t="shared" si="488"/>
        <v>9091.6</v>
      </c>
      <c r="AN447" s="498">
        <f t="shared" si="488"/>
        <v>414.3</v>
      </c>
      <c r="AO447" s="498">
        <f t="shared" si="488"/>
        <v>9505.9</v>
      </c>
      <c r="AP447" s="406">
        <f>AV447+AW447</f>
        <v>3042.2999999999997</v>
      </c>
      <c r="AQ447" s="407">
        <f t="shared" ref="AQ447:AV447" si="489">AQ448</f>
        <v>643.1</v>
      </c>
      <c r="AR447" s="498">
        <f t="shared" si="489"/>
        <v>0</v>
      </c>
      <c r="AS447" s="498">
        <f t="shared" si="489"/>
        <v>0</v>
      </c>
      <c r="AT447" s="498">
        <f t="shared" si="489"/>
        <v>0</v>
      </c>
      <c r="AU447" s="498">
        <f t="shared" si="489"/>
        <v>0</v>
      </c>
      <c r="AV447" s="498">
        <f t="shared" si="489"/>
        <v>0</v>
      </c>
      <c r="AW447" s="406">
        <f>BC447+BD447</f>
        <v>3042.2999999999997</v>
      </c>
      <c r="AX447" s="407">
        <f>AX448</f>
        <v>643.1</v>
      </c>
      <c r="AY447" s="498"/>
      <c r="AZ447" s="498"/>
      <c r="BA447" s="498"/>
      <c r="BB447" s="498"/>
      <c r="BC447" s="498"/>
      <c r="BD447" s="407">
        <f>BD448</f>
        <v>3042.2999999999997</v>
      </c>
      <c r="BE447" s="406">
        <f>BE448</f>
        <v>643.1</v>
      </c>
    </row>
    <row r="448" spans="1:57" ht="15.75" x14ac:dyDescent="0.2">
      <c r="A448" s="545" t="s">
        <v>59</v>
      </c>
      <c r="B448" s="475">
        <v>914</v>
      </c>
      <c r="C448" s="475" t="s">
        <v>57</v>
      </c>
      <c r="D448" s="475" t="s">
        <v>18</v>
      </c>
      <c r="E448" s="468"/>
      <c r="F448" s="415"/>
      <c r="G448" s="414">
        <f t="shared" si="481"/>
        <v>12548.199999999999</v>
      </c>
      <c r="H448" s="414">
        <f t="shared" si="482"/>
        <v>9734.7000000000007</v>
      </c>
      <c r="I448" s="445">
        <f>I449+I464</f>
        <v>0</v>
      </c>
      <c r="J448" s="416">
        <f>J449+J464</f>
        <v>0</v>
      </c>
      <c r="K448" s="416">
        <f>K449+K464</f>
        <v>0</v>
      </c>
      <c r="L448" s="416">
        <f>L449+L464</f>
        <v>0</v>
      </c>
      <c r="M448" s="416">
        <f>M449+M464</f>
        <v>0</v>
      </c>
      <c r="N448" s="414">
        <f t="shared" si="483"/>
        <v>12548.199999999999</v>
      </c>
      <c r="O448" s="413">
        <f t="shared" si="484"/>
        <v>9734.7000000000007</v>
      </c>
      <c r="P448" s="416">
        <f>P449+P464</f>
        <v>0</v>
      </c>
      <c r="Q448" s="416">
        <f>Q449+Q464</f>
        <v>0</v>
      </c>
      <c r="R448" s="416">
        <f>R449+R464</f>
        <v>0</v>
      </c>
      <c r="S448" s="416">
        <f>S449+S464</f>
        <v>0</v>
      </c>
      <c r="T448" s="416">
        <f>T449+T464</f>
        <v>0</v>
      </c>
      <c r="U448" s="409">
        <f t="shared" si="465"/>
        <v>12548.199999999999</v>
      </c>
      <c r="V448" s="412">
        <f t="shared" ref="V448:AA448" si="490">V449+V464</f>
        <v>9734.7000000000007</v>
      </c>
      <c r="W448" s="418">
        <f t="shared" si="490"/>
        <v>0</v>
      </c>
      <c r="X448" s="418">
        <f t="shared" si="490"/>
        <v>0</v>
      </c>
      <c r="Y448" s="418">
        <f t="shared" si="490"/>
        <v>0</v>
      </c>
      <c r="Z448" s="418">
        <f t="shared" si="490"/>
        <v>0</v>
      </c>
      <c r="AA448" s="418">
        <f t="shared" si="490"/>
        <v>0</v>
      </c>
      <c r="AB448" s="409">
        <f t="shared" si="486"/>
        <v>12548.199999999999</v>
      </c>
      <c r="AC448" s="412">
        <f t="shared" ref="AC448:AH448" si="491">AC449+AC464</f>
        <v>9734.7000000000007</v>
      </c>
      <c r="AD448" s="501">
        <f t="shared" si="491"/>
        <v>0</v>
      </c>
      <c r="AE448" s="501">
        <f t="shared" si="491"/>
        <v>0</v>
      </c>
      <c r="AF448" s="501">
        <f t="shared" si="491"/>
        <v>0</v>
      </c>
      <c r="AG448" s="501">
        <f t="shared" si="491"/>
        <v>0</v>
      </c>
      <c r="AH448" s="501">
        <f t="shared" si="491"/>
        <v>0</v>
      </c>
      <c r="AI448" s="414">
        <f>AO448+AP448</f>
        <v>12548.199999999999</v>
      </c>
      <c r="AJ448" s="413">
        <f t="shared" ref="AJ448:AO448" si="492">AJ449+AJ464</f>
        <v>9734.7000000000007</v>
      </c>
      <c r="AK448" s="501">
        <f t="shared" si="492"/>
        <v>0</v>
      </c>
      <c r="AL448" s="501">
        <f t="shared" si="492"/>
        <v>0</v>
      </c>
      <c r="AM448" s="501">
        <f t="shared" si="492"/>
        <v>9091.6</v>
      </c>
      <c r="AN448" s="501">
        <f t="shared" si="492"/>
        <v>414.3</v>
      </c>
      <c r="AO448" s="501">
        <f t="shared" si="492"/>
        <v>9505.9</v>
      </c>
      <c r="AP448" s="414">
        <f>AV448+AW448</f>
        <v>3042.2999999999997</v>
      </c>
      <c r="AQ448" s="413">
        <f>AQ449+AQ464</f>
        <v>643.1</v>
      </c>
      <c r="AR448" s="501">
        <f>AR449</f>
        <v>0</v>
      </c>
      <c r="AS448" s="501">
        <f>AS449</f>
        <v>0</v>
      </c>
      <c r="AT448" s="501">
        <f>AT449</f>
        <v>0</v>
      </c>
      <c r="AU448" s="501">
        <f>AU449</f>
        <v>0</v>
      </c>
      <c r="AV448" s="501">
        <f>AV449</f>
        <v>0</v>
      </c>
      <c r="AW448" s="414">
        <f>BC448+BD448</f>
        <v>3042.2999999999997</v>
      </c>
      <c r="AX448" s="413">
        <f>AX449+AX464</f>
        <v>643.1</v>
      </c>
      <c r="AY448" s="501"/>
      <c r="AZ448" s="501"/>
      <c r="BA448" s="501"/>
      <c r="BB448" s="501"/>
      <c r="BC448" s="501"/>
      <c r="BD448" s="413">
        <f>BD449+BD464</f>
        <v>3042.2999999999997</v>
      </c>
      <c r="BE448" s="414">
        <f>BE449+BE464</f>
        <v>643.1</v>
      </c>
    </row>
    <row r="449" spans="1:57" ht="15.05" x14ac:dyDescent="0.2">
      <c r="A449" s="516" t="s">
        <v>259</v>
      </c>
      <c r="B449" s="201">
        <v>914</v>
      </c>
      <c r="C449" s="201" t="s">
        <v>57</v>
      </c>
      <c r="D449" s="201" t="s">
        <v>18</v>
      </c>
      <c r="E449" s="419" t="s">
        <v>692</v>
      </c>
      <c r="F449" s="503"/>
      <c r="G449" s="331">
        <f t="shared" si="481"/>
        <v>1897</v>
      </c>
      <c r="H449" s="331">
        <f t="shared" si="482"/>
        <v>1897</v>
      </c>
      <c r="I449" s="703">
        <f>I451+I454+I459</f>
        <v>0</v>
      </c>
      <c r="J449" s="504">
        <f>J451+J454+J459</f>
        <v>0</v>
      </c>
      <c r="K449" s="504">
        <f>K451+K454+K459</f>
        <v>0</v>
      </c>
      <c r="L449" s="504">
        <f>L451+L454+L459</f>
        <v>0</v>
      </c>
      <c r="M449" s="504">
        <f>M451+M454+M459</f>
        <v>0</v>
      </c>
      <c r="N449" s="331">
        <f t="shared" si="483"/>
        <v>1897</v>
      </c>
      <c r="O449" s="332">
        <f t="shared" si="484"/>
        <v>1897</v>
      </c>
      <c r="P449" s="504">
        <f>P451+P454+P459</f>
        <v>0</v>
      </c>
      <c r="Q449" s="504">
        <f>Q451+Q454+Q459</f>
        <v>0</v>
      </c>
      <c r="R449" s="504">
        <f>R451+R454+R459</f>
        <v>0</v>
      </c>
      <c r="S449" s="504">
        <f>S451+S454+S459</f>
        <v>0</v>
      </c>
      <c r="T449" s="504">
        <f>T451+T454+T459</f>
        <v>0</v>
      </c>
      <c r="U449" s="417">
        <f t="shared" si="465"/>
        <v>1897</v>
      </c>
      <c r="V449" s="421">
        <f>AA449+AC449</f>
        <v>1897</v>
      </c>
      <c r="W449" s="505">
        <f>W451+W454+W459</f>
        <v>0</v>
      </c>
      <c r="X449" s="505">
        <f>X451+X454+X459</f>
        <v>0</v>
      </c>
      <c r="Y449" s="505">
        <f>Y451+Y454+Y459</f>
        <v>0</v>
      </c>
      <c r="Z449" s="505">
        <f>Z451+Z454+Z459</f>
        <v>0</v>
      </c>
      <c r="AA449" s="505">
        <f>AA451+AA454+AA459</f>
        <v>0</v>
      </c>
      <c r="AB449" s="417">
        <f t="shared" si="486"/>
        <v>1897</v>
      </c>
      <c r="AC449" s="421">
        <f>AH449+AJ449</f>
        <v>1897</v>
      </c>
      <c r="AD449" s="485">
        <f>AD451+AD454+AD459</f>
        <v>0</v>
      </c>
      <c r="AE449" s="485">
        <f>AE451+AE454+AE459</f>
        <v>0</v>
      </c>
      <c r="AF449" s="485">
        <f>AF451+AF454+AF459</f>
        <v>0</v>
      </c>
      <c r="AG449" s="485">
        <f>AG451+AG454+AG459</f>
        <v>0</v>
      </c>
      <c r="AH449" s="485">
        <f>AH451+AH454+AH459</f>
        <v>0</v>
      </c>
      <c r="AI449" s="331">
        <f>AO449+AP449</f>
        <v>1897</v>
      </c>
      <c r="AJ449" s="332">
        <f>AO449+AQ449</f>
        <v>1897</v>
      </c>
      <c r="AK449" s="485">
        <f>AK451+AK454+AK459</f>
        <v>0</v>
      </c>
      <c r="AL449" s="485">
        <f>AL451+AL454+AL459</f>
        <v>0</v>
      </c>
      <c r="AM449" s="485">
        <f>AM451+AM454+AM459</f>
        <v>1253.9000000000001</v>
      </c>
      <c r="AN449" s="485">
        <f>AN451+AN454+AN459</f>
        <v>0</v>
      </c>
      <c r="AO449" s="485">
        <f>AO451+AO454+AO459</f>
        <v>1253.9000000000001</v>
      </c>
      <c r="AP449" s="331">
        <f>AV449+AW449</f>
        <v>643.1</v>
      </c>
      <c r="AQ449" s="332">
        <f>AV449+AX449</f>
        <v>643.1</v>
      </c>
      <c r="AR449" s="485">
        <f>AR451+AR454+AR459</f>
        <v>0</v>
      </c>
      <c r="AS449" s="485">
        <f>AS451+AS454+AS459</f>
        <v>0</v>
      </c>
      <c r="AT449" s="485">
        <f>AT451+AT454+AT459</f>
        <v>0</v>
      </c>
      <c r="AU449" s="485">
        <f>AU451+AU454+AU459</f>
        <v>0</v>
      </c>
      <c r="AV449" s="485">
        <f>AV451+AV454+AV459</f>
        <v>0</v>
      </c>
      <c r="AW449" s="331">
        <f>BC449+BD449</f>
        <v>643.1</v>
      </c>
      <c r="AX449" s="332">
        <f>AX451</f>
        <v>643.1</v>
      </c>
      <c r="AY449" s="506"/>
      <c r="AZ449" s="506"/>
      <c r="BA449" s="506"/>
      <c r="BB449" s="506"/>
      <c r="BC449" s="506"/>
      <c r="BD449" s="332">
        <f>BD451</f>
        <v>643.1</v>
      </c>
      <c r="BE449" s="331">
        <f>BE451</f>
        <v>643.1</v>
      </c>
    </row>
    <row r="450" spans="1:57" ht="15.05" x14ac:dyDescent="0.2">
      <c r="A450" s="516" t="s">
        <v>261</v>
      </c>
      <c r="B450" s="201">
        <v>914</v>
      </c>
      <c r="C450" s="201" t="s">
        <v>57</v>
      </c>
      <c r="D450" s="201" t="s">
        <v>18</v>
      </c>
      <c r="E450" s="419" t="s">
        <v>262</v>
      </c>
      <c r="F450" s="503"/>
      <c r="G450" s="331">
        <f t="shared" si="481"/>
        <v>393</v>
      </c>
      <c r="H450" s="331">
        <f t="shared" si="482"/>
        <v>393</v>
      </c>
      <c r="I450" s="703">
        <f t="shared" ref="I450:M452" si="493">I451</f>
        <v>0</v>
      </c>
      <c r="J450" s="504">
        <f t="shared" si="493"/>
        <v>0</v>
      </c>
      <c r="K450" s="504">
        <f t="shared" si="493"/>
        <v>45</v>
      </c>
      <c r="L450" s="504">
        <f t="shared" si="493"/>
        <v>0</v>
      </c>
      <c r="M450" s="504">
        <f t="shared" si="493"/>
        <v>45</v>
      </c>
      <c r="N450" s="331">
        <f t="shared" si="483"/>
        <v>348</v>
      </c>
      <c r="O450" s="332">
        <f t="shared" si="484"/>
        <v>348</v>
      </c>
      <c r="P450" s="504">
        <f t="shared" ref="P450:T452" si="494">P451</f>
        <v>0</v>
      </c>
      <c r="Q450" s="504">
        <f t="shared" si="494"/>
        <v>0</v>
      </c>
      <c r="R450" s="504">
        <f t="shared" si="494"/>
        <v>0</v>
      </c>
      <c r="S450" s="504">
        <f t="shared" si="494"/>
        <v>0</v>
      </c>
      <c r="T450" s="504">
        <f t="shared" si="494"/>
        <v>0</v>
      </c>
      <c r="U450" s="417">
        <f t="shared" si="465"/>
        <v>348</v>
      </c>
      <c r="V450" s="421">
        <f t="shared" ref="V450:AA452" si="495">V451</f>
        <v>348</v>
      </c>
      <c r="W450" s="505">
        <f t="shared" si="495"/>
        <v>0</v>
      </c>
      <c r="X450" s="505">
        <f t="shared" si="495"/>
        <v>0</v>
      </c>
      <c r="Y450" s="505">
        <f t="shared" si="495"/>
        <v>0</v>
      </c>
      <c r="Z450" s="505">
        <f t="shared" si="495"/>
        <v>0</v>
      </c>
      <c r="AA450" s="505">
        <f t="shared" si="495"/>
        <v>0</v>
      </c>
      <c r="AB450" s="417">
        <f t="shared" si="486"/>
        <v>348</v>
      </c>
      <c r="AC450" s="421">
        <f t="shared" ref="AC450:AL451" si="496">AC451</f>
        <v>348</v>
      </c>
      <c r="AD450" s="485">
        <f t="shared" si="496"/>
        <v>0</v>
      </c>
      <c r="AE450" s="485">
        <f t="shared" si="496"/>
        <v>0</v>
      </c>
      <c r="AF450" s="485">
        <f t="shared" si="496"/>
        <v>0</v>
      </c>
      <c r="AG450" s="485">
        <f t="shared" si="496"/>
        <v>0</v>
      </c>
      <c r="AH450" s="485">
        <f t="shared" si="496"/>
        <v>0</v>
      </c>
      <c r="AI450" s="331">
        <f t="shared" si="496"/>
        <v>348</v>
      </c>
      <c r="AJ450" s="332">
        <f t="shared" si="496"/>
        <v>348</v>
      </c>
      <c r="AK450" s="485">
        <f t="shared" si="496"/>
        <v>0</v>
      </c>
      <c r="AL450" s="485">
        <f t="shared" si="496"/>
        <v>0</v>
      </c>
      <c r="AM450" s="485">
        <f t="shared" ref="AM450:AV451" si="497">AM451</f>
        <v>248</v>
      </c>
      <c r="AN450" s="485">
        <f t="shared" si="497"/>
        <v>0</v>
      </c>
      <c r="AO450" s="485">
        <f t="shared" si="497"/>
        <v>248</v>
      </c>
      <c r="AP450" s="331">
        <f t="shared" si="497"/>
        <v>100</v>
      </c>
      <c r="AQ450" s="332">
        <f t="shared" si="497"/>
        <v>100</v>
      </c>
      <c r="AR450" s="485">
        <f t="shared" si="497"/>
        <v>0</v>
      </c>
      <c r="AS450" s="485">
        <f t="shared" si="497"/>
        <v>0</v>
      </c>
      <c r="AT450" s="485">
        <f t="shared" si="497"/>
        <v>100</v>
      </c>
      <c r="AU450" s="485">
        <f t="shared" si="497"/>
        <v>0</v>
      </c>
      <c r="AV450" s="485">
        <f t="shared" si="497"/>
        <v>100</v>
      </c>
      <c r="AW450" s="331"/>
      <c r="AX450" s="332"/>
      <c r="AY450" s="506"/>
      <c r="AZ450" s="506"/>
      <c r="BA450" s="506"/>
      <c r="BB450" s="506"/>
      <c r="BC450" s="506"/>
      <c r="BD450" s="332"/>
      <c r="BE450" s="331"/>
    </row>
    <row r="451" spans="1:57" ht="15.05" x14ac:dyDescent="0.25">
      <c r="A451" s="489" t="s">
        <v>624</v>
      </c>
      <c r="B451" s="201">
        <v>914</v>
      </c>
      <c r="C451" s="201" t="s">
        <v>57</v>
      </c>
      <c r="D451" s="201" t="s">
        <v>18</v>
      </c>
      <c r="E451" s="419" t="s">
        <v>817</v>
      </c>
      <c r="F451" s="503"/>
      <c r="G451" s="331">
        <f t="shared" si="481"/>
        <v>393</v>
      </c>
      <c r="H451" s="331">
        <f t="shared" si="482"/>
        <v>393</v>
      </c>
      <c r="I451" s="703">
        <f t="shared" si="493"/>
        <v>0</v>
      </c>
      <c r="J451" s="504">
        <f t="shared" si="493"/>
        <v>0</v>
      </c>
      <c r="K451" s="504">
        <f t="shared" si="493"/>
        <v>45</v>
      </c>
      <c r="L451" s="504">
        <f t="shared" si="493"/>
        <v>0</v>
      </c>
      <c r="M451" s="504">
        <f t="shared" si="493"/>
        <v>45</v>
      </c>
      <c r="N451" s="331">
        <f t="shared" si="483"/>
        <v>348</v>
      </c>
      <c r="O451" s="332">
        <f t="shared" si="484"/>
        <v>348</v>
      </c>
      <c r="P451" s="504">
        <f t="shared" si="494"/>
        <v>0</v>
      </c>
      <c r="Q451" s="504">
        <f t="shared" si="494"/>
        <v>0</v>
      </c>
      <c r="R451" s="504">
        <f t="shared" si="494"/>
        <v>0</v>
      </c>
      <c r="S451" s="504">
        <f t="shared" si="494"/>
        <v>0</v>
      </c>
      <c r="T451" s="504">
        <f t="shared" si="494"/>
        <v>0</v>
      </c>
      <c r="U451" s="417">
        <f t="shared" si="465"/>
        <v>348</v>
      </c>
      <c r="V451" s="421">
        <f t="shared" si="495"/>
        <v>348</v>
      </c>
      <c r="W451" s="505">
        <f t="shared" si="495"/>
        <v>0</v>
      </c>
      <c r="X451" s="505">
        <f t="shared" si="495"/>
        <v>0</v>
      </c>
      <c r="Y451" s="505">
        <f t="shared" si="495"/>
        <v>0</v>
      </c>
      <c r="Z451" s="505">
        <f t="shared" si="495"/>
        <v>0</v>
      </c>
      <c r="AA451" s="505">
        <f t="shared" si="495"/>
        <v>0</v>
      </c>
      <c r="AB451" s="417">
        <f t="shared" si="486"/>
        <v>348</v>
      </c>
      <c r="AC451" s="421">
        <f t="shared" si="496"/>
        <v>348</v>
      </c>
      <c r="AD451" s="485">
        <f t="shared" si="496"/>
        <v>0</v>
      </c>
      <c r="AE451" s="485">
        <f t="shared" si="496"/>
        <v>0</v>
      </c>
      <c r="AF451" s="485">
        <f t="shared" si="496"/>
        <v>0</v>
      </c>
      <c r="AG451" s="485">
        <f t="shared" si="496"/>
        <v>0</v>
      </c>
      <c r="AH451" s="485">
        <f t="shared" si="496"/>
        <v>0</v>
      </c>
      <c r="AI451" s="331">
        <f t="shared" si="496"/>
        <v>348</v>
      </c>
      <c r="AJ451" s="332">
        <f t="shared" si="496"/>
        <v>348</v>
      </c>
      <c r="AK451" s="485">
        <f t="shared" si="496"/>
        <v>0</v>
      </c>
      <c r="AL451" s="485">
        <f t="shared" si="496"/>
        <v>0</v>
      </c>
      <c r="AM451" s="485">
        <f t="shared" si="497"/>
        <v>248</v>
      </c>
      <c r="AN451" s="485">
        <f t="shared" si="497"/>
        <v>0</v>
      </c>
      <c r="AO451" s="485">
        <f t="shared" si="497"/>
        <v>248</v>
      </c>
      <c r="AP451" s="331">
        <f t="shared" si="497"/>
        <v>100</v>
      </c>
      <c r="AQ451" s="332">
        <f t="shared" si="497"/>
        <v>100</v>
      </c>
      <c r="AR451" s="485">
        <f t="shared" si="497"/>
        <v>0</v>
      </c>
      <c r="AS451" s="485">
        <f t="shared" si="497"/>
        <v>0</v>
      </c>
      <c r="AT451" s="485">
        <f t="shared" si="497"/>
        <v>100</v>
      </c>
      <c r="AU451" s="485">
        <f t="shared" si="497"/>
        <v>0</v>
      </c>
      <c r="AV451" s="485">
        <f t="shared" si="497"/>
        <v>100</v>
      </c>
      <c r="AW451" s="331">
        <f>BC451+BD451</f>
        <v>643.1</v>
      </c>
      <c r="AX451" s="332">
        <f>AX459</f>
        <v>643.1</v>
      </c>
      <c r="AY451" s="506"/>
      <c r="AZ451" s="506"/>
      <c r="BA451" s="506"/>
      <c r="BB451" s="506"/>
      <c r="BC451" s="506"/>
      <c r="BD451" s="332">
        <f>BD459</f>
        <v>643.1</v>
      </c>
      <c r="BE451" s="331">
        <f>BE459</f>
        <v>643.1</v>
      </c>
    </row>
    <row r="452" spans="1:57" ht="60.25" x14ac:dyDescent="0.25">
      <c r="A452" s="423" t="s">
        <v>268</v>
      </c>
      <c r="B452" s="201">
        <v>914</v>
      </c>
      <c r="C452" s="201" t="s">
        <v>57</v>
      </c>
      <c r="D452" s="201" t="s">
        <v>18</v>
      </c>
      <c r="E452" s="419" t="s">
        <v>816</v>
      </c>
      <c r="F452" s="450"/>
      <c r="G452" s="331">
        <f t="shared" si="481"/>
        <v>393</v>
      </c>
      <c r="H452" s="331">
        <f t="shared" si="482"/>
        <v>393</v>
      </c>
      <c r="I452" s="703">
        <f t="shared" si="493"/>
        <v>0</v>
      </c>
      <c r="J452" s="504">
        <f t="shared" si="493"/>
        <v>0</v>
      </c>
      <c r="K452" s="504">
        <f t="shared" si="493"/>
        <v>45</v>
      </c>
      <c r="L452" s="504">
        <f t="shared" si="493"/>
        <v>0</v>
      </c>
      <c r="M452" s="504">
        <f t="shared" si="493"/>
        <v>45</v>
      </c>
      <c r="N452" s="331">
        <f t="shared" si="483"/>
        <v>348</v>
      </c>
      <c r="O452" s="332">
        <f t="shared" si="484"/>
        <v>348</v>
      </c>
      <c r="P452" s="504">
        <f t="shared" si="494"/>
        <v>0</v>
      </c>
      <c r="Q452" s="504">
        <f t="shared" si="494"/>
        <v>0</v>
      </c>
      <c r="R452" s="504">
        <f t="shared" si="494"/>
        <v>0</v>
      </c>
      <c r="S452" s="504">
        <f t="shared" si="494"/>
        <v>0</v>
      </c>
      <c r="T452" s="504">
        <f t="shared" si="494"/>
        <v>0</v>
      </c>
      <c r="U452" s="417">
        <f t="shared" ref="U452:U477" si="498">AA452+AB452</f>
        <v>348</v>
      </c>
      <c r="V452" s="421">
        <f t="shared" si="495"/>
        <v>348</v>
      </c>
      <c r="W452" s="505">
        <f t="shared" si="495"/>
        <v>0</v>
      </c>
      <c r="X452" s="505">
        <f t="shared" si="495"/>
        <v>0</v>
      </c>
      <c r="Y452" s="505">
        <f t="shared" si="495"/>
        <v>0</v>
      </c>
      <c r="Z452" s="505">
        <f t="shared" si="495"/>
        <v>0</v>
      </c>
      <c r="AA452" s="505">
        <f t="shared" si="495"/>
        <v>0</v>
      </c>
      <c r="AB452" s="417">
        <f t="shared" si="486"/>
        <v>348</v>
      </c>
      <c r="AC452" s="421">
        <f t="shared" ref="AC452:AH452" si="499">AC453</f>
        <v>348</v>
      </c>
      <c r="AD452" s="485">
        <f t="shared" si="499"/>
        <v>0</v>
      </c>
      <c r="AE452" s="485">
        <f t="shared" si="499"/>
        <v>0</v>
      </c>
      <c r="AF452" s="485">
        <f t="shared" si="499"/>
        <v>0</v>
      </c>
      <c r="AG452" s="485">
        <f t="shared" si="499"/>
        <v>0</v>
      </c>
      <c r="AH452" s="485">
        <f t="shared" si="499"/>
        <v>0</v>
      </c>
      <c r="AI452" s="331">
        <f t="shared" ref="AI452:AI466" si="500">AO452+AP452</f>
        <v>348</v>
      </c>
      <c r="AJ452" s="332">
        <f t="shared" ref="AJ452:AO452" si="501">AJ453</f>
        <v>348</v>
      </c>
      <c r="AK452" s="485">
        <f t="shared" si="501"/>
        <v>0</v>
      </c>
      <c r="AL452" s="485">
        <f t="shared" si="501"/>
        <v>0</v>
      </c>
      <c r="AM452" s="485">
        <f t="shared" si="501"/>
        <v>248</v>
      </c>
      <c r="AN452" s="485">
        <f t="shared" si="501"/>
        <v>0</v>
      </c>
      <c r="AO452" s="485">
        <f t="shared" si="501"/>
        <v>248</v>
      </c>
      <c r="AP452" s="331">
        <f t="shared" ref="AP452:AP466" si="502">AV452+AW452</f>
        <v>100</v>
      </c>
      <c r="AQ452" s="332">
        <f t="shared" ref="AQ452:AV452" si="503">AQ453</f>
        <v>100</v>
      </c>
      <c r="AR452" s="485">
        <f t="shared" si="503"/>
        <v>0</v>
      </c>
      <c r="AS452" s="485">
        <f t="shared" si="503"/>
        <v>0</v>
      </c>
      <c r="AT452" s="485">
        <f t="shared" si="503"/>
        <v>100</v>
      </c>
      <c r="AU452" s="485">
        <f t="shared" si="503"/>
        <v>0</v>
      </c>
      <c r="AV452" s="485">
        <f t="shared" si="503"/>
        <v>100</v>
      </c>
      <c r="AW452" s="331"/>
      <c r="AX452" s="520"/>
      <c r="AY452" s="506"/>
      <c r="AZ452" s="506"/>
      <c r="BA452" s="506"/>
      <c r="BB452" s="506"/>
      <c r="BC452" s="506"/>
      <c r="BD452" s="520"/>
      <c r="BE452" s="451"/>
    </row>
    <row r="453" spans="1:57" ht="15.05" x14ac:dyDescent="0.2">
      <c r="A453" s="444" t="s">
        <v>651</v>
      </c>
      <c r="B453" s="201">
        <v>914</v>
      </c>
      <c r="C453" s="201" t="s">
        <v>57</v>
      </c>
      <c r="D453" s="201" t="s">
        <v>18</v>
      </c>
      <c r="E453" s="419" t="s">
        <v>816</v>
      </c>
      <c r="F453" s="419" t="s">
        <v>650</v>
      </c>
      <c r="G453" s="331">
        <f t="shared" si="481"/>
        <v>393</v>
      </c>
      <c r="H453" s="331">
        <f t="shared" si="482"/>
        <v>393</v>
      </c>
      <c r="I453" s="703">
        <v>0</v>
      </c>
      <c r="J453" s="504">
        <v>0</v>
      </c>
      <c r="K453" s="504">
        <v>45</v>
      </c>
      <c r="L453" s="504">
        <v>0</v>
      </c>
      <c r="M453" s="504">
        <f>I453+J453+K453+L453</f>
        <v>45</v>
      </c>
      <c r="N453" s="331">
        <f t="shared" si="483"/>
        <v>348</v>
      </c>
      <c r="O453" s="332">
        <f t="shared" si="484"/>
        <v>348</v>
      </c>
      <c r="P453" s="504">
        <v>0</v>
      </c>
      <c r="Q453" s="504">
        <v>0</v>
      </c>
      <c r="R453" s="504">
        <v>0</v>
      </c>
      <c r="S453" s="504">
        <v>0</v>
      </c>
      <c r="T453" s="504">
        <f>P453+Q453+R453+S453</f>
        <v>0</v>
      </c>
      <c r="U453" s="417">
        <f t="shared" si="498"/>
        <v>348</v>
      </c>
      <c r="V453" s="421">
        <f t="shared" ref="V453:V458" si="504">Y453+AC453</f>
        <v>348</v>
      </c>
      <c r="W453" s="505">
        <v>0</v>
      </c>
      <c r="X453" s="505">
        <v>0</v>
      </c>
      <c r="Y453" s="505">
        <v>0</v>
      </c>
      <c r="Z453" s="505">
        <v>0</v>
      </c>
      <c r="AA453" s="505">
        <f>W453+X453+Y453+Z453</f>
        <v>0</v>
      </c>
      <c r="AB453" s="417">
        <f t="shared" si="486"/>
        <v>348</v>
      </c>
      <c r="AC453" s="421">
        <f t="shared" ref="AC453:AC458" si="505">AF453+AJ453</f>
        <v>348</v>
      </c>
      <c r="AD453" s="485">
        <v>0</v>
      </c>
      <c r="AE453" s="485">
        <v>0</v>
      </c>
      <c r="AF453" s="485"/>
      <c r="AG453" s="485">
        <v>0</v>
      </c>
      <c r="AH453" s="485">
        <f>AD453+AE453+AF453+AG453</f>
        <v>0</v>
      </c>
      <c r="AI453" s="331">
        <f t="shared" si="500"/>
        <v>348</v>
      </c>
      <c r="AJ453" s="332">
        <f t="shared" ref="AJ453:AJ458" si="506">AM453+AQ453</f>
        <v>348</v>
      </c>
      <c r="AK453" s="485">
        <v>0</v>
      </c>
      <c r="AL453" s="485">
        <v>0</v>
      </c>
      <c r="AM453" s="485">
        <v>248</v>
      </c>
      <c r="AN453" s="485">
        <v>0</v>
      </c>
      <c r="AO453" s="485">
        <f>AK453+AL453+AM453+AN453</f>
        <v>248</v>
      </c>
      <c r="AP453" s="331">
        <f t="shared" si="502"/>
        <v>100</v>
      </c>
      <c r="AQ453" s="332">
        <f t="shared" ref="AQ453:AQ458" si="507">AT453</f>
        <v>100</v>
      </c>
      <c r="AR453" s="485">
        <v>0</v>
      </c>
      <c r="AS453" s="485">
        <v>0</v>
      </c>
      <c r="AT453" s="485">
        <v>100</v>
      </c>
      <c r="AU453" s="485">
        <v>0</v>
      </c>
      <c r="AV453" s="485">
        <f>AR453+AS453+AT453+AU453</f>
        <v>100</v>
      </c>
      <c r="AW453" s="331"/>
      <c r="AX453" s="520"/>
      <c r="AY453" s="506"/>
      <c r="AZ453" s="506"/>
      <c r="BA453" s="506"/>
      <c r="BB453" s="506"/>
      <c r="BC453" s="506"/>
      <c r="BD453" s="520"/>
      <c r="BE453" s="451"/>
    </row>
    <row r="454" spans="1:57" ht="15.05" x14ac:dyDescent="0.2">
      <c r="A454" s="516" t="s">
        <v>291</v>
      </c>
      <c r="B454" s="201">
        <v>914</v>
      </c>
      <c r="C454" s="201" t="s">
        <v>57</v>
      </c>
      <c r="D454" s="201" t="s">
        <v>18</v>
      </c>
      <c r="E454" s="419" t="s">
        <v>292</v>
      </c>
      <c r="F454" s="530"/>
      <c r="G454" s="331">
        <f t="shared" si="481"/>
        <v>579</v>
      </c>
      <c r="H454" s="331">
        <f t="shared" si="482"/>
        <v>579</v>
      </c>
      <c r="I454" s="703">
        <f t="shared" ref="I454:M455" si="508">I455</f>
        <v>0</v>
      </c>
      <c r="J454" s="504">
        <f t="shared" si="508"/>
        <v>0</v>
      </c>
      <c r="K454" s="504">
        <f t="shared" si="508"/>
        <v>0</v>
      </c>
      <c r="L454" s="504">
        <f t="shared" si="508"/>
        <v>0</v>
      </c>
      <c r="M454" s="504">
        <f t="shared" si="508"/>
        <v>0</v>
      </c>
      <c r="N454" s="331">
        <f t="shared" si="483"/>
        <v>579</v>
      </c>
      <c r="O454" s="332">
        <f t="shared" si="484"/>
        <v>579</v>
      </c>
      <c r="P454" s="504">
        <f t="shared" ref="P454:T455" si="509">P455</f>
        <v>0</v>
      </c>
      <c r="Q454" s="504">
        <f t="shared" si="509"/>
        <v>0</v>
      </c>
      <c r="R454" s="504">
        <f t="shared" si="509"/>
        <v>0</v>
      </c>
      <c r="S454" s="504">
        <f t="shared" si="509"/>
        <v>0</v>
      </c>
      <c r="T454" s="504">
        <f t="shared" si="509"/>
        <v>0</v>
      </c>
      <c r="U454" s="417">
        <f t="shared" si="498"/>
        <v>579</v>
      </c>
      <c r="V454" s="421">
        <f t="shared" si="504"/>
        <v>579</v>
      </c>
      <c r="W454" s="505">
        <f t="shared" ref="W454:AA455" si="510">W455</f>
        <v>0</v>
      </c>
      <c r="X454" s="505">
        <f t="shared" si="510"/>
        <v>0</v>
      </c>
      <c r="Y454" s="505">
        <f t="shared" si="510"/>
        <v>0</v>
      </c>
      <c r="Z454" s="505">
        <f t="shared" si="510"/>
        <v>0</v>
      </c>
      <c r="AA454" s="505">
        <f t="shared" si="510"/>
        <v>0</v>
      </c>
      <c r="AB454" s="417">
        <f t="shared" si="486"/>
        <v>579</v>
      </c>
      <c r="AC454" s="421">
        <f t="shared" si="505"/>
        <v>579</v>
      </c>
      <c r="AD454" s="485">
        <f t="shared" ref="AD454:AH455" si="511">AD455</f>
        <v>0</v>
      </c>
      <c r="AE454" s="485">
        <f t="shared" si="511"/>
        <v>0</v>
      </c>
      <c r="AF454" s="485">
        <f t="shared" si="511"/>
        <v>0</v>
      </c>
      <c r="AG454" s="485">
        <f t="shared" si="511"/>
        <v>0</v>
      </c>
      <c r="AH454" s="485">
        <f t="shared" si="511"/>
        <v>0</v>
      </c>
      <c r="AI454" s="331">
        <f t="shared" si="500"/>
        <v>579</v>
      </c>
      <c r="AJ454" s="332">
        <f t="shared" si="506"/>
        <v>579</v>
      </c>
      <c r="AK454" s="485">
        <f t="shared" ref="AK454:AO455" si="512">AK455</f>
        <v>0</v>
      </c>
      <c r="AL454" s="485">
        <f t="shared" si="512"/>
        <v>0</v>
      </c>
      <c r="AM454" s="485">
        <f t="shared" si="512"/>
        <v>389</v>
      </c>
      <c r="AN454" s="485">
        <f t="shared" si="512"/>
        <v>0</v>
      </c>
      <c r="AO454" s="485">
        <f t="shared" si="512"/>
        <v>389</v>
      </c>
      <c r="AP454" s="331">
        <f t="shared" si="502"/>
        <v>190</v>
      </c>
      <c r="AQ454" s="332">
        <f t="shared" si="507"/>
        <v>190</v>
      </c>
      <c r="AR454" s="485">
        <f t="shared" ref="AR454:AV455" si="513">AR455</f>
        <v>0</v>
      </c>
      <c r="AS454" s="485">
        <f t="shared" si="513"/>
        <v>0</v>
      </c>
      <c r="AT454" s="485">
        <f t="shared" si="513"/>
        <v>190</v>
      </c>
      <c r="AU454" s="485">
        <f t="shared" si="513"/>
        <v>0</v>
      </c>
      <c r="AV454" s="485">
        <f t="shared" si="513"/>
        <v>190</v>
      </c>
      <c r="AW454" s="331"/>
      <c r="AX454" s="520"/>
      <c r="AY454" s="506"/>
      <c r="AZ454" s="506"/>
      <c r="BA454" s="506"/>
      <c r="BB454" s="506"/>
      <c r="BC454" s="506"/>
      <c r="BD454" s="520"/>
      <c r="BE454" s="451"/>
    </row>
    <row r="455" spans="1:57" ht="15.05" x14ac:dyDescent="0.2">
      <c r="A455" s="516" t="s">
        <v>624</v>
      </c>
      <c r="B455" s="201">
        <v>914</v>
      </c>
      <c r="C455" s="201" t="s">
        <v>57</v>
      </c>
      <c r="D455" s="201" t="s">
        <v>18</v>
      </c>
      <c r="E455" s="419" t="s">
        <v>815</v>
      </c>
      <c r="F455" s="530"/>
      <c r="G455" s="331">
        <f t="shared" si="481"/>
        <v>579</v>
      </c>
      <c r="H455" s="331">
        <f t="shared" si="482"/>
        <v>579</v>
      </c>
      <c r="I455" s="703">
        <f t="shared" si="508"/>
        <v>0</v>
      </c>
      <c r="J455" s="504">
        <f t="shared" si="508"/>
        <v>0</v>
      </c>
      <c r="K455" s="504">
        <f t="shared" si="508"/>
        <v>0</v>
      </c>
      <c r="L455" s="504">
        <f t="shared" si="508"/>
        <v>0</v>
      </c>
      <c r="M455" s="504">
        <f t="shared" si="508"/>
        <v>0</v>
      </c>
      <c r="N455" s="331">
        <f t="shared" si="483"/>
        <v>579</v>
      </c>
      <c r="O455" s="332">
        <f t="shared" si="484"/>
        <v>579</v>
      </c>
      <c r="P455" s="504">
        <f t="shared" si="509"/>
        <v>0</v>
      </c>
      <c r="Q455" s="504">
        <f t="shared" si="509"/>
        <v>0</v>
      </c>
      <c r="R455" s="504">
        <f t="shared" si="509"/>
        <v>0</v>
      </c>
      <c r="S455" s="504">
        <f t="shared" si="509"/>
        <v>0</v>
      </c>
      <c r="T455" s="504">
        <f t="shared" si="509"/>
        <v>0</v>
      </c>
      <c r="U455" s="417">
        <f t="shared" si="498"/>
        <v>579</v>
      </c>
      <c r="V455" s="421">
        <f t="shared" si="504"/>
        <v>579</v>
      </c>
      <c r="W455" s="505">
        <f t="shared" si="510"/>
        <v>0</v>
      </c>
      <c r="X455" s="505">
        <f t="shared" si="510"/>
        <v>0</v>
      </c>
      <c r="Y455" s="505">
        <f t="shared" si="510"/>
        <v>0</v>
      </c>
      <c r="Z455" s="505">
        <f t="shared" si="510"/>
        <v>0</v>
      </c>
      <c r="AA455" s="505">
        <f t="shared" si="510"/>
        <v>0</v>
      </c>
      <c r="AB455" s="417">
        <f t="shared" si="486"/>
        <v>579</v>
      </c>
      <c r="AC455" s="421">
        <f t="shared" si="505"/>
        <v>579</v>
      </c>
      <c r="AD455" s="485">
        <f t="shared" si="511"/>
        <v>0</v>
      </c>
      <c r="AE455" s="485">
        <f t="shared" si="511"/>
        <v>0</v>
      </c>
      <c r="AF455" s="485">
        <f t="shared" si="511"/>
        <v>0</v>
      </c>
      <c r="AG455" s="485">
        <f t="shared" si="511"/>
        <v>0</v>
      </c>
      <c r="AH455" s="485">
        <f t="shared" si="511"/>
        <v>0</v>
      </c>
      <c r="AI455" s="331">
        <f t="shared" si="500"/>
        <v>579</v>
      </c>
      <c r="AJ455" s="332">
        <f t="shared" si="506"/>
        <v>579</v>
      </c>
      <c r="AK455" s="485">
        <f t="shared" si="512"/>
        <v>0</v>
      </c>
      <c r="AL455" s="485">
        <f t="shared" si="512"/>
        <v>0</v>
      </c>
      <c r="AM455" s="485">
        <f t="shared" si="512"/>
        <v>389</v>
      </c>
      <c r="AN455" s="485">
        <f t="shared" si="512"/>
        <v>0</v>
      </c>
      <c r="AO455" s="485">
        <f t="shared" si="512"/>
        <v>389</v>
      </c>
      <c r="AP455" s="331">
        <f t="shared" si="502"/>
        <v>190</v>
      </c>
      <c r="AQ455" s="332">
        <f t="shared" si="507"/>
        <v>190</v>
      </c>
      <c r="AR455" s="485">
        <f t="shared" si="513"/>
        <v>0</v>
      </c>
      <c r="AS455" s="485">
        <f t="shared" si="513"/>
        <v>0</v>
      </c>
      <c r="AT455" s="485">
        <f t="shared" si="513"/>
        <v>190</v>
      </c>
      <c r="AU455" s="485">
        <f t="shared" si="513"/>
        <v>0</v>
      </c>
      <c r="AV455" s="485">
        <f t="shared" si="513"/>
        <v>190</v>
      </c>
      <c r="AW455" s="331"/>
      <c r="AX455" s="520"/>
      <c r="AY455" s="506"/>
      <c r="AZ455" s="506"/>
      <c r="BA455" s="506"/>
      <c r="BB455" s="506"/>
      <c r="BC455" s="506"/>
      <c r="BD455" s="520"/>
      <c r="BE455" s="451"/>
    </row>
    <row r="456" spans="1:57" ht="60.25" x14ac:dyDescent="0.2">
      <c r="A456" s="423" t="s">
        <v>268</v>
      </c>
      <c r="B456" s="201">
        <v>914</v>
      </c>
      <c r="C456" s="201" t="s">
        <v>57</v>
      </c>
      <c r="D456" s="201" t="s">
        <v>18</v>
      </c>
      <c r="E456" s="419" t="s">
        <v>297</v>
      </c>
      <c r="F456" s="530"/>
      <c r="G456" s="331">
        <f t="shared" si="481"/>
        <v>579</v>
      </c>
      <c r="H456" s="331">
        <f t="shared" si="482"/>
        <v>579</v>
      </c>
      <c r="I456" s="703">
        <f>I457+I458</f>
        <v>0</v>
      </c>
      <c r="J456" s="504">
        <f>J457+J458</f>
        <v>0</v>
      </c>
      <c r="K456" s="504">
        <f>K457+K458</f>
        <v>0</v>
      </c>
      <c r="L456" s="504">
        <f>L457+L458</f>
        <v>0</v>
      </c>
      <c r="M456" s="504">
        <f>M457+M458</f>
        <v>0</v>
      </c>
      <c r="N456" s="331">
        <f t="shared" si="483"/>
        <v>579</v>
      </c>
      <c r="O456" s="332">
        <f t="shared" si="484"/>
        <v>579</v>
      </c>
      <c r="P456" s="504">
        <f>P457+P458</f>
        <v>0</v>
      </c>
      <c r="Q456" s="504">
        <f>Q457+Q458</f>
        <v>0</v>
      </c>
      <c r="R456" s="504">
        <f>R457+R458</f>
        <v>0</v>
      </c>
      <c r="S456" s="504">
        <f>S457+S458</f>
        <v>0</v>
      </c>
      <c r="T456" s="504">
        <f>T457+T458</f>
        <v>0</v>
      </c>
      <c r="U456" s="417">
        <f t="shared" si="498"/>
        <v>579</v>
      </c>
      <c r="V456" s="421">
        <f t="shared" si="504"/>
        <v>579</v>
      </c>
      <c r="W456" s="505">
        <f>W457+W458</f>
        <v>0</v>
      </c>
      <c r="X456" s="505">
        <f>X457+X458</f>
        <v>0</v>
      </c>
      <c r="Y456" s="505">
        <f>Y457+Y458</f>
        <v>0</v>
      </c>
      <c r="Z456" s="505">
        <f>Z457+Z458</f>
        <v>0</v>
      </c>
      <c r="AA456" s="505">
        <f>AA457+AA458</f>
        <v>0</v>
      </c>
      <c r="AB456" s="417">
        <f t="shared" si="486"/>
        <v>579</v>
      </c>
      <c r="AC456" s="421">
        <f t="shared" si="505"/>
        <v>579</v>
      </c>
      <c r="AD456" s="485">
        <f>AD457+AD458</f>
        <v>0</v>
      </c>
      <c r="AE456" s="485">
        <f>AE457+AE458</f>
        <v>0</v>
      </c>
      <c r="AF456" s="485">
        <f>AF457+AF458</f>
        <v>0</v>
      </c>
      <c r="AG456" s="485">
        <f>AG457+AG458</f>
        <v>0</v>
      </c>
      <c r="AH456" s="485">
        <f>AH457+AH458</f>
        <v>0</v>
      </c>
      <c r="AI456" s="331">
        <f t="shared" si="500"/>
        <v>579</v>
      </c>
      <c r="AJ456" s="332">
        <f t="shared" si="506"/>
        <v>579</v>
      </c>
      <c r="AK456" s="485">
        <f>AK457+AK458</f>
        <v>0</v>
      </c>
      <c r="AL456" s="485">
        <f>AL457+AL458</f>
        <v>0</v>
      </c>
      <c r="AM456" s="485">
        <f>AM457+AM458</f>
        <v>389</v>
      </c>
      <c r="AN456" s="485">
        <f>AN457+AN458</f>
        <v>0</v>
      </c>
      <c r="AO456" s="485">
        <f>AO457+AO458</f>
        <v>389</v>
      </c>
      <c r="AP456" s="331">
        <f t="shared" si="502"/>
        <v>190</v>
      </c>
      <c r="AQ456" s="332">
        <f t="shared" si="507"/>
        <v>190</v>
      </c>
      <c r="AR456" s="485">
        <f>AR457+AR458</f>
        <v>0</v>
      </c>
      <c r="AS456" s="485">
        <f>AS457+AS458</f>
        <v>0</v>
      </c>
      <c r="AT456" s="485">
        <f>AT457+AT458</f>
        <v>190</v>
      </c>
      <c r="AU456" s="485">
        <f>AU457+AU458</f>
        <v>0</v>
      </c>
      <c r="AV456" s="485">
        <f>AV457+AV458</f>
        <v>190</v>
      </c>
      <c r="AW456" s="331"/>
      <c r="AX456" s="520"/>
      <c r="AY456" s="506"/>
      <c r="AZ456" s="506"/>
      <c r="BA456" s="506"/>
      <c r="BB456" s="506"/>
      <c r="BC456" s="506"/>
      <c r="BD456" s="520"/>
      <c r="BE456" s="451"/>
    </row>
    <row r="457" spans="1:57" ht="15.05" x14ac:dyDescent="0.2">
      <c r="A457" s="423" t="s">
        <v>600</v>
      </c>
      <c r="B457" s="201">
        <v>914</v>
      </c>
      <c r="C457" s="201" t="s">
        <v>57</v>
      </c>
      <c r="D457" s="201" t="s">
        <v>18</v>
      </c>
      <c r="E457" s="419" t="s">
        <v>297</v>
      </c>
      <c r="F457" s="530" t="s">
        <v>598</v>
      </c>
      <c r="G457" s="331">
        <f t="shared" si="481"/>
        <v>231</v>
      </c>
      <c r="H457" s="331">
        <f t="shared" si="482"/>
        <v>231</v>
      </c>
      <c r="I457" s="703">
        <v>0</v>
      </c>
      <c r="J457" s="504">
        <v>0</v>
      </c>
      <c r="K457" s="504">
        <v>0</v>
      </c>
      <c r="L457" s="504">
        <v>0</v>
      </c>
      <c r="M457" s="504">
        <f>I457+J457+K457+L457</f>
        <v>0</v>
      </c>
      <c r="N457" s="331">
        <f t="shared" si="483"/>
        <v>231</v>
      </c>
      <c r="O457" s="332">
        <f t="shared" si="484"/>
        <v>231</v>
      </c>
      <c r="P457" s="504">
        <v>0</v>
      </c>
      <c r="Q457" s="504">
        <v>0</v>
      </c>
      <c r="R457" s="504">
        <v>0</v>
      </c>
      <c r="S457" s="504">
        <v>0</v>
      </c>
      <c r="T457" s="504">
        <f>P457+Q457+R457+S457</f>
        <v>0</v>
      </c>
      <c r="U457" s="417">
        <f t="shared" si="498"/>
        <v>231</v>
      </c>
      <c r="V457" s="421">
        <f t="shared" si="504"/>
        <v>231</v>
      </c>
      <c r="W457" s="505">
        <v>0</v>
      </c>
      <c r="X457" s="505">
        <v>0</v>
      </c>
      <c r="Y457" s="505">
        <v>0</v>
      </c>
      <c r="Z457" s="505">
        <v>0</v>
      </c>
      <c r="AA457" s="505">
        <f>W457+X457+Y457+Z457</f>
        <v>0</v>
      </c>
      <c r="AB457" s="417">
        <f t="shared" si="486"/>
        <v>231</v>
      </c>
      <c r="AC457" s="421">
        <f t="shared" si="505"/>
        <v>231</v>
      </c>
      <c r="AD457" s="485">
        <v>0</v>
      </c>
      <c r="AE457" s="485">
        <v>0</v>
      </c>
      <c r="AF457" s="485"/>
      <c r="AG457" s="485">
        <v>0</v>
      </c>
      <c r="AH457" s="485">
        <f>AD457+AE457+AF457+AG457</f>
        <v>0</v>
      </c>
      <c r="AI457" s="331">
        <f t="shared" si="500"/>
        <v>231</v>
      </c>
      <c r="AJ457" s="332">
        <f t="shared" si="506"/>
        <v>231</v>
      </c>
      <c r="AK457" s="485">
        <v>0</v>
      </c>
      <c r="AL457" s="485">
        <v>0</v>
      </c>
      <c r="AM457" s="485">
        <v>141</v>
      </c>
      <c r="AN457" s="485">
        <v>0</v>
      </c>
      <c r="AO457" s="485">
        <f>AK457+AL457+AM457+AN457</f>
        <v>141</v>
      </c>
      <c r="AP457" s="331">
        <f t="shared" si="502"/>
        <v>90</v>
      </c>
      <c r="AQ457" s="332">
        <f t="shared" si="507"/>
        <v>90</v>
      </c>
      <c r="AR457" s="485">
        <v>0</v>
      </c>
      <c r="AS457" s="485">
        <v>0</v>
      </c>
      <c r="AT457" s="485">
        <v>90</v>
      </c>
      <c r="AU457" s="485">
        <v>0</v>
      </c>
      <c r="AV457" s="485">
        <f>AR457+AS457+AT457+AU457</f>
        <v>90</v>
      </c>
      <c r="AW457" s="331"/>
      <c r="AX457" s="520"/>
      <c r="AY457" s="506"/>
      <c r="AZ457" s="506"/>
      <c r="BA457" s="506"/>
      <c r="BB457" s="506"/>
      <c r="BC457" s="506"/>
      <c r="BD457" s="520"/>
      <c r="BE457" s="451"/>
    </row>
    <row r="458" spans="1:57" ht="15.05" x14ac:dyDescent="0.2">
      <c r="A458" s="444" t="s">
        <v>651</v>
      </c>
      <c r="B458" s="201">
        <v>914</v>
      </c>
      <c r="C458" s="201" t="s">
        <v>57</v>
      </c>
      <c r="D458" s="201" t="s">
        <v>18</v>
      </c>
      <c r="E458" s="419" t="s">
        <v>297</v>
      </c>
      <c r="F458" s="419" t="s">
        <v>650</v>
      </c>
      <c r="G458" s="331">
        <f t="shared" si="481"/>
        <v>348</v>
      </c>
      <c r="H458" s="331">
        <f t="shared" si="482"/>
        <v>348</v>
      </c>
      <c r="I458" s="703">
        <v>0</v>
      </c>
      <c r="J458" s="504">
        <v>0</v>
      </c>
      <c r="K458" s="504">
        <v>0</v>
      </c>
      <c r="L458" s="504">
        <v>0</v>
      </c>
      <c r="M458" s="504">
        <f>I458+J458+K458+L458</f>
        <v>0</v>
      </c>
      <c r="N458" s="331">
        <f t="shared" si="483"/>
        <v>348</v>
      </c>
      <c r="O458" s="332">
        <f t="shared" si="484"/>
        <v>348</v>
      </c>
      <c r="P458" s="504">
        <v>0</v>
      </c>
      <c r="Q458" s="504">
        <v>0</v>
      </c>
      <c r="R458" s="504">
        <v>0</v>
      </c>
      <c r="S458" s="504">
        <v>0</v>
      </c>
      <c r="T458" s="504">
        <f>P458+Q458+R458+S458</f>
        <v>0</v>
      </c>
      <c r="U458" s="417">
        <f t="shared" si="498"/>
        <v>348</v>
      </c>
      <c r="V458" s="421">
        <f t="shared" si="504"/>
        <v>348</v>
      </c>
      <c r="W458" s="505">
        <v>0</v>
      </c>
      <c r="X458" s="505">
        <v>0</v>
      </c>
      <c r="Y458" s="505">
        <v>0</v>
      </c>
      <c r="Z458" s="505">
        <v>0</v>
      </c>
      <c r="AA458" s="505">
        <f>W458+X458+Y458+Z458</f>
        <v>0</v>
      </c>
      <c r="AB458" s="417">
        <f t="shared" si="486"/>
        <v>348</v>
      </c>
      <c r="AC458" s="421">
        <f t="shared" si="505"/>
        <v>348</v>
      </c>
      <c r="AD458" s="485">
        <v>0</v>
      </c>
      <c r="AE458" s="485">
        <v>0</v>
      </c>
      <c r="AF458" s="485"/>
      <c r="AG458" s="485">
        <v>0</v>
      </c>
      <c r="AH458" s="485">
        <f>AD458+AE458+AF458+AG458</f>
        <v>0</v>
      </c>
      <c r="AI458" s="331">
        <f t="shared" si="500"/>
        <v>348</v>
      </c>
      <c r="AJ458" s="332">
        <f t="shared" si="506"/>
        <v>348</v>
      </c>
      <c r="AK458" s="485">
        <v>0</v>
      </c>
      <c r="AL458" s="485">
        <v>0</v>
      </c>
      <c r="AM458" s="485">
        <v>248</v>
      </c>
      <c r="AN458" s="485">
        <v>0</v>
      </c>
      <c r="AO458" s="485">
        <f>AK458+AL458+AM458+AN458</f>
        <v>248</v>
      </c>
      <c r="AP458" s="331">
        <f t="shared" si="502"/>
        <v>100</v>
      </c>
      <c r="AQ458" s="332">
        <f t="shared" si="507"/>
        <v>100</v>
      </c>
      <c r="AR458" s="485">
        <v>0</v>
      </c>
      <c r="AS458" s="485">
        <v>0</v>
      </c>
      <c r="AT458" s="485">
        <v>100</v>
      </c>
      <c r="AU458" s="485">
        <v>0</v>
      </c>
      <c r="AV458" s="485">
        <f>AR458+AS458+AT458+AU458</f>
        <v>100</v>
      </c>
      <c r="AW458" s="331"/>
      <c r="AX458" s="520"/>
      <c r="AY458" s="506"/>
      <c r="AZ458" s="506"/>
      <c r="BA458" s="506"/>
      <c r="BB458" s="506"/>
      <c r="BC458" s="506"/>
      <c r="BD458" s="520"/>
      <c r="BE458" s="451"/>
    </row>
    <row r="459" spans="1:57" ht="15.05" x14ac:dyDescent="0.2">
      <c r="A459" s="222" t="s">
        <v>319</v>
      </c>
      <c r="B459" s="201">
        <v>914</v>
      </c>
      <c r="C459" s="201" t="s">
        <v>57</v>
      </c>
      <c r="D459" s="201" t="s">
        <v>18</v>
      </c>
      <c r="E459" s="419" t="s">
        <v>814</v>
      </c>
      <c r="F459" s="503"/>
      <c r="G459" s="331">
        <f t="shared" si="481"/>
        <v>925</v>
      </c>
      <c r="H459" s="331">
        <f t="shared" si="482"/>
        <v>925</v>
      </c>
      <c r="I459" s="703">
        <f t="shared" ref="I459:M462" si="514">I460</f>
        <v>0</v>
      </c>
      <c r="J459" s="504">
        <f t="shared" si="514"/>
        <v>0</v>
      </c>
      <c r="K459" s="504">
        <f t="shared" si="514"/>
        <v>-45</v>
      </c>
      <c r="L459" s="504">
        <f t="shared" si="514"/>
        <v>0</v>
      </c>
      <c r="M459" s="504">
        <f t="shared" si="514"/>
        <v>-45</v>
      </c>
      <c r="N459" s="331">
        <f t="shared" si="483"/>
        <v>970</v>
      </c>
      <c r="O459" s="332">
        <f t="shared" si="484"/>
        <v>970</v>
      </c>
      <c r="P459" s="504">
        <f t="shared" ref="P459:T462" si="515">P460</f>
        <v>0</v>
      </c>
      <c r="Q459" s="504">
        <f t="shared" si="515"/>
        <v>0</v>
      </c>
      <c r="R459" s="504">
        <f t="shared" si="515"/>
        <v>0</v>
      </c>
      <c r="S459" s="504">
        <f t="shared" si="515"/>
        <v>0</v>
      </c>
      <c r="T459" s="504">
        <f t="shared" si="515"/>
        <v>0</v>
      </c>
      <c r="U459" s="417">
        <f t="shared" si="498"/>
        <v>970</v>
      </c>
      <c r="V459" s="532">
        <f t="shared" ref="V459:AA462" si="516">V460</f>
        <v>970</v>
      </c>
      <c r="W459" s="505">
        <f t="shared" si="516"/>
        <v>0</v>
      </c>
      <c r="X459" s="505">
        <f t="shared" si="516"/>
        <v>0</v>
      </c>
      <c r="Y459" s="505">
        <f t="shared" si="516"/>
        <v>0</v>
      </c>
      <c r="Z459" s="505">
        <f t="shared" si="516"/>
        <v>0</v>
      </c>
      <c r="AA459" s="505">
        <f t="shared" si="516"/>
        <v>0</v>
      </c>
      <c r="AB459" s="417">
        <f t="shared" si="486"/>
        <v>970</v>
      </c>
      <c r="AC459" s="532">
        <f t="shared" ref="AC459:AH462" si="517">AC460</f>
        <v>970</v>
      </c>
      <c r="AD459" s="485">
        <f t="shared" si="517"/>
        <v>0</v>
      </c>
      <c r="AE459" s="485">
        <f t="shared" si="517"/>
        <v>0</v>
      </c>
      <c r="AF459" s="485">
        <f t="shared" si="517"/>
        <v>0</v>
      </c>
      <c r="AG459" s="485">
        <f t="shared" si="517"/>
        <v>0</v>
      </c>
      <c r="AH459" s="485">
        <f t="shared" si="517"/>
        <v>0</v>
      </c>
      <c r="AI459" s="331">
        <f t="shared" si="500"/>
        <v>970</v>
      </c>
      <c r="AJ459" s="520">
        <f t="shared" ref="AJ459:AO462" si="518">AJ460</f>
        <v>970</v>
      </c>
      <c r="AK459" s="485">
        <f t="shared" si="518"/>
        <v>0</v>
      </c>
      <c r="AL459" s="485">
        <f t="shared" si="518"/>
        <v>0</v>
      </c>
      <c r="AM459" s="485">
        <f t="shared" si="518"/>
        <v>616.9</v>
      </c>
      <c r="AN459" s="485">
        <f t="shared" si="518"/>
        <v>0</v>
      </c>
      <c r="AO459" s="485">
        <f t="shared" si="518"/>
        <v>616.9</v>
      </c>
      <c r="AP459" s="331">
        <f t="shared" si="502"/>
        <v>353.1</v>
      </c>
      <c r="AQ459" s="520">
        <f t="shared" ref="AQ459:AV462" si="519">AQ460</f>
        <v>353.1</v>
      </c>
      <c r="AR459" s="485">
        <f t="shared" si="519"/>
        <v>0</v>
      </c>
      <c r="AS459" s="485">
        <f t="shared" si="519"/>
        <v>0</v>
      </c>
      <c r="AT459" s="485">
        <f t="shared" si="519"/>
        <v>-290</v>
      </c>
      <c r="AU459" s="485">
        <f t="shared" si="519"/>
        <v>0</v>
      </c>
      <c r="AV459" s="485">
        <f t="shared" si="519"/>
        <v>-290</v>
      </c>
      <c r="AW459" s="331">
        <f t="shared" ref="AW459:AW466" si="520">BC459+BD459</f>
        <v>643.1</v>
      </c>
      <c r="AX459" s="520">
        <f>AX460</f>
        <v>643.1</v>
      </c>
      <c r="AY459" s="506"/>
      <c r="AZ459" s="506"/>
      <c r="BA459" s="506"/>
      <c r="BB459" s="506"/>
      <c r="BC459" s="506"/>
      <c r="BD459" s="520">
        <f t="shared" ref="BD459:BE462" si="521">BD460</f>
        <v>643.1</v>
      </c>
      <c r="BE459" s="451">
        <f t="shared" si="521"/>
        <v>643.1</v>
      </c>
    </row>
    <row r="460" spans="1:57" ht="30.15" x14ac:dyDescent="0.2">
      <c r="A460" s="222" t="s">
        <v>321</v>
      </c>
      <c r="B460" s="201" t="s">
        <v>267</v>
      </c>
      <c r="C460" s="201" t="s">
        <v>57</v>
      </c>
      <c r="D460" s="201" t="s">
        <v>18</v>
      </c>
      <c r="E460" s="419" t="s">
        <v>322</v>
      </c>
      <c r="F460" s="201"/>
      <c r="G460" s="331">
        <f t="shared" si="481"/>
        <v>925</v>
      </c>
      <c r="H460" s="331">
        <f t="shared" si="482"/>
        <v>925</v>
      </c>
      <c r="I460" s="615">
        <f t="shared" si="514"/>
        <v>0</v>
      </c>
      <c r="J460" s="508">
        <f t="shared" si="514"/>
        <v>0</v>
      </c>
      <c r="K460" s="508">
        <f t="shared" si="514"/>
        <v>-45</v>
      </c>
      <c r="L460" s="508">
        <f t="shared" si="514"/>
        <v>0</v>
      </c>
      <c r="M460" s="508">
        <f t="shared" si="514"/>
        <v>-45</v>
      </c>
      <c r="N460" s="331">
        <f t="shared" si="483"/>
        <v>970</v>
      </c>
      <c r="O460" s="332">
        <f t="shared" si="484"/>
        <v>970</v>
      </c>
      <c r="P460" s="508">
        <f t="shared" si="515"/>
        <v>0</v>
      </c>
      <c r="Q460" s="508">
        <f t="shared" si="515"/>
        <v>0</v>
      </c>
      <c r="R460" s="508">
        <f t="shared" si="515"/>
        <v>0</v>
      </c>
      <c r="S460" s="508">
        <f t="shared" si="515"/>
        <v>0</v>
      </c>
      <c r="T460" s="508">
        <f t="shared" si="515"/>
        <v>0</v>
      </c>
      <c r="U460" s="417">
        <f t="shared" si="498"/>
        <v>970</v>
      </c>
      <c r="V460" s="421">
        <f t="shared" si="516"/>
        <v>970</v>
      </c>
      <c r="W460" s="509">
        <f t="shared" si="516"/>
        <v>0</v>
      </c>
      <c r="X460" s="509">
        <f t="shared" si="516"/>
        <v>0</v>
      </c>
      <c r="Y460" s="509">
        <f t="shared" si="516"/>
        <v>0</v>
      </c>
      <c r="Z460" s="509">
        <f t="shared" si="516"/>
        <v>0</v>
      </c>
      <c r="AA460" s="509">
        <f t="shared" si="516"/>
        <v>0</v>
      </c>
      <c r="AB460" s="417">
        <f t="shared" si="486"/>
        <v>970</v>
      </c>
      <c r="AC460" s="421">
        <f t="shared" si="517"/>
        <v>970</v>
      </c>
      <c r="AD460" s="510">
        <f t="shared" si="517"/>
        <v>0</v>
      </c>
      <c r="AE460" s="510">
        <f t="shared" si="517"/>
        <v>0</v>
      </c>
      <c r="AF460" s="510">
        <f t="shared" si="517"/>
        <v>0</v>
      </c>
      <c r="AG460" s="510">
        <f t="shared" si="517"/>
        <v>0</v>
      </c>
      <c r="AH460" s="510">
        <f t="shared" si="517"/>
        <v>0</v>
      </c>
      <c r="AI460" s="331">
        <f t="shared" si="500"/>
        <v>970</v>
      </c>
      <c r="AJ460" s="332">
        <f t="shared" si="518"/>
        <v>970</v>
      </c>
      <c r="AK460" s="510">
        <f t="shared" si="518"/>
        <v>0</v>
      </c>
      <c r="AL460" s="510">
        <f t="shared" si="518"/>
        <v>0</v>
      </c>
      <c r="AM460" s="510">
        <f t="shared" si="518"/>
        <v>616.9</v>
      </c>
      <c r="AN460" s="510">
        <f t="shared" si="518"/>
        <v>0</v>
      </c>
      <c r="AO460" s="510">
        <f t="shared" si="518"/>
        <v>616.9</v>
      </c>
      <c r="AP460" s="331">
        <f t="shared" si="502"/>
        <v>353.1</v>
      </c>
      <c r="AQ460" s="332">
        <f t="shared" si="519"/>
        <v>353.1</v>
      </c>
      <c r="AR460" s="510">
        <f t="shared" si="519"/>
        <v>0</v>
      </c>
      <c r="AS460" s="510">
        <f t="shared" si="519"/>
        <v>0</v>
      </c>
      <c r="AT460" s="510">
        <f t="shared" si="519"/>
        <v>-290</v>
      </c>
      <c r="AU460" s="510">
        <f t="shared" si="519"/>
        <v>0</v>
      </c>
      <c r="AV460" s="510">
        <f t="shared" si="519"/>
        <v>-290</v>
      </c>
      <c r="AW460" s="331">
        <f t="shared" si="520"/>
        <v>643.1</v>
      </c>
      <c r="AX460" s="332">
        <f>AX461</f>
        <v>643.1</v>
      </c>
      <c r="AY460" s="510"/>
      <c r="AZ460" s="510"/>
      <c r="BA460" s="510"/>
      <c r="BB460" s="510"/>
      <c r="BC460" s="510"/>
      <c r="BD460" s="332">
        <f t="shared" si="521"/>
        <v>643.1</v>
      </c>
      <c r="BE460" s="331">
        <f t="shared" si="521"/>
        <v>643.1</v>
      </c>
    </row>
    <row r="461" spans="1:57" ht="15.05" x14ac:dyDescent="0.2">
      <c r="A461" s="516" t="s">
        <v>624</v>
      </c>
      <c r="B461" s="201">
        <v>914</v>
      </c>
      <c r="C461" s="201" t="s">
        <v>57</v>
      </c>
      <c r="D461" s="201" t="s">
        <v>18</v>
      </c>
      <c r="E461" s="419" t="s">
        <v>813</v>
      </c>
      <c r="F461" s="201"/>
      <c r="G461" s="331">
        <f t="shared" si="481"/>
        <v>925</v>
      </c>
      <c r="H461" s="331">
        <f t="shared" si="482"/>
        <v>925</v>
      </c>
      <c r="I461" s="615">
        <f t="shared" si="514"/>
        <v>0</v>
      </c>
      <c r="J461" s="508">
        <f t="shared" si="514"/>
        <v>0</v>
      </c>
      <c r="K461" s="508">
        <f t="shared" si="514"/>
        <v>-45</v>
      </c>
      <c r="L461" s="508">
        <f t="shared" si="514"/>
        <v>0</v>
      </c>
      <c r="M461" s="508">
        <f t="shared" si="514"/>
        <v>-45</v>
      </c>
      <c r="N461" s="331">
        <f t="shared" si="483"/>
        <v>970</v>
      </c>
      <c r="O461" s="332">
        <f t="shared" si="484"/>
        <v>970</v>
      </c>
      <c r="P461" s="508">
        <f t="shared" si="515"/>
        <v>0</v>
      </c>
      <c r="Q461" s="508">
        <f t="shared" si="515"/>
        <v>0</v>
      </c>
      <c r="R461" s="508">
        <f t="shared" si="515"/>
        <v>0</v>
      </c>
      <c r="S461" s="508">
        <f t="shared" si="515"/>
        <v>0</v>
      </c>
      <c r="T461" s="508">
        <f t="shared" si="515"/>
        <v>0</v>
      </c>
      <c r="U461" s="417">
        <f t="shared" si="498"/>
        <v>970</v>
      </c>
      <c r="V461" s="421">
        <f t="shared" si="516"/>
        <v>970</v>
      </c>
      <c r="W461" s="509">
        <f t="shared" si="516"/>
        <v>0</v>
      </c>
      <c r="X461" s="509">
        <f t="shared" si="516"/>
        <v>0</v>
      </c>
      <c r="Y461" s="509">
        <f t="shared" si="516"/>
        <v>0</v>
      </c>
      <c r="Z461" s="509">
        <f t="shared" si="516"/>
        <v>0</v>
      </c>
      <c r="AA461" s="509">
        <f t="shared" si="516"/>
        <v>0</v>
      </c>
      <c r="AB461" s="417">
        <f t="shared" si="486"/>
        <v>970</v>
      </c>
      <c r="AC461" s="421">
        <f t="shared" si="517"/>
        <v>970</v>
      </c>
      <c r="AD461" s="510">
        <f t="shared" si="517"/>
        <v>0</v>
      </c>
      <c r="AE461" s="510">
        <f t="shared" si="517"/>
        <v>0</v>
      </c>
      <c r="AF461" s="510">
        <f t="shared" si="517"/>
        <v>0</v>
      </c>
      <c r="AG461" s="510">
        <f t="shared" si="517"/>
        <v>0</v>
      </c>
      <c r="AH461" s="510">
        <f t="shared" si="517"/>
        <v>0</v>
      </c>
      <c r="AI461" s="331">
        <f t="shared" si="500"/>
        <v>970</v>
      </c>
      <c r="AJ461" s="332">
        <f t="shared" si="518"/>
        <v>970</v>
      </c>
      <c r="AK461" s="510">
        <f t="shared" si="518"/>
        <v>0</v>
      </c>
      <c r="AL461" s="510">
        <f t="shared" si="518"/>
        <v>0</v>
      </c>
      <c r="AM461" s="510">
        <f t="shared" si="518"/>
        <v>616.9</v>
      </c>
      <c r="AN461" s="510">
        <f t="shared" si="518"/>
        <v>0</v>
      </c>
      <c r="AO461" s="510">
        <f t="shared" si="518"/>
        <v>616.9</v>
      </c>
      <c r="AP461" s="331">
        <f t="shared" si="502"/>
        <v>353.1</v>
      </c>
      <c r="AQ461" s="332">
        <f t="shared" si="519"/>
        <v>353.1</v>
      </c>
      <c r="AR461" s="510">
        <f t="shared" si="519"/>
        <v>0</v>
      </c>
      <c r="AS461" s="510">
        <f t="shared" si="519"/>
        <v>0</v>
      </c>
      <c r="AT461" s="510">
        <f t="shared" si="519"/>
        <v>-290</v>
      </c>
      <c r="AU461" s="510">
        <f t="shared" si="519"/>
        <v>0</v>
      </c>
      <c r="AV461" s="510">
        <f t="shared" si="519"/>
        <v>-290</v>
      </c>
      <c r="AW461" s="331">
        <f t="shared" si="520"/>
        <v>643.1</v>
      </c>
      <c r="AX461" s="332">
        <f>AX462</f>
        <v>643.1</v>
      </c>
      <c r="AY461" s="510"/>
      <c r="AZ461" s="510"/>
      <c r="BA461" s="510"/>
      <c r="BB461" s="510"/>
      <c r="BC461" s="510"/>
      <c r="BD461" s="332">
        <f t="shared" si="521"/>
        <v>643.1</v>
      </c>
      <c r="BE461" s="331">
        <f t="shared" si="521"/>
        <v>643.1</v>
      </c>
    </row>
    <row r="462" spans="1:57" ht="60.25" x14ac:dyDescent="0.2">
      <c r="A462" s="423" t="s">
        <v>268</v>
      </c>
      <c r="B462" s="201">
        <v>914</v>
      </c>
      <c r="C462" s="201" t="s">
        <v>57</v>
      </c>
      <c r="D462" s="201" t="s">
        <v>18</v>
      </c>
      <c r="E462" s="419" t="s">
        <v>327</v>
      </c>
      <c r="F462" s="201"/>
      <c r="G462" s="331">
        <f t="shared" si="481"/>
        <v>925</v>
      </c>
      <c r="H462" s="331">
        <f t="shared" si="482"/>
        <v>925</v>
      </c>
      <c r="I462" s="615">
        <f t="shared" si="514"/>
        <v>0</v>
      </c>
      <c r="J462" s="508">
        <f t="shared" si="514"/>
        <v>0</v>
      </c>
      <c r="K462" s="508">
        <f t="shared" si="514"/>
        <v>-45</v>
      </c>
      <c r="L462" s="508">
        <f t="shared" si="514"/>
        <v>0</v>
      </c>
      <c r="M462" s="508">
        <f t="shared" si="514"/>
        <v>-45</v>
      </c>
      <c r="N462" s="331">
        <f t="shared" si="483"/>
        <v>970</v>
      </c>
      <c r="O462" s="332">
        <f t="shared" si="484"/>
        <v>970</v>
      </c>
      <c r="P462" s="508">
        <f t="shared" si="515"/>
        <v>0</v>
      </c>
      <c r="Q462" s="508">
        <f t="shared" si="515"/>
        <v>0</v>
      </c>
      <c r="R462" s="508">
        <f t="shared" si="515"/>
        <v>0</v>
      </c>
      <c r="S462" s="508">
        <f t="shared" si="515"/>
        <v>0</v>
      </c>
      <c r="T462" s="508">
        <f t="shared" si="515"/>
        <v>0</v>
      </c>
      <c r="U462" s="417">
        <f t="shared" si="498"/>
        <v>970</v>
      </c>
      <c r="V462" s="421">
        <f t="shared" si="516"/>
        <v>970</v>
      </c>
      <c r="W462" s="509">
        <f t="shared" si="516"/>
        <v>0</v>
      </c>
      <c r="X462" s="509">
        <f t="shared" si="516"/>
        <v>0</v>
      </c>
      <c r="Y462" s="509">
        <f t="shared" si="516"/>
        <v>0</v>
      </c>
      <c r="Z462" s="509">
        <f t="shared" si="516"/>
        <v>0</v>
      </c>
      <c r="AA462" s="509">
        <f t="shared" si="516"/>
        <v>0</v>
      </c>
      <c r="AB462" s="417">
        <f t="shared" si="486"/>
        <v>970</v>
      </c>
      <c r="AC462" s="421">
        <f t="shared" si="517"/>
        <v>970</v>
      </c>
      <c r="AD462" s="510">
        <f t="shared" si="517"/>
        <v>0</v>
      </c>
      <c r="AE462" s="510">
        <f t="shared" si="517"/>
        <v>0</v>
      </c>
      <c r="AF462" s="510">
        <f t="shared" si="517"/>
        <v>0</v>
      </c>
      <c r="AG462" s="510">
        <f t="shared" si="517"/>
        <v>0</v>
      </c>
      <c r="AH462" s="510">
        <f t="shared" si="517"/>
        <v>0</v>
      </c>
      <c r="AI462" s="331">
        <f t="shared" si="500"/>
        <v>970</v>
      </c>
      <c r="AJ462" s="332">
        <f t="shared" si="518"/>
        <v>970</v>
      </c>
      <c r="AK462" s="510">
        <f t="shared" si="518"/>
        <v>0</v>
      </c>
      <c r="AL462" s="510">
        <f t="shared" si="518"/>
        <v>0</v>
      </c>
      <c r="AM462" s="510">
        <f t="shared" si="518"/>
        <v>616.9</v>
      </c>
      <c r="AN462" s="510">
        <f t="shared" si="518"/>
        <v>0</v>
      </c>
      <c r="AO462" s="510">
        <f t="shared" si="518"/>
        <v>616.9</v>
      </c>
      <c r="AP462" s="331">
        <f t="shared" si="502"/>
        <v>353.1</v>
      </c>
      <c r="AQ462" s="332">
        <f t="shared" si="519"/>
        <v>353.1</v>
      </c>
      <c r="AR462" s="510">
        <f t="shared" si="519"/>
        <v>0</v>
      </c>
      <c r="AS462" s="510">
        <f t="shared" si="519"/>
        <v>0</v>
      </c>
      <c r="AT462" s="510">
        <f t="shared" si="519"/>
        <v>-290</v>
      </c>
      <c r="AU462" s="510">
        <f t="shared" si="519"/>
        <v>0</v>
      </c>
      <c r="AV462" s="510">
        <f t="shared" si="519"/>
        <v>-290</v>
      </c>
      <c r="AW462" s="331">
        <f t="shared" si="520"/>
        <v>643.1</v>
      </c>
      <c r="AX462" s="332">
        <f>AX463</f>
        <v>643.1</v>
      </c>
      <c r="AY462" s="510"/>
      <c r="AZ462" s="510"/>
      <c r="BA462" s="510"/>
      <c r="BB462" s="510"/>
      <c r="BC462" s="510"/>
      <c r="BD462" s="332">
        <f t="shared" si="521"/>
        <v>643.1</v>
      </c>
      <c r="BE462" s="331">
        <f t="shared" si="521"/>
        <v>643.1</v>
      </c>
    </row>
    <row r="463" spans="1:57" ht="15.05" x14ac:dyDescent="0.2">
      <c r="A463" s="458" t="s">
        <v>651</v>
      </c>
      <c r="B463" s="201">
        <v>914</v>
      </c>
      <c r="C463" s="201" t="s">
        <v>57</v>
      </c>
      <c r="D463" s="201" t="s">
        <v>18</v>
      </c>
      <c r="E463" s="419" t="s">
        <v>327</v>
      </c>
      <c r="F463" s="201" t="s">
        <v>650</v>
      </c>
      <c r="G463" s="331">
        <f t="shared" si="481"/>
        <v>925</v>
      </c>
      <c r="H463" s="331">
        <f t="shared" si="482"/>
        <v>925</v>
      </c>
      <c r="I463" s="615">
        <v>0</v>
      </c>
      <c r="J463" s="508">
        <v>0</v>
      </c>
      <c r="K463" s="508">
        <v>-45</v>
      </c>
      <c r="L463" s="508">
        <v>0</v>
      </c>
      <c r="M463" s="508">
        <f>I463+J463+K463+L463</f>
        <v>-45</v>
      </c>
      <c r="N463" s="331">
        <f t="shared" si="483"/>
        <v>970</v>
      </c>
      <c r="O463" s="332">
        <f t="shared" si="484"/>
        <v>970</v>
      </c>
      <c r="P463" s="508">
        <v>0</v>
      </c>
      <c r="Q463" s="508">
        <v>0</v>
      </c>
      <c r="R463" s="508">
        <v>0</v>
      </c>
      <c r="S463" s="508">
        <v>0</v>
      </c>
      <c r="T463" s="508">
        <f>P463+Q463+R463+S463</f>
        <v>0</v>
      </c>
      <c r="U463" s="417">
        <f t="shared" si="498"/>
        <v>970</v>
      </c>
      <c r="V463" s="421">
        <f>U463</f>
        <v>970</v>
      </c>
      <c r="W463" s="509">
        <v>0</v>
      </c>
      <c r="X463" s="509">
        <v>0</v>
      </c>
      <c r="Y463" s="509">
        <v>0</v>
      </c>
      <c r="Z463" s="509">
        <v>0</v>
      </c>
      <c r="AA463" s="509">
        <f>W463+X463+Y463+Z463</f>
        <v>0</v>
      </c>
      <c r="AB463" s="417">
        <f t="shared" si="486"/>
        <v>970</v>
      </c>
      <c r="AC463" s="421">
        <f>AB463</f>
        <v>970</v>
      </c>
      <c r="AD463" s="510">
        <v>0</v>
      </c>
      <c r="AE463" s="510">
        <v>0</v>
      </c>
      <c r="AF463" s="510"/>
      <c r="AG463" s="510">
        <v>0</v>
      </c>
      <c r="AH463" s="510">
        <f>AD463+AE463+AF463+AG463</f>
        <v>0</v>
      </c>
      <c r="AI463" s="331">
        <f t="shared" si="500"/>
        <v>970</v>
      </c>
      <c r="AJ463" s="332">
        <f>AI463</f>
        <v>970</v>
      </c>
      <c r="AK463" s="510">
        <v>0</v>
      </c>
      <c r="AL463" s="510">
        <v>0</v>
      </c>
      <c r="AM463" s="510">
        <v>616.9</v>
      </c>
      <c r="AN463" s="510">
        <v>0</v>
      </c>
      <c r="AO463" s="510">
        <f>AK463+AL463+AM463+AN463</f>
        <v>616.9</v>
      </c>
      <c r="AP463" s="331">
        <f t="shared" si="502"/>
        <v>353.1</v>
      </c>
      <c r="AQ463" s="332">
        <f>AP463</f>
        <v>353.1</v>
      </c>
      <c r="AR463" s="510">
        <v>0</v>
      </c>
      <c r="AS463" s="510">
        <v>0</v>
      </c>
      <c r="AT463" s="510">
        <v>-290</v>
      </c>
      <c r="AU463" s="510">
        <v>0</v>
      </c>
      <c r="AV463" s="510">
        <f>AR463+AS463+AT463+AU463</f>
        <v>-290</v>
      </c>
      <c r="AW463" s="331">
        <f t="shared" si="520"/>
        <v>643.1</v>
      </c>
      <c r="AX463" s="332">
        <f>AW463</f>
        <v>643.1</v>
      </c>
      <c r="AY463" s="510"/>
      <c r="AZ463" s="510"/>
      <c r="BA463" s="510"/>
      <c r="BB463" s="510"/>
      <c r="BC463" s="510"/>
      <c r="BD463" s="332">
        <v>643.1</v>
      </c>
      <c r="BE463" s="331">
        <f>BD463</f>
        <v>643.1</v>
      </c>
    </row>
    <row r="464" spans="1:57" ht="30.15" x14ac:dyDescent="0.2">
      <c r="A464" s="458" t="s">
        <v>361</v>
      </c>
      <c r="B464" s="201">
        <v>914</v>
      </c>
      <c r="C464" s="201" t="s">
        <v>57</v>
      </c>
      <c r="D464" s="201" t="s">
        <v>18</v>
      </c>
      <c r="E464" s="419" t="s">
        <v>362</v>
      </c>
      <c r="F464" s="201"/>
      <c r="G464" s="331">
        <f t="shared" si="481"/>
        <v>10651.2</v>
      </c>
      <c r="H464" s="331">
        <f t="shared" si="482"/>
        <v>7837.7</v>
      </c>
      <c r="I464" s="615">
        <f t="shared" ref="I464:M465" si="522">I465</f>
        <v>0</v>
      </c>
      <c r="J464" s="508">
        <f t="shared" si="522"/>
        <v>0</v>
      </c>
      <c r="K464" s="508">
        <f t="shared" si="522"/>
        <v>0</v>
      </c>
      <c r="L464" s="508">
        <f t="shared" si="522"/>
        <v>0</v>
      </c>
      <c r="M464" s="508">
        <f t="shared" si="522"/>
        <v>0</v>
      </c>
      <c r="N464" s="331">
        <f t="shared" si="483"/>
        <v>10651.2</v>
      </c>
      <c r="O464" s="332">
        <f t="shared" si="484"/>
        <v>7837.7</v>
      </c>
      <c r="P464" s="508">
        <f t="shared" ref="P464:T465" si="523">P465</f>
        <v>0</v>
      </c>
      <c r="Q464" s="508">
        <f t="shared" si="523"/>
        <v>0</v>
      </c>
      <c r="R464" s="508">
        <f t="shared" si="523"/>
        <v>0</v>
      </c>
      <c r="S464" s="508">
        <f t="shared" si="523"/>
        <v>0</v>
      </c>
      <c r="T464" s="508">
        <f t="shared" si="523"/>
        <v>0</v>
      </c>
      <c r="U464" s="417">
        <f t="shared" si="498"/>
        <v>10651.2</v>
      </c>
      <c r="V464" s="421">
        <f t="shared" ref="V464:AA465" si="524">V465</f>
        <v>7837.7</v>
      </c>
      <c r="W464" s="509">
        <f t="shared" si="524"/>
        <v>0</v>
      </c>
      <c r="X464" s="509">
        <f t="shared" si="524"/>
        <v>0</v>
      </c>
      <c r="Y464" s="509">
        <f t="shared" si="524"/>
        <v>0</v>
      </c>
      <c r="Z464" s="509">
        <f t="shared" si="524"/>
        <v>0</v>
      </c>
      <c r="AA464" s="509">
        <f t="shared" si="524"/>
        <v>0</v>
      </c>
      <c r="AB464" s="417">
        <f t="shared" si="486"/>
        <v>10651.2</v>
      </c>
      <c r="AC464" s="421">
        <f t="shared" ref="AC464:AH465" si="525">AC465</f>
        <v>7837.7</v>
      </c>
      <c r="AD464" s="510">
        <f t="shared" si="525"/>
        <v>0</v>
      </c>
      <c r="AE464" s="510">
        <f t="shared" si="525"/>
        <v>0</v>
      </c>
      <c r="AF464" s="510">
        <f t="shared" si="525"/>
        <v>0</v>
      </c>
      <c r="AG464" s="510">
        <f t="shared" si="525"/>
        <v>0</v>
      </c>
      <c r="AH464" s="510">
        <f t="shared" si="525"/>
        <v>0</v>
      </c>
      <c r="AI464" s="331">
        <f t="shared" si="500"/>
        <v>10651.2</v>
      </c>
      <c r="AJ464" s="332">
        <f t="shared" ref="AJ464:AO465" si="526">AJ465</f>
        <v>7837.7</v>
      </c>
      <c r="AK464" s="510">
        <f t="shared" si="526"/>
        <v>0</v>
      </c>
      <c r="AL464" s="510">
        <f t="shared" si="526"/>
        <v>0</v>
      </c>
      <c r="AM464" s="510">
        <f t="shared" si="526"/>
        <v>7837.7</v>
      </c>
      <c r="AN464" s="510">
        <f t="shared" si="526"/>
        <v>414.3</v>
      </c>
      <c r="AO464" s="510">
        <f t="shared" si="526"/>
        <v>8252</v>
      </c>
      <c r="AP464" s="331">
        <f t="shared" si="502"/>
        <v>2399.1999999999998</v>
      </c>
      <c r="AQ464" s="332"/>
      <c r="AR464" s="510">
        <f t="shared" ref="AR464:AV465" si="527">AR465</f>
        <v>0</v>
      </c>
      <c r="AS464" s="510">
        <f t="shared" si="527"/>
        <v>0</v>
      </c>
      <c r="AT464" s="510">
        <f t="shared" si="527"/>
        <v>0</v>
      </c>
      <c r="AU464" s="510">
        <f t="shared" si="527"/>
        <v>0</v>
      </c>
      <c r="AV464" s="510">
        <f t="shared" si="527"/>
        <v>0</v>
      </c>
      <c r="AW464" s="331">
        <f t="shared" si="520"/>
        <v>2399.1999999999998</v>
      </c>
      <c r="AX464" s="332"/>
      <c r="AY464" s="510"/>
      <c r="AZ464" s="510"/>
      <c r="BA464" s="510"/>
      <c r="BB464" s="510"/>
      <c r="BC464" s="510"/>
      <c r="BD464" s="332">
        <f>BD465</f>
        <v>2399.1999999999998</v>
      </c>
      <c r="BE464" s="331">
        <f>BE465</f>
        <v>0</v>
      </c>
    </row>
    <row r="465" spans="1:57" ht="60.25" x14ac:dyDescent="0.2">
      <c r="A465" s="423" t="s">
        <v>812</v>
      </c>
      <c r="B465" s="201">
        <v>914</v>
      </c>
      <c r="C465" s="201" t="s">
        <v>57</v>
      </c>
      <c r="D465" s="201" t="s">
        <v>18</v>
      </c>
      <c r="E465" s="419" t="s">
        <v>364</v>
      </c>
      <c r="F465" s="201"/>
      <c r="G465" s="331">
        <f t="shared" si="481"/>
        <v>10651.2</v>
      </c>
      <c r="H465" s="331">
        <f t="shared" si="482"/>
        <v>7837.7</v>
      </c>
      <c r="I465" s="615">
        <f t="shared" si="522"/>
        <v>0</v>
      </c>
      <c r="J465" s="508">
        <f t="shared" si="522"/>
        <v>0</v>
      </c>
      <c r="K465" s="508">
        <f t="shared" si="522"/>
        <v>0</v>
      </c>
      <c r="L465" s="508">
        <f t="shared" si="522"/>
        <v>0</v>
      </c>
      <c r="M465" s="508">
        <f t="shared" si="522"/>
        <v>0</v>
      </c>
      <c r="N465" s="331">
        <f t="shared" si="483"/>
        <v>10651.2</v>
      </c>
      <c r="O465" s="332">
        <f t="shared" si="484"/>
        <v>7837.7</v>
      </c>
      <c r="P465" s="508">
        <f t="shared" si="523"/>
        <v>0</v>
      </c>
      <c r="Q465" s="508">
        <f t="shared" si="523"/>
        <v>0</v>
      </c>
      <c r="R465" s="508">
        <f t="shared" si="523"/>
        <v>0</v>
      </c>
      <c r="S465" s="508">
        <f t="shared" si="523"/>
        <v>0</v>
      </c>
      <c r="T465" s="508">
        <f t="shared" si="523"/>
        <v>0</v>
      </c>
      <c r="U465" s="417">
        <f t="shared" si="498"/>
        <v>10651.2</v>
      </c>
      <c r="V465" s="421">
        <f t="shared" si="524"/>
        <v>7837.7</v>
      </c>
      <c r="W465" s="509">
        <f t="shared" si="524"/>
        <v>0</v>
      </c>
      <c r="X465" s="509">
        <f t="shared" si="524"/>
        <v>0</v>
      </c>
      <c r="Y465" s="509">
        <f t="shared" si="524"/>
        <v>0</v>
      </c>
      <c r="Z465" s="509">
        <f t="shared" si="524"/>
        <v>0</v>
      </c>
      <c r="AA465" s="509">
        <f t="shared" si="524"/>
        <v>0</v>
      </c>
      <c r="AB465" s="417">
        <f t="shared" si="486"/>
        <v>10651.2</v>
      </c>
      <c r="AC465" s="421">
        <f t="shared" si="525"/>
        <v>7837.7</v>
      </c>
      <c r="AD465" s="510">
        <f t="shared" si="525"/>
        <v>0</v>
      </c>
      <c r="AE465" s="510">
        <f t="shared" si="525"/>
        <v>0</v>
      </c>
      <c r="AF465" s="510">
        <f t="shared" si="525"/>
        <v>0</v>
      </c>
      <c r="AG465" s="510">
        <f t="shared" si="525"/>
        <v>0</v>
      </c>
      <c r="AH465" s="510">
        <f t="shared" si="525"/>
        <v>0</v>
      </c>
      <c r="AI465" s="331">
        <f t="shared" si="500"/>
        <v>10651.2</v>
      </c>
      <c r="AJ465" s="332">
        <f t="shared" si="526"/>
        <v>7837.7</v>
      </c>
      <c r="AK465" s="510">
        <f t="shared" si="526"/>
        <v>0</v>
      </c>
      <c r="AL465" s="510">
        <f t="shared" si="526"/>
        <v>0</v>
      </c>
      <c r="AM465" s="510">
        <f t="shared" si="526"/>
        <v>7837.7</v>
      </c>
      <c r="AN465" s="510">
        <f t="shared" si="526"/>
        <v>414.3</v>
      </c>
      <c r="AO465" s="510">
        <f t="shared" si="526"/>
        <v>8252</v>
      </c>
      <c r="AP465" s="331">
        <f t="shared" si="502"/>
        <v>2399.1999999999998</v>
      </c>
      <c r="AQ465" s="332"/>
      <c r="AR465" s="510">
        <f t="shared" si="527"/>
        <v>0</v>
      </c>
      <c r="AS465" s="510">
        <f t="shared" si="527"/>
        <v>0</v>
      </c>
      <c r="AT465" s="510">
        <f t="shared" si="527"/>
        <v>0</v>
      </c>
      <c r="AU465" s="510">
        <f t="shared" si="527"/>
        <v>0</v>
      </c>
      <c r="AV465" s="510">
        <f t="shared" si="527"/>
        <v>0</v>
      </c>
      <c r="AW465" s="331">
        <f t="shared" si="520"/>
        <v>2399.1999999999998</v>
      </c>
      <c r="AX465" s="332"/>
      <c r="AY465" s="510"/>
      <c r="AZ465" s="510"/>
      <c r="BA465" s="510"/>
      <c r="BB465" s="510"/>
      <c r="BC465" s="510"/>
      <c r="BD465" s="332">
        <f>BD466</f>
        <v>2399.1999999999998</v>
      </c>
      <c r="BE465" s="331">
        <f>BE466</f>
        <v>0</v>
      </c>
    </row>
    <row r="466" spans="1:57" ht="15.05" x14ac:dyDescent="0.2">
      <c r="A466" s="516" t="s">
        <v>811</v>
      </c>
      <c r="B466" s="201">
        <v>914</v>
      </c>
      <c r="C466" s="201" t="s">
        <v>57</v>
      </c>
      <c r="D466" s="201" t="s">
        <v>18</v>
      </c>
      <c r="E466" s="419" t="s">
        <v>364</v>
      </c>
      <c r="F466" s="201" t="s">
        <v>810</v>
      </c>
      <c r="G466" s="331">
        <f t="shared" si="481"/>
        <v>10651.2</v>
      </c>
      <c r="H466" s="331">
        <f t="shared" si="482"/>
        <v>7837.7</v>
      </c>
      <c r="I466" s="615">
        <v>0</v>
      </c>
      <c r="J466" s="508">
        <v>0</v>
      </c>
      <c r="K466" s="508">
        <v>0</v>
      </c>
      <c r="L466" s="508">
        <v>0</v>
      </c>
      <c r="M466" s="508">
        <f>I466+J466+K466+L466</f>
        <v>0</v>
      </c>
      <c r="N466" s="331">
        <f t="shared" si="483"/>
        <v>10651.2</v>
      </c>
      <c r="O466" s="332">
        <f t="shared" si="484"/>
        <v>7837.7</v>
      </c>
      <c r="P466" s="508">
        <v>0</v>
      </c>
      <c r="Q466" s="508">
        <v>0</v>
      </c>
      <c r="R466" s="508">
        <v>0</v>
      </c>
      <c r="S466" s="508">
        <v>0</v>
      </c>
      <c r="T466" s="508">
        <f>P466+Q466+R466+S466</f>
        <v>0</v>
      </c>
      <c r="U466" s="417">
        <f t="shared" si="498"/>
        <v>10651.2</v>
      </c>
      <c r="V466" s="421">
        <f>AC466</f>
        <v>7837.7</v>
      </c>
      <c r="W466" s="509">
        <v>0</v>
      </c>
      <c r="X466" s="509">
        <v>0</v>
      </c>
      <c r="Y466" s="509">
        <v>0</v>
      </c>
      <c r="Z466" s="509">
        <v>0</v>
      </c>
      <c r="AA466" s="509">
        <f>W466+X466+Y466+Z466</f>
        <v>0</v>
      </c>
      <c r="AB466" s="417">
        <f t="shared" si="486"/>
        <v>10651.2</v>
      </c>
      <c r="AC466" s="421">
        <f>AJ466</f>
        <v>7837.7</v>
      </c>
      <c r="AD466" s="510">
        <v>0</v>
      </c>
      <c r="AE466" s="510">
        <v>0</v>
      </c>
      <c r="AF466" s="510"/>
      <c r="AG466" s="510"/>
      <c r="AH466" s="510">
        <f>AD466+AE466+AF466+AG466</f>
        <v>0</v>
      </c>
      <c r="AI466" s="331">
        <f t="shared" si="500"/>
        <v>10651.2</v>
      </c>
      <c r="AJ466" s="332">
        <f>AM466</f>
        <v>7837.7</v>
      </c>
      <c r="AK466" s="510">
        <v>0</v>
      </c>
      <c r="AL466" s="510">
        <v>0</v>
      </c>
      <c r="AM466" s="510">
        <v>7837.7</v>
      </c>
      <c r="AN466" s="510">
        <v>414.3</v>
      </c>
      <c r="AO466" s="510">
        <f>AK466+AL466+AM466+AN466</f>
        <v>8252</v>
      </c>
      <c r="AP466" s="331">
        <f t="shared" si="502"/>
        <v>2399.1999999999998</v>
      </c>
      <c r="AQ466" s="332"/>
      <c r="AR466" s="510">
        <v>0</v>
      </c>
      <c r="AS466" s="510">
        <v>0</v>
      </c>
      <c r="AT466" s="510">
        <v>0</v>
      </c>
      <c r="AU466" s="510">
        <v>0</v>
      </c>
      <c r="AV466" s="510">
        <f>AR466+AS466+AT466+AU466</f>
        <v>0</v>
      </c>
      <c r="AW466" s="331">
        <f t="shared" si="520"/>
        <v>2399.1999999999998</v>
      </c>
      <c r="AX466" s="332"/>
      <c r="AY466" s="510"/>
      <c r="AZ466" s="510"/>
      <c r="BA466" s="510"/>
      <c r="BB466" s="510"/>
      <c r="BC466" s="510"/>
      <c r="BD466" s="332">
        <v>2399.1999999999998</v>
      </c>
      <c r="BE466" s="331">
        <v>0</v>
      </c>
    </row>
    <row r="467" spans="1:57" ht="15.05" x14ac:dyDescent="0.2">
      <c r="A467" s="533" t="s">
        <v>809</v>
      </c>
      <c r="B467" s="405" t="s">
        <v>96</v>
      </c>
      <c r="C467" s="405"/>
      <c r="D467" s="405"/>
      <c r="E467" s="405"/>
      <c r="F467" s="405"/>
      <c r="G467" s="406">
        <f t="shared" si="481"/>
        <v>846905.45000000007</v>
      </c>
      <c r="H467" s="331">
        <f t="shared" si="482"/>
        <v>675442.05</v>
      </c>
      <c r="I467" s="429">
        <f>I477+I715+I468</f>
        <v>0</v>
      </c>
      <c r="J467" s="408">
        <f>J477+J715+J468</f>
        <v>0</v>
      </c>
      <c r="K467" s="408">
        <f>K477+K715+K468</f>
        <v>991.90000000000009</v>
      </c>
      <c r="L467" s="408">
        <f>L477+L715+L468</f>
        <v>0</v>
      </c>
      <c r="M467" s="408">
        <f>M477+M715+M468</f>
        <v>991.89999999999975</v>
      </c>
      <c r="N467" s="406">
        <f t="shared" si="483"/>
        <v>845913.55</v>
      </c>
      <c r="O467" s="332">
        <f t="shared" si="484"/>
        <v>674450.15</v>
      </c>
      <c r="P467" s="408">
        <f>P477+P715+P468</f>
        <v>0</v>
      </c>
      <c r="Q467" s="408">
        <f>Q477+Q715+Q468</f>
        <v>0</v>
      </c>
      <c r="R467" s="408">
        <f>R477+R715+R468</f>
        <v>-0.5999999999994543</v>
      </c>
      <c r="S467" s="408">
        <f>S477+S715+S468</f>
        <v>0</v>
      </c>
      <c r="T467" s="408">
        <f>T477+T715+T468</f>
        <v>-0.5999999999994543</v>
      </c>
      <c r="U467" s="409">
        <f t="shared" si="498"/>
        <v>845914.15</v>
      </c>
      <c r="V467" s="409">
        <f t="shared" ref="V467:AA467" si="528">V477+V715+V468</f>
        <v>674450.75</v>
      </c>
      <c r="W467" s="409">
        <f t="shared" si="528"/>
        <v>-6.2999999999999972</v>
      </c>
      <c r="X467" s="409">
        <f t="shared" si="528"/>
        <v>0</v>
      </c>
      <c r="Y467" s="409">
        <f t="shared" si="528"/>
        <v>5577.9400000000005</v>
      </c>
      <c r="Z467" s="409">
        <f t="shared" si="528"/>
        <v>590.4</v>
      </c>
      <c r="AA467" s="409">
        <f t="shared" si="528"/>
        <v>6162.04</v>
      </c>
      <c r="AB467" s="409">
        <f t="shared" si="486"/>
        <v>839752.11</v>
      </c>
      <c r="AC467" s="409">
        <f t="shared" ref="AC467:AW467" si="529">AC477+AC715+AC468</f>
        <v>668872.80999999994</v>
      </c>
      <c r="AD467" s="406">
        <f t="shared" si="529"/>
        <v>-31.099999999998545</v>
      </c>
      <c r="AE467" s="406">
        <f t="shared" si="529"/>
        <v>0</v>
      </c>
      <c r="AF467" s="406">
        <f t="shared" si="529"/>
        <v>9008.0000000000018</v>
      </c>
      <c r="AG467" s="406">
        <f t="shared" si="529"/>
        <v>3023.6</v>
      </c>
      <c r="AH467" s="406">
        <f t="shared" si="529"/>
        <v>12000.5</v>
      </c>
      <c r="AI467" s="406">
        <f t="shared" si="529"/>
        <v>827751.61</v>
      </c>
      <c r="AJ467" s="406">
        <f t="shared" si="529"/>
        <v>659864.81000000006</v>
      </c>
      <c r="AK467" s="406">
        <f t="shared" si="529"/>
        <v>14.399999999999636</v>
      </c>
      <c r="AL467" s="406">
        <f t="shared" si="529"/>
        <v>0</v>
      </c>
      <c r="AM467" s="406">
        <f t="shared" si="529"/>
        <v>84223.3</v>
      </c>
      <c r="AN467" s="406">
        <f t="shared" si="529"/>
        <v>3461.7000000000003</v>
      </c>
      <c r="AO467" s="406">
        <f t="shared" si="529"/>
        <v>87699.4</v>
      </c>
      <c r="AP467" s="406">
        <f t="shared" si="529"/>
        <v>740052.21000000008</v>
      </c>
      <c r="AQ467" s="406">
        <f t="shared" si="529"/>
        <v>575641.51</v>
      </c>
      <c r="AR467" s="406">
        <f t="shared" si="529"/>
        <v>821.9</v>
      </c>
      <c r="AS467" s="406">
        <f t="shared" si="529"/>
        <v>0</v>
      </c>
      <c r="AT467" s="406">
        <f t="shared" si="529"/>
        <v>10508.45</v>
      </c>
      <c r="AU467" s="406">
        <f t="shared" si="529"/>
        <v>-773.3</v>
      </c>
      <c r="AV467" s="406">
        <f t="shared" si="529"/>
        <v>10557.05</v>
      </c>
      <c r="AW467" s="406">
        <f t="shared" si="529"/>
        <v>729495.16</v>
      </c>
      <c r="AX467" s="406">
        <f t="shared" ref="AX467:BE467" si="530">AX477+AX715</f>
        <v>565133.06000000006</v>
      </c>
      <c r="AY467" s="406">
        <f t="shared" si="530"/>
        <v>-10284.5</v>
      </c>
      <c r="AZ467" s="406">
        <f t="shared" si="530"/>
        <v>0</v>
      </c>
      <c r="BA467" s="406">
        <f t="shared" si="530"/>
        <v>-20864.739999999998</v>
      </c>
      <c r="BB467" s="406">
        <f t="shared" si="530"/>
        <v>768.2</v>
      </c>
      <c r="BC467" s="406">
        <f t="shared" si="530"/>
        <v>-30381.039999999997</v>
      </c>
      <c r="BD467" s="407">
        <f t="shared" si="530"/>
        <v>759876.2</v>
      </c>
      <c r="BE467" s="406">
        <f t="shared" si="530"/>
        <v>585997.80000000005</v>
      </c>
    </row>
    <row r="468" spans="1:57" ht="15.75" x14ac:dyDescent="0.2">
      <c r="A468" s="534" t="s">
        <v>753</v>
      </c>
      <c r="B468" s="535" t="s">
        <v>96</v>
      </c>
      <c r="C468" s="535" t="s">
        <v>20</v>
      </c>
      <c r="D468" s="535"/>
      <c r="E468" s="535"/>
      <c r="F468" s="535"/>
      <c r="G468" s="406">
        <f t="shared" si="481"/>
        <v>1483.5</v>
      </c>
      <c r="H468" s="331">
        <f t="shared" si="482"/>
        <v>588.1</v>
      </c>
      <c r="I468" s="455">
        <f t="shared" ref="I468:M469" si="531">I469</f>
        <v>0</v>
      </c>
      <c r="J468" s="420">
        <f t="shared" si="531"/>
        <v>0</v>
      </c>
      <c r="K468" s="420">
        <f t="shared" si="531"/>
        <v>0</v>
      </c>
      <c r="L468" s="420">
        <f t="shared" si="531"/>
        <v>0</v>
      </c>
      <c r="M468" s="420">
        <f t="shared" si="531"/>
        <v>0</v>
      </c>
      <c r="N468" s="406">
        <f t="shared" si="483"/>
        <v>1483.5</v>
      </c>
      <c r="O468" s="332">
        <f t="shared" si="484"/>
        <v>588.1</v>
      </c>
      <c r="P468" s="420">
        <f t="shared" ref="P468:T469" si="532">P469</f>
        <v>0</v>
      </c>
      <c r="Q468" s="420">
        <f t="shared" si="532"/>
        <v>0</v>
      </c>
      <c r="R468" s="420">
        <f t="shared" si="532"/>
        <v>0</v>
      </c>
      <c r="S468" s="420">
        <f t="shared" si="532"/>
        <v>0</v>
      </c>
      <c r="T468" s="420">
        <f t="shared" si="532"/>
        <v>0</v>
      </c>
      <c r="U468" s="409">
        <f t="shared" si="498"/>
        <v>1483.5</v>
      </c>
      <c r="V468" s="417">
        <f t="shared" ref="V468:AA469" si="533">V469</f>
        <v>588.1</v>
      </c>
      <c r="W468" s="417">
        <f t="shared" si="533"/>
        <v>0</v>
      </c>
      <c r="X468" s="417">
        <f t="shared" si="533"/>
        <v>0</v>
      </c>
      <c r="Y468" s="417">
        <f t="shared" si="533"/>
        <v>0</v>
      </c>
      <c r="Z468" s="417">
        <f t="shared" si="533"/>
        <v>590.4</v>
      </c>
      <c r="AA468" s="417">
        <f t="shared" si="533"/>
        <v>590.4</v>
      </c>
      <c r="AB468" s="409">
        <f t="shared" si="486"/>
        <v>893.1</v>
      </c>
      <c r="AC468" s="417">
        <f t="shared" ref="AC468:AX468" si="534">AC469</f>
        <v>588.1</v>
      </c>
      <c r="AD468" s="331">
        <f t="shared" si="534"/>
        <v>0</v>
      </c>
      <c r="AE468" s="331">
        <f t="shared" si="534"/>
        <v>0</v>
      </c>
      <c r="AF468" s="331">
        <f t="shared" si="534"/>
        <v>0</v>
      </c>
      <c r="AG468" s="331">
        <f t="shared" si="534"/>
        <v>0</v>
      </c>
      <c r="AH468" s="331">
        <f t="shared" si="534"/>
        <v>0</v>
      </c>
      <c r="AI468" s="331">
        <f t="shared" si="534"/>
        <v>893.1</v>
      </c>
      <c r="AJ468" s="331">
        <f t="shared" si="534"/>
        <v>588.1</v>
      </c>
      <c r="AK468" s="331">
        <f t="shared" si="534"/>
        <v>0</v>
      </c>
      <c r="AL468" s="331">
        <f t="shared" si="534"/>
        <v>0</v>
      </c>
      <c r="AM468" s="331">
        <f t="shared" si="534"/>
        <v>0</v>
      </c>
      <c r="AN468" s="331">
        <f t="shared" si="534"/>
        <v>0</v>
      </c>
      <c r="AO468" s="331">
        <f t="shared" si="534"/>
        <v>0</v>
      </c>
      <c r="AP468" s="331">
        <f t="shared" si="534"/>
        <v>893.1</v>
      </c>
      <c r="AQ468" s="331">
        <f t="shared" si="534"/>
        <v>588.1</v>
      </c>
      <c r="AR468" s="331">
        <f t="shared" si="534"/>
        <v>305</v>
      </c>
      <c r="AS468" s="331">
        <f t="shared" si="534"/>
        <v>0</v>
      </c>
      <c r="AT468" s="331">
        <f t="shared" si="534"/>
        <v>588.1</v>
      </c>
      <c r="AU468" s="331">
        <f t="shared" si="534"/>
        <v>0</v>
      </c>
      <c r="AV468" s="331">
        <f t="shared" si="534"/>
        <v>893.1</v>
      </c>
      <c r="AW468" s="331">
        <f t="shared" si="534"/>
        <v>0</v>
      </c>
      <c r="AX468" s="331">
        <f t="shared" si="534"/>
        <v>0</v>
      </c>
      <c r="AY468" s="406"/>
      <c r="AZ468" s="406"/>
      <c r="BA468" s="406"/>
      <c r="BB468" s="406"/>
      <c r="BC468" s="406"/>
      <c r="BD468" s="407"/>
      <c r="BE468" s="406"/>
    </row>
    <row r="469" spans="1:57" ht="15.75" x14ac:dyDescent="0.2">
      <c r="A469" s="534" t="s">
        <v>35</v>
      </c>
      <c r="B469" s="535" t="s">
        <v>96</v>
      </c>
      <c r="C469" s="535" t="s">
        <v>20</v>
      </c>
      <c r="D469" s="535" t="s">
        <v>36</v>
      </c>
      <c r="E469" s="535"/>
      <c r="F469" s="535"/>
      <c r="G469" s="414">
        <f t="shared" si="481"/>
        <v>1483.5</v>
      </c>
      <c r="H469" s="331">
        <f t="shared" si="482"/>
        <v>588.1</v>
      </c>
      <c r="I469" s="455">
        <f t="shared" si="531"/>
        <v>0</v>
      </c>
      <c r="J469" s="420">
        <f t="shared" si="531"/>
        <v>0</v>
      </c>
      <c r="K469" s="420">
        <f t="shared" si="531"/>
        <v>0</v>
      </c>
      <c r="L469" s="420">
        <f t="shared" si="531"/>
        <v>0</v>
      </c>
      <c r="M469" s="420">
        <f t="shared" si="531"/>
        <v>0</v>
      </c>
      <c r="N469" s="414">
        <f t="shared" si="483"/>
        <v>1483.5</v>
      </c>
      <c r="O469" s="332">
        <f t="shared" si="484"/>
        <v>588.1</v>
      </c>
      <c r="P469" s="420">
        <f t="shared" si="532"/>
        <v>0</v>
      </c>
      <c r="Q469" s="420">
        <f t="shared" si="532"/>
        <v>0</v>
      </c>
      <c r="R469" s="420">
        <f t="shared" si="532"/>
        <v>0</v>
      </c>
      <c r="S469" s="420">
        <f t="shared" si="532"/>
        <v>0</v>
      </c>
      <c r="T469" s="420">
        <f t="shared" si="532"/>
        <v>0</v>
      </c>
      <c r="U469" s="417">
        <f t="shared" si="498"/>
        <v>1483.5</v>
      </c>
      <c r="V469" s="417">
        <f t="shared" si="533"/>
        <v>588.1</v>
      </c>
      <c r="W469" s="417">
        <f t="shared" si="533"/>
        <v>0</v>
      </c>
      <c r="X469" s="417">
        <f t="shared" si="533"/>
        <v>0</v>
      </c>
      <c r="Y469" s="417">
        <f t="shared" si="533"/>
        <v>0</v>
      </c>
      <c r="Z469" s="417">
        <f t="shared" si="533"/>
        <v>590.4</v>
      </c>
      <c r="AA469" s="417">
        <f t="shared" si="533"/>
        <v>590.4</v>
      </c>
      <c r="AB469" s="417">
        <f t="shared" si="486"/>
        <v>893.1</v>
      </c>
      <c r="AC469" s="417">
        <f t="shared" ref="AC469:AW469" si="535">AC470</f>
        <v>588.1</v>
      </c>
      <c r="AD469" s="331">
        <f t="shared" si="535"/>
        <v>0</v>
      </c>
      <c r="AE469" s="331">
        <f t="shared" si="535"/>
        <v>0</v>
      </c>
      <c r="AF469" s="331">
        <f t="shared" si="535"/>
        <v>0</v>
      </c>
      <c r="AG469" s="331">
        <f t="shared" si="535"/>
        <v>0</v>
      </c>
      <c r="AH469" s="331">
        <f t="shared" si="535"/>
        <v>0</v>
      </c>
      <c r="AI469" s="331">
        <f t="shared" si="535"/>
        <v>893.1</v>
      </c>
      <c r="AJ469" s="331">
        <f t="shared" si="535"/>
        <v>588.1</v>
      </c>
      <c r="AK469" s="331">
        <f t="shared" si="535"/>
        <v>0</v>
      </c>
      <c r="AL469" s="331">
        <f t="shared" si="535"/>
        <v>0</v>
      </c>
      <c r="AM469" s="331">
        <f t="shared" si="535"/>
        <v>0</v>
      </c>
      <c r="AN469" s="331">
        <f t="shared" si="535"/>
        <v>0</v>
      </c>
      <c r="AO469" s="331">
        <f t="shared" si="535"/>
        <v>0</v>
      </c>
      <c r="AP469" s="331">
        <f t="shared" si="535"/>
        <v>893.1</v>
      </c>
      <c r="AQ469" s="331">
        <f t="shared" si="535"/>
        <v>588.1</v>
      </c>
      <c r="AR469" s="331">
        <f t="shared" si="535"/>
        <v>305</v>
      </c>
      <c r="AS469" s="331">
        <f t="shared" si="535"/>
        <v>0</v>
      </c>
      <c r="AT469" s="331">
        <f t="shared" si="535"/>
        <v>588.1</v>
      </c>
      <c r="AU469" s="331">
        <f t="shared" si="535"/>
        <v>0</v>
      </c>
      <c r="AV469" s="331">
        <f t="shared" si="535"/>
        <v>893.1</v>
      </c>
      <c r="AW469" s="331">
        <f t="shared" si="535"/>
        <v>0</v>
      </c>
      <c r="AX469" s="331">
        <f>AX470+AX474</f>
        <v>0</v>
      </c>
      <c r="AY469" s="406"/>
      <c r="AZ469" s="406"/>
      <c r="BA469" s="406"/>
      <c r="BB469" s="406"/>
      <c r="BC469" s="406"/>
      <c r="BD469" s="407"/>
      <c r="BE469" s="406"/>
    </row>
    <row r="470" spans="1:57" ht="30.15" x14ac:dyDescent="0.25">
      <c r="A470" s="536" t="s">
        <v>808</v>
      </c>
      <c r="B470" s="530" t="s">
        <v>96</v>
      </c>
      <c r="C470" s="530" t="s">
        <v>20</v>
      </c>
      <c r="D470" s="530" t="s">
        <v>36</v>
      </c>
      <c r="E470" s="449" t="s">
        <v>176</v>
      </c>
      <c r="F470" s="530"/>
      <c r="G470" s="331">
        <f t="shared" si="481"/>
        <v>1483.5</v>
      </c>
      <c r="H470" s="331">
        <f t="shared" si="482"/>
        <v>588.1</v>
      </c>
      <c r="I470" s="455">
        <f>I471+I474</f>
        <v>0</v>
      </c>
      <c r="J470" s="420">
        <f>J471+J474</f>
        <v>0</v>
      </c>
      <c r="K470" s="420">
        <f>K471+K474</f>
        <v>0</v>
      </c>
      <c r="L470" s="420">
        <f>L471+L474</f>
        <v>0</v>
      </c>
      <c r="M470" s="420">
        <f>M471+M474</f>
        <v>0</v>
      </c>
      <c r="N470" s="331">
        <f t="shared" si="483"/>
        <v>1483.5</v>
      </c>
      <c r="O470" s="332">
        <f t="shared" si="484"/>
        <v>588.1</v>
      </c>
      <c r="P470" s="420">
        <f>P471+P474</f>
        <v>0</v>
      </c>
      <c r="Q470" s="420">
        <f>Q471+Q474</f>
        <v>0</v>
      </c>
      <c r="R470" s="420">
        <f>R471+R474</f>
        <v>0</v>
      </c>
      <c r="S470" s="420">
        <f>S471+S474</f>
        <v>0</v>
      </c>
      <c r="T470" s="420">
        <f>T471+T474</f>
        <v>0</v>
      </c>
      <c r="U470" s="417">
        <f t="shared" si="498"/>
        <v>1483.5</v>
      </c>
      <c r="V470" s="417">
        <f t="shared" ref="V470:AA470" si="536">V471+V474</f>
        <v>588.1</v>
      </c>
      <c r="W470" s="417">
        <f t="shared" si="536"/>
        <v>0</v>
      </c>
      <c r="X470" s="417">
        <f t="shared" si="536"/>
        <v>0</v>
      </c>
      <c r="Y470" s="417">
        <f t="shared" si="536"/>
        <v>0</v>
      </c>
      <c r="Z470" s="417">
        <f t="shared" si="536"/>
        <v>590.4</v>
      </c>
      <c r="AA470" s="417">
        <f t="shared" si="536"/>
        <v>590.4</v>
      </c>
      <c r="AB470" s="417">
        <f t="shared" si="486"/>
        <v>893.1</v>
      </c>
      <c r="AC470" s="417">
        <f t="shared" ref="AC470:AV470" si="537">AC471+AC474</f>
        <v>588.1</v>
      </c>
      <c r="AD470" s="331">
        <f t="shared" si="537"/>
        <v>0</v>
      </c>
      <c r="AE470" s="331">
        <f t="shared" si="537"/>
        <v>0</v>
      </c>
      <c r="AF470" s="331">
        <f t="shared" si="537"/>
        <v>0</v>
      </c>
      <c r="AG470" s="331">
        <f t="shared" si="537"/>
        <v>0</v>
      </c>
      <c r="AH470" s="331">
        <f t="shared" si="537"/>
        <v>0</v>
      </c>
      <c r="AI470" s="331">
        <f t="shared" si="537"/>
        <v>893.1</v>
      </c>
      <c r="AJ470" s="331">
        <f t="shared" si="537"/>
        <v>588.1</v>
      </c>
      <c r="AK470" s="331">
        <f t="shared" si="537"/>
        <v>0</v>
      </c>
      <c r="AL470" s="331">
        <f t="shared" si="537"/>
        <v>0</v>
      </c>
      <c r="AM470" s="331">
        <f t="shared" si="537"/>
        <v>0</v>
      </c>
      <c r="AN470" s="331">
        <f t="shared" si="537"/>
        <v>0</v>
      </c>
      <c r="AO470" s="331">
        <f t="shared" si="537"/>
        <v>0</v>
      </c>
      <c r="AP470" s="331">
        <f t="shared" si="537"/>
        <v>893.1</v>
      </c>
      <c r="AQ470" s="331">
        <f t="shared" si="537"/>
        <v>588.1</v>
      </c>
      <c r="AR470" s="331">
        <f t="shared" si="537"/>
        <v>305</v>
      </c>
      <c r="AS470" s="331">
        <f t="shared" si="537"/>
        <v>0</v>
      </c>
      <c r="AT470" s="331">
        <f t="shared" si="537"/>
        <v>588.1</v>
      </c>
      <c r="AU470" s="331">
        <f t="shared" si="537"/>
        <v>0</v>
      </c>
      <c r="AV470" s="331">
        <f t="shared" si="537"/>
        <v>893.1</v>
      </c>
      <c r="AW470" s="331">
        <f t="shared" ref="AW470:AX472" si="538">AW471</f>
        <v>0</v>
      </c>
      <c r="AX470" s="331">
        <f t="shared" si="538"/>
        <v>0</v>
      </c>
      <c r="AY470" s="406"/>
      <c r="AZ470" s="406"/>
      <c r="BA470" s="406"/>
      <c r="BB470" s="406"/>
      <c r="BC470" s="406"/>
      <c r="BD470" s="407"/>
      <c r="BE470" s="406"/>
    </row>
    <row r="471" spans="1:57" ht="15.05" x14ac:dyDescent="0.2">
      <c r="A471" s="536" t="s">
        <v>177</v>
      </c>
      <c r="B471" s="530" t="s">
        <v>96</v>
      </c>
      <c r="C471" s="530" t="s">
        <v>20</v>
      </c>
      <c r="D471" s="530" t="s">
        <v>36</v>
      </c>
      <c r="E471" s="530" t="s">
        <v>178</v>
      </c>
      <c r="F471" s="530"/>
      <c r="G471" s="331">
        <f t="shared" si="481"/>
        <v>8.4</v>
      </c>
      <c r="H471" s="331">
        <f t="shared" si="482"/>
        <v>0</v>
      </c>
      <c r="I471" s="455">
        <f t="shared" ref="I471:M472" si="539">I472</f>
        <v>0</v>
      </c>
      <c r="J471" s="420">
        <f t="shared" si="539"/>
        <v>0</v>
      </c>
      <c r="K471" s="420">
        <f t="shared" si="539"/>
        <v>0</v>
      </c>
      <c r="L471" s="420">
        <f t="shared" si="539"/>
        <v>0</v>
      </c>
      <c r="M471" s="420">
        <f t="shared" si="539"/>
        <v>0</v>
      </c>
      <c r="N471" s="331">
        <f t="shared" si="483"/>
        <v>8.4</v>
      </c>
      <c r="O471" s="332">
        <f t="shared" si="484"/>
        <v>0</v>
      </c>
      <c r="P471" s="420">
        <f t="shared" ref="P471:T472" si="540">P472</f>
        <v>0</v>
      </c>
      <c r="Q471" s="420">
        <f t="shared" si="540"/>
        <v>0</v>
      </c>
      <c r="R471" s="420">
        <f t="shared" si="540"/>
        <v>0</v>
      </c>
      <c r="S471" s="420">
        <f t="shared" si="540"/>
        <v>0</v>
      </c>
      <c r="T471" s="420">
        <f t="shared" si="540"/>
        <v>0</v>
      </c>
      <c r="U471" s="417">
        <f t="shared" si="498"/>
        <v>8.4</v>
      </c>
      <c r="V471" s="417"/>
      <c r="W471" s="417">
        <f t="shared" ref="W471:AA472" si="541">W472</f>
        <v>0</v>
      </c>
      <c r="X471" s="417">
        <f t="shared" si="541"/>
        <v>0</v>
      </c>
      <c r="Y471" s="417">
        <f t="shared" si="541"/>
        <v>0</v>
      </c>
      <c r="Z471" s="417">
        <f t="shared" si="541"/>
        <v>0</v>
      </c>
      <c r="AA471" s="417">
        <f t="shared" si="541"/>
        <v>0</v>
      </c>
      <c r="AB471" s="417">
        <f t="shared" si="486"/>
        <v>8.4</v>
      </c>
      <c r="AC471" s="417"/>
      <c r="AD471" s="331">
        <f t="shared" ref="AD471:AI472" si="542">AD472</f>
        <v>0</v>
      </c>
      <c r="AE471" s="331">
        <f t="shared" si="542"/>
        <v>0</v>
      </c>
      <c r="AF471" s="331">
        <f t="shared" si="542"/>
        <v>0</v>
      </c>
      <c r="AG471" s="331">
        <f t="shared" si="542"/>
        <v>0</v>
      </c>
      <c r="AH471" s="331">
        <f t="shared" si="542"/>
        <v>0</v>
      </c>
      <c r="AI471" s="331">
        <f t="shared" si="542"/>
        <v>8.4</v>
      </c>
      <c r="AJ471" s="331"/>
      <c r="AK471" s="331">
        <f t="shared" ref="AK471:AV472" si="543">AK472</f>
        <v>0</v>
      </c>
      <c r="AL471" s="331">
        <f t="shared" si="543"/>
        <v>0</v>
      </c>
      <c r="AM471" s="331">
        <f t="shared" si="543"/>
        <v>0</v>
      </c>
      <c r="AN471" s="331">
        <f t="shared" si="543"/>
        <v>0</v>
      </c>
      <c r="AO471" s="331">
        <f t="shared" si="543"/>
        <v>0</v>
      </c>
      <c r="AP471" s="331">
        <f t="shared" si="543"/>
        <v>8.4</v>
      </c>
      <c r="AQ471" s="331">
        <f t="shared" si="543"/>
        <v>0</v>
      </c>
      <c r="AR471" s="331">
        <f t="shared" si="543"/>
        <v>8.4</v>
      </c>
      <c r="AS471" s="331">
        <f t="shared" si="543"/>
        <v>0</v>
      </c>
      <c r="AT471" s="331">
        <f t="shared" si="543"/>
        <v>0</v>
      </c>
      <c r="AU471" s="331">
        <f t="shared" si="543"/>
        <v>0</v>
      </c>
      <c r="AV471" s="331">
        <f t="shared" si="543"/>
        <v>8.4</v>
      </c>
      <c r="AW471" s="331">
        <f t="shared" si="538"/>
        <v>0</v>
      </c>
      <c r="AX471" s="331">
        <f t="shared" si="538"/>
        <v>0</v>
      </c>
      <c r="AY471" s="406"/>
      <c r="AZ471" s="406"/>
      <c r="BA471" s="406"/>
      <c r="BB471" s="406"/>
      <c r="BC471" s="406"/>
      <c r="BD471" s="407"/>
      <c r="BE471" s="406"/>
    </row>
    <row r="472" spans="1:57" ht="30.15" x14ac:dyDescent="0.2">
      <c r="A472" s="536" t="s">
        <v>179</v>
      </c>
      <c r="B472" s="530" t="s">
        <v>96</v>
      </c>
      <c r="C472" s="530" t="s">
        <v>20</v>
      </c>
      <c r="D472" s="530" t="s">
        <v>36</v>
      </c>
      <c r="E472" s="530" t="s">
        <v>180</v>
      </c>
      <c r="F472" s="530"/>
      <c r="G472" s="331">
        <f t="shared" si="481"/>
        <v>8.4</v>
      </c>
      <c r="H472" s="331">
        <f t="shared" si="482"/>
        <v>0</v>
      </c>
      <c r="I472" s="455">
        <f t="shared" si="539"/>
        <v>0</v>
      </c>
      <c r="J472" s="420">
        <f t="shared" si="539"/>
        <v>0</v>
      </c>
      <c r="K472" s="420">
        <f t="shared" si="539"/>
        <v>0</v>
      </c>
      <c r="L472" s="420">
        <f t="shared" si="539"/>
        <v>0</v>
      </c>
      <c r="M472" s="420">
        <f t="shared" si="539"/>
        <v>0</v>
      </c>
      <c r="N472" s="331">
        <f t="shared" si="483"/>
        <v>8.4</v>
      </c>
      <c r="O472" s="332">
        <f t="shared" si="484"/>
        <v>0</v>
      </c>
      <c r="P472" s="420">
        <f t="shared" si="540"/>
        <v>0</v>
      </c>
      <c r="Q472" s="420">
        <f t="shared" si="540"/>
        <v>0</v>
      </c>
      <c r="R472" s="420">
        <f t="shared" si="540"/>
        <v>0</v>
      </c>
      <c r="S472" s="420">
        <f t="shared" si="540"/>
        <v>0</v>
      </c>
      <c r="T472" s="420">
        <f t="shared" si="540"/>
        <v>0</v>
      </c>
      <c r="U472" s="417">
        <f t="shared" si="498"/>
        <v>8.4</v>
      </c>
      <c r="V472" s="417"/>
      <c r="W472" s="417">
        <f t="shared" si="541"/>
        <v>0</v>
      </c>
      <c r="X472" s="417">
        <f t="shared" si="541"/>
        <v>0</v>
      </c>
      <c r="Y472" s="417">
        <f t="shared" si="541"/>
        <v>0</v>
      </c>
      <c r="Z472" s="417">
        <f t="shared" si="541"/>
        <v>0</v>
      </c>
      <c r="AA472" s="417">
        <f t="shared" si="541"/>
        <v>0</v>
      </c>
      <c r="AB472" s="417">
        <f t="shared" si="486"/>
        <v>8.4</v>
      </c>
      <c r="AC472" s="417"/>
      <c r="AD472" s="331">
        <f t="shared" si="542"/>
        <v>0</v>
      </c>
      <c r="AE472" s="331">
        <f t="shared" si="542"/>
        <v>0</v>
      </c>
      <c r="AF472" s="331">
        <f t="shared" si="542"/>
        <v>0</v>
      </c>
      <c r="AG472" s="331">
        <f t="shared" si="542"/>
        <v>0</v>
      </c>
      <c r="AH472" s="331">
        <f t="shared" si="542"/>
        <v>0</v>
      </c>
      <c r="AI472" s="331">
        <f t="shared" si="542"/>
        <v>8.4</v>
      </c>
      <c r="AJ472" s="331"/>
      <c r="AK472" s="331">
        <f t="shared" si="543"/>
        <v>0</v>
      </c>
      <c r="AL472" s="331">
        <f t="shared" si="543"/>
        <v>0</v>
      </c>
      <c r="AM472" s="331">
        <f t="shared" si="543"/>
        <v>0</v>
      </c>
      <c r="AN472" s="331">
        <f t="shared" si="543"/>
        <v>0</v>
      </c>
      <c r="AO472" s="331">
        <f t="shared" si="543"/>
        <v>0</v>
      </c>
      <c r="AP472" s="331">
        <f t="shared" si="543"/>
        <v>8.4</v>
      </c>
      <c r="AQ472" s="331">
        <f t="shared" si="543"/>
        <v>0</v>
      </c>
      <c r="AR472" s="331">
        <f t="shared" si="543"/>
        <v>8.4</v>
      </c>
      <c r="AS472" s="331">
        <f t="shared" si="543"/>
        <v>0</v>
      </c>
      <c r="AT472" s="331">
        <f t="shared" si="543"/>
        <v>0</v>
      </c>
      <c r="AU472" s="331">
        <f t="shared" si="543"/>
        <v>0</v>
      </c>
      <c r="AV472" s="331">
        <f t="shared" si="543"/>
        <v>8.4</v>
      </c>
      <c r="AW472" s="331">
        <f t="shared" si="538"/>
        <v>0</v>
      </c>
      <c r="AX472" s="331">
        <f t="shared" si="538"/>
        <v>0</v>
      </c>
      <c r="AY472" s="406"/>
      <c r="AZ472" s="406"/>
      <c r="BA472" s="406"/>
      <c r="BB472" s="406"/>
      <c r="BC472" s="406"/>
      <c r="BD472" s="407"/>
      <c r="BE472" s="406"/>
    </row>
    <row r="473" spans="1:57" ht="15.05" x14ac:dyDescent="0.25">
      <c r="A473" s="448" t="s">
        <v>603</v>
      </c>
      <c r="B473" s="530" t="s">
        <v>96</v>
      </c>
      <c r="C473" s="530" t="s">
        <v>20</v>
      </c>
      <c r="D473" s="530" t="s">
        <v>36</v>
      </c>
      <c r="E473" s="530" t="s">
        <v>180</v>
      </c>
      <c r="F473" s="530" t="s">
        <v>602</v>
      </c>
      <c r="G473" s="331">
        <f t="shared" si="481"/>
        <v>8.4</v>
      </c>
      <c r="H473" s="331">
        <f t="shared" si="482"/>
        <v>0</v>
      </c>
      <c r="I473" s="368"/>
      <c r="J473" s="368"/>
      <c r="K473" s="368"/>
      <c r="L473" s="368"/>
      <c r="M473" s="420">
        <f>I473+J473+K473+L473</f>
        <v>0</v>
      </c>
      <c r="N473" s="331">
        <f t="shared" si="483"/>
        <v>8.4</v>
      </c>
      <c r="O473" s="332">
        <f t="shared" si="484"/>
        <v>0</v>
      </c>
      <c r="P473" s="368"/>
      <c r="Q473" s="368"/>
      <c r="R473" s="368"/>
      <c r="S473" s="368"/>
      <c r="T473" s="420">
        <f>P473+Q473+R473+S473</f>
        <v>0</v>
      </c>
      <c r="U473" s="417">
        <f t="shared" si="498"/>
        <v>8.4</v>
      </c>
      <c r="V473" s="421"/>
      <c r="W473" s="372"/>
      <c r="X473" s="372"/>
      <c r="Y473" s="372"/>
      <c r="Z473" s="372"/>
      <c r="AA473" s="422">
        <f>W473+X473+Y473+Z473</f>
        <v>0</v>
      </c>
      <c r="AB473" s="417">
        <f t="shared" si="486"/>
        <v>8.4</v>
      </c>
      <c r="AC473" s="421"/>
      <c r="AD473" s="368"/>
      <c r="AE473" s="368"/>
      <c r="AF473" s="368"/>
      <c r="AG473" s="368"/>
      <c r="AH473" s="438">
        <f>AD473+AE473+AF473+AG473</f>
        <v>0</v>
      </c>
      <c r="AI473" s="331">
        <f>AP473+AO473</f>
        <v>8.4</v>
      </c>
      <c r="AJ473" s="332"/>
      <c r="AK473" s="368"/>
      <c r="AL473" s="368"/>
      <c r="AM473" s="368"/>
      <c r="AN473" s="368"/>
      <c r="AO473" s="438">
        <f>AK473+AL473+AM473+AN473</f>
        <v>0</v>
      </c>
      <c r="AP473" s="331">
        <f>AW473+AV473</f>
        <v>8.4</v>
      </c>
      <c r="AQ473" s="332">
        <f>AX473+AT473</f>
        <v>0</v>
      </c>
      <c r="AR473" s="368">
        <v>8.4</v>
      </c>
      <c r="AS473" s="368"/>
      <c r="AT473" s="368"/>
      <c r="AU473" s="368"/>
      <c r="AV473" s="438">
        <f>AR473+AS473+AT473+AU473</f>
        <v>8.4</v>
      </c>
      <c r="AW473" s="331">
        <f>BD473+BC473</f>
        <v>0</v>
      </c>
      <c r="AX473" s="332">
        <f>BE473+BA473</f>
        <v>0</v>
      </c>
      <c r="AY473" s="406"/>
      <c r="AZ473" s="406"/>
      <c r="BA473" s="406"/>
      <c r="BB473" s="406"/>
      <c r="BC473" s="406"/>
      <c r="BD473" s="407"/>
      <c r="BE473" s="406"/>
    </row>
    <row r="474" spans="1:57" ht="15.05" x14ac:dyDescent="0.2">
      <c r="A474" s="536" t="s">
        <v>185</v>
      </c>
      <c r="B474" s="530" t="s">
        <v>96</v>
      </c>
      <c r="C474" s="530" t="s">
        <v>20</v>
      </c>
      <c r="D474" s="530" t="s">
        <v>36</v>
      </c>
      <c r="E474" s="530" t="s">
        <v>186</v>
      </c>
      <c r="F474" s="530"/>
      <c r="G474" s="331">
        <f t="shared" si="481"/>
        <v>1475.1</v>
      </c>
      <c r="H474" s="331">
        <f t="shared" si="482"/>
        <v>588.1</v>
      </c>
      <c r="I474" s="455">
        <f t="shared" ref="I474:M475" si="544">I475</f>
        <v>0</v>
      </c>
      <c r="J474" s="420">
        <f t="shared" si="544"/>
        <v>0</v>
      </c>
      <c r="K474" s="420">
        <f t="shared" si="544"/>
        <v>0</v>
      </c>
      <c r="L474" s="420">
        <f t="shared" si="544"/>
        <v>0</v>
      </c>
      <c r="M474" s="420">
        <f t="shared" si="544"/>
        <v>0</v>
      </c>
      <c r="N474" s="331">
        <f t="shared" si="483"/>
        <v>1475.1</v>
      </c>
      <c r="O474" s="332">
        <f t="shared" si="484"/>
        <v>588.1</v>
      </c>
      <c r="P474" s="420">
        <f t="shared" ref="P474:T475" si="545">P475</f>
        <v>0</v>
      </c>
      <c r="Q474" s="420">
        <f t="shared" si="545"/>
        <v>0</v>
      </c>
      <c r="R474" s="420">
        <f t="shared" si="545"/>
        <v>0</v>
      </c>
      <c r="S474" s="420">
        <f t="shared" si="545"/>
        <v>0</v>
      </c>
      <c r="T474" s="420">
        <f t="shared" si="545"/>
        <v>0</v>
      </c>
      <c r="U474" s="417">
        <f t="shared" si="498"/>
        <v>1475.1</v>
      </c>
      <c r="V474" s="417">
        <f t="shared" ref="V474:AA475" si="546">V475</f>
        <v>588.1</v>
      </c>
      <c r="W474" s="417">
        <f t="shared" si="546"/>
        <v>0</v>
      </c>
      <c r="X474" s="417">
        <f t="shared" si="546"/>
        <v>0</v>
      </c>
      <c r="Y474" s="417">
        <f t="shared" si="546"/>
        <v>0</v>
      </c>
      <c r="Z474" s="417">
        <f t="shared" si="546"/>
        <v>590.4</v>
      </c>
      <c r="AA474" s="417">
        <f t="shared" si="546"/>
        <v>590.4</v>
      </c>
      <c r="AB474" s="417">
        <f t="shared" si="486"/>
        <v>884.7</v>
      </c>
      <c r="AC474" s="417">
        <f t="shared" ref="AC474:AL475" si="547">AC475</f>
        <v>588.1</v>
      </c>
      <c r="AD474" s="331">
        <f t="shared" si="547"/>
        <v>0</v>
      </c>
      <c r="AE474" s="331">
        <f t="shared" si="547"/>
        <v>0</v>
      </c>
      <c r="AF474" s="331">
        <f t="shared" si="547"/>
        <v>0</v>
      </c>
      <c r="AG474" s="331">
        <f t="shared" si="547"/>
        <v>0</v>
      </c>
      <c r="AH474" s="331">
        <f t="shared" si="547"/>
        <v>0</v>
      </c>
      <c r="AI474" s="331">
        <f t="shared" si="547"/>
        <v>884.7</v>
      </c>
      <c r="AJ474" s="331">
        <f t="shared" si="547"/>
        <v>588.1</v>
      </c>
      <c r="AK474" s="331">
        <f t="shared" si="547"/>
        <v>0</v>
      </c>
      <c r="AL474" s="331">
        <f t="shared" si="547"/>
        <v>0</v>
      </c>
      <c r="AM474" s="331">
        <f t="shared" ref="AM474:AV475" si="548">AM475</f>
        <v>0</v>
      </c>
      <c r="AN474" s="331">
        <f t="shared" si="548"/>
        <v>0</v>
      </c>
      <c r="AO474" s="331">
        <f t="shared" si="548"/>
        <v>0</v>
      </c>
      <c r="AP474" s="331">
        <f t="shared" si="548"/>
        <v>884.7</v>
      </c>
      <c r="AQ474" s="331">
        <f t="shared" si="548"/>
        <v>588.1</v>
      </c>
      <c r="AR474" s="331">
        <f t="shared" si="548"/>
        <v>296.60000000000002</v>
      </c>
      <c r="AS474" s="331">
        <f t="shared" si="548"/>
        <v>0</v>
      </c>
      <c r="AT474" s="331">
        <f t="shared" si="548"/>
        <v>588.1</v>
      </c>
      <c r="AU474" s="331">
        <f t="shared" si="548"/>
        <v>0</v>
      </c>
      <c r="AV474" s="331">
        <f t="shared" si="548"/>
        <v>884.7</v>
      </c>
      <c r="AW474" s="331">
        <f t="shared" ref="AW474:AX475" si="549">AW475</f>
        <v>0</v>
      </c>
      <c r="AX474" s="331">
        <f t="shared" si="549"/>
        <v>0</v>
      </c>
      <c r="AY474" s="406"/>
      <c r="AZ474" s="406"/>
      <c r="BA474" s="406"/>
      <c r="BB474" s="406"/>
      <c r="BC474" s="406"/>
      <c r="BD474" s="407"/>
      <c r="BE474" s="406"/>
    </row>
    <row r="475" spans="1:57" ht="30.15" x14ac:dyDescent="0.2">
      <c r="A475" s="536" t="s">
        <v>179</v>
      </c>
      <c r="B475" s="530" t="s">
        <v>96</v>
      </c>
      <c r="C475" s="530" t="s">
        <v>20</v>
      </c>
      <c r="D475" s="530" t="s">
        <v>36</v>
      </c>
      <c r="E475" s="530" t="s">
        <v>187</v>
      </c>
      <c r="F475" s="530"/>
      <c r="G475" s="331">
        <f t="shared" si="481"/>
        <v>1475.1</v>
      </c>
      <c r="H475" s="331">
        <f t="shared" si="482"/>
        <v>588.1</v>
      </c>
      <c r="I475" s="455">
        <f t="shared" si="544"/>
        <v>0</v>
      </c>
      <c r="J475" s="420">
        <f t="shared" si="544"/>
        <v>0</v>
      </c>
      <c r="K475" s="420">
        <f t="shared" si="544"/>
        <v>0</v>
      </c>
      <c r="L475" s="420">
        <f t="shared" si="544"/>
        <v>0</v>
      </c>
      <c r="M475" s="420">
        <f t="shared" si="544"/>
        <v>0</v>
      </c>
      <c r="N475" s="331">
        <f t="shared" si="483"/>
        <v>1475.1</v>
      </c>
      <c r="O475" s="332">
        <f t="shared" si="484"/>
        <v>588.1</v>
      </c>
      <c r="P475" s="420">
        <f t="shared" si="545"/>
        <v>0</v>
      </c>
      <c r="Q475" s="420">
        <f t="shared" si="545"/>
        <v>0</v>
      </c>
      <c r="R475" s="420">
        <f t="shared" si="545"/>
        <v>0</v>
      </c>
      <c r="S475" s="420">
        <f t="shared" si="545"/>
        <v>0</v>
      </c>
      <c r="T475" s="420">
        <f t="shared" si="545"/>
        <v>0</v>
      </c>
      <c r="U475" s="417">
        <f t="shared" si="498"/>
        <v>1475.1</v>
      </c>
      <c r="V475" s="417">
        <f t="shared" si="546"/>
        <v>588.1</v>
      </c>
      <c r="W475" s="417">
        <f t="shared" si="546"/>
        <v>0</v>
      </c>
      <c r="X475" s="417">
        <f t="shared" si="546"/>
        <v>0</v>
      </c>
      <c r="Y475" s="417">
        <f t="shared" si="546"/>
        <v>0</v>
      </c>
      <c r="Z475" s="417">
        <f t="shared" si="546"/>
        <v>590.4</v>
      </c>
      <c r="AA475" s="417">
        <f t="shared" si="546"/>
        <v>590.4</v>
      </c>
      <c r="AB475" s="417">
        <f t="shared" si="486"/>
        <v>884.7</v>
      </c>
      <c r="AC475" s="417">
        <f t="shared" si="547"/>
        <v>588.1</v>
      </c>
      <c r="AD475" s="331">
        <f t="shared" si="547"/>
        <v>0</v>
      </c>
      <c r="AE475" s="331">
        <f t="shared" si="547"/>
        <v>0</v>
      </c>
      <c r="AF475" s="331">
        <f t="shared" si="547"/>
        <v>0</v>
      </c>
      <c r="AG475" s="331">
        <f t="shared" si="547"/>
        <v>0</v>
      </c>
      <c r="AH475" s="331">
        <f t="shared" si="547"/>
        <v>0</v>
      </c>
      <c r="AI475" s="331">
        <f t="shared" si="547"/>
        <v>884.7</v>
      </c>
      <c r="AJ475" s="331">
        <f t="shared" si="547"/>
        <v>588.1</v>
      </c>
      <c r="AK475" s="331">
        <f t="shared" si="547"/>
        <v>0</v>
      </c>
      <c r="AL475" s="331">
        <f t="shared" si="547"/>
        <v>0</v>
      </c>
      <c r="AM475" s="331">
        <f t="shared" si="548"/>
        <v>0</v>
      </c>
      <c r="AN475" s="331">
        <f t="shared" si="548"/>
        <v>0</v>
      </c>
      <c r="AO475" s="331">
        <f t="shared" si="548"/>
        <v>0</v>
      </c>
      <c r="AP475" s="331">
        <f t="shared" si="548"/>
        <v>884.7</v>
      </c>
      <c r="AQ475" s="331">
        <f t="shared" si="548"/>
        <v>588.1</v>
      </c>
      <c r="AR475" s="331">
        <f t="shared" si="548"/>
        <v>296.60000000000002</v>
      </c>
      <c r="AS475" s="331">
        <f t="shared" si="548"/>
        <v>0</v>
      </c>
      <c r="AT475" s="331">
        <f t="shared" si="548"/>
        <v>588.1</v>
      </c>
      <c r="AU475" s="331">
        <f t="shared" si="548"/>
        <v>0</v>
      </c>
      <c r="AV475" s="331">
        <f t="shared" si="548"/>
        <v>884.7</v>
      </c>
      <c r="AW475" s="331">
        <f t="shared" si="549"/>
        <v>0</v>
      </c>
      <c r="AX475" s="331">
        <f t="shared" si="549"/>
        <v>0</v>
      </c>
      <c r="AY475" s="406"/>
      <c r="AZ475" s="406"/>
      <c r="BA475" s="406"/>
      <c r="BB475" s="406"/>
      <c r="BC475" s="406"/>
      <c r="BD475" s="407"/>
      <c r="BE475" s="406"/>
    </row>
    <row r="476" spans="1:57" ht="15.05" x14ac:dyDescent="0.25">
      <c r="A476" s="448" t="s">
        <v>651</v>
      </c>
      <c r="B476" s="530" t="s">
        <v>96</v>
      </c>
      <c r="C476" s="530" t="s">
        <v>20</v>
      </c>
      <c r="D476" s="530" t="s">
        <v>36</v>
      </c>
      <c r="E476" s="530" t="s">
        <v>807</v>
      </c>
      <c r="F476" s="530" t="s">
        <v>650</v>
      </c>
      <c r="G476" s="331">
        <f t="shared" si="481"/>
        <v>1475.1</v>
      </c>
      <c r="H476" s="331">
        <f t="shared" si="482"/>
        <v>588.1</v>
      </c>
      <c r="I476" s="542"/>
      <c r="J476" s="537"/>
      <c r="K476" s="537"/>
      <c r="L476" s="537"/>
      <c r="M476" s="420">
        <f>I476+J476+K476+L476</f>
        <v>0</v>
      </c>
      <c r="N476" s="331">
        <f t="shared" si="483"/>
        <v>1475.1</v>
      </c>
      <c r="O476" s="332">
        <f t="shared" si="484"/>
        <v>588.1</v>
      </c>
      <c r="P476" s="537"/>
      <c r="Q476" s="537"/>
      <c r="R476" s="537"/>
      <c r="S476" s="537"/>
      <c r="T476" s="420">
        <f>P476+Q476+R476+S476</f>
        <v>0</v>
      </c>
      <c r="U476" s="417">
        <f t="shared" si="498"/>
        <v>1475.1</v>
      </c>
      <c r="V476" s="421">
        <f>AC476+Y476</f>
        <v>588.1</v>
      </c>
      <c r="W476" s="538"/>
      <c r="X476" s="538"/>
      <c r="Y476" s="538"/>
      <c r="Z476" s="539">
        <v>590.4</v>
      </c>
      <c r="AA476" s="417">
        <f>W476+X476+Y476+Z476</f>
        <v>590.4</v>
      </c>
      <c r="AB476" s="417">
        <f t="shared" si="486"/>
        <v>884.7</v>
      </c>
      <c r="AC476" s="421">
        <f>AJ476+AF476</f>
        <v>588.1</v>
      </c>
      <c r="AD476" s="540"/>
      <c r="AE476" s="541"/>
      <c r="AF476" s="541"/>
      <c r="AG476" s="542"/>
      <c r="AH476" s="438">
        <f>AD476+AE476+AF476+AG476</f>
        <v>0</v>
      </c>
      <c r="AI476" s="331">
        <f>AP476+AO476</f>
        <v>884.7</v>
      </c>
      <c r="AJ476" s="332">
        <f>AQ476+AM476</f>
        <v>588.1</v>
      </c>
      <c r="AK476" s="540"/>
      <c r="AL476" s="541"/>
      <c r="AM476" s="541"/>
      <c r="AN476" s="542"/>
      <c r="AO476" s="438">
        <f>AK476+AL476+AM476+AN476</f>
        <v>0</v>
      </c>
      <c r="AP476" s="331">
        <f>AW476+AV476</f>
        <v>884.7</v>
      </c>
      <c r="AQ476" s="332">
        <f>AX476+AT476</f>
        <v>588.1</v>
      </c>
      <c r="AR476" s="540">
        <v>296.60000000000002</v>
      </c>
      <c r="AS476" s="541"/>
      <c r="AT476" s="541">
        <v>588.1</v>
      </c>
      <c r="AU476" s="542"/>
      <c r="AV476" s="438">
        <f>AR476+AS476+AT476+AU476</f>
        <v>884.7</v>
      </c>
      <c r="AW476" s="331">
        <f>BD476+BC476</f>
        <v>0</v>
      </c>
      <c r="AX476" s="332">
        <f>BE476+BA476</f>
        <v>0</v>
      </c>
      <c r="AY476" s="406"/>
      <c r="AZ476" s="406"/>
      <c r="BA476" s="406"/>
      <c r="BB476" s="406"/>
      <c r="BC476" s="406"/>
      <c r="BD476" s="407"/>
      <c r="BE476" s="406"/>
    </row>
    <row r="477" spans="1:57" ht="15.05" x14ac:dyDescent="0.2">
      <c r="A477" s="543" t="s">
        <v>700</v>
      </c>
      <c r="B477" s="544" t="s">
        <v>96</v>
      </c>
      <c r="C477" s="544" t="s">
        <v>45</v>
      </c>
      <c r="D477" s="544"/>
      <c r="E477" s="544"/>
      <c r="F477" s="544"/>
      <c r="G477" s="406">
        <f t="shared" si="481"/>
        <v>837126.55</v>
      </c>
      <c r="H477" s="406">
        <f t="shared" si="482"/>
        <v>666558.55000000005</v>
      </c>
      <c r="I477" s="429">
        <f>I478+I520+I600+I631+I645</f>
        <v>0</v>
      </c>
      <c r="J477" s="408">
        <f>J478+J520+J600+J631+J645</f>
        <v>0</v>
      </c>
      <c r="K477" s="408">
        <f>K478+K520+K600+K631+K645</f>
        <v>991.90000000000009</v>
      </c>
      <c r="L477" s="408">
        <f>L478+L520+L600+L631+L645</f>
        <v>0</v>
      </c>
      <c r="M477" s="408">
        <f>M478+M520+M600+M631+M645</f>
        <v>991.89999999999975</v>
      </c>
      <c r="N477" s="406">
        <f t="shared" si="483"/>
        <v>836134.65</v>
      </c>
      <c r="O477" s="407">
        <f t="shared" si="484"/>
        <v>665566.65</v>
      </c>
      <c r="P477" s="408">
        <f>P478+P520+P600+P631+P645</f>
        <v>0</v>
      </c>
      <c r="Q477" s="408">
        <f>Q478+Q520+Q600+Q631+Q645</f>
        <v>0</v>
      </c>
      <c r="R477" s="408">
        <f>R478+R520+R600+R631+R645</f>
        <v>-0.5999999999994543</v>
      </c>
      <c r="S477" s="408">
        <f>S478+S520+S600+S631+S645</f>
        <v>0</v>
      </c>
      <c r="T477" s="408">
        <f>T478+T520+T600+T631+T645</f>
        <v>-0.5999999999994543</v>
      </c>
      <c r="U477" s="409">
        <f t="shared" si="498"/>
        <v>836135.25</v>
      </c>
      <c r="V477" s="409">
        <f t="shared" ref="V477:AA477" si="550">V478+V520+V600+V631+V645</f>
        <v>665567.25</v>
      </c>
      <c r="W477" s="409">
        <f t="shared" si="550"/>
        <v>-6.2999999999999972</v>
      </c>
      <c r="X477" s="409">
        <f t="shared" si="550"/>
        <v>0</v>
      </c>
      <c r="Y477" s="409">
        <f t="shared" si="550"/>
        <v>5577.9400000000005</v>
      </c>
      <c r="Z477" s="409">
        <f t="shared" si="550"/>
        <v>0</v>
      </c>
      <c r="AA477" s="409">
        <f t="shared" si="550"/>
        <v>5571.64</v>
      </c>
      <c r="AB477" s="409">
        <f t="shared" si="486"/>
        <v>830563.61</v>
      </c>
      <c r="AC477" s="409">
        <f t="shared" ref="AC477:BE477" si="551">AC478+AC520+AC600+AC631+AC645</f>
        <v>659989.30999999994</v>
      </c>
      <c r="AD477" s="406">
        <f t="shared" si="551"/>
        <v>-31.099999999998545</v>
      </c>
      <c r="AE477" s="406">
        <f t="shared" si="551"/>
        <v>0</v>
      </c>
      <c r="AF477" s="406">
        <f t="shared" si="551"/>
        <v>9008.0000000000018</v>
      </c>
      <c r="AG477" s="406">
        <f t="shared" si="551"/>
        <v>3023.6</v>
      </c>
      <c r="AH477" s="406">
        <f t="shared" si="551"/>
        <v>12000.5</v>
      </c>
      <c r="AI477" s="406">
        <f t="shared" si="551"/>
        <v>818563.11</v>
      </c>
      <c r="AJ477" s="406">
        <f t="shared" si="551"/>
        <v>650981.31000000006</v>
      </c>
      <c r="AK477" s="406">
        <f t="shared" si="551"/>
        <v>14.399999999999636</v>
      </c>
      <c r="AL477" s="406">
        <f t="shared" si="551"/>
        <v>0</v>
      </c>
      <c r="AM477" s="406">
        <f t="shared" si="551"/>
        <v>84413.3</v>
      </c>
      <c r="AN477" s="406">
        <f t="shared" si="551"/>
        <v>3461.7000000000003</v>
      </c>
      <c r="AO477" s="406">
        <f t="shared" si="551"/>
        <v>87889.4</v>
      </c>
      <c r="AP477" s="406">
        <f t="shared" si="551"/>
        <v>730673.71000000008</v>
      </c>
      <c r="AQ477" s="406">
        <f t="shared" si="551"/>
        <v>566568.01</v>
      </c>
      <c r="AR477" s="406">
        <f t="shared" si="551"/>
        <v>516.9</v>
      </c>
      <c r="AS477" s="406">
        <f t="shared" si="551"/>
        <v>0</v>
      </c>
      <c r="AT477" s="406">
        <f t="shared" si="551"/>
        <v>9820.85</v>
      </c>
      <c r="AU477" s="406">
        <f t="shared" si="551"/>
        <v>-773.3</v>
      </c>
      <c r="AV477" s="406">
        <f t="shared" si="551"/>
        <v>9564.4499999999989</v>
      </c>
      <c r="AW477" s="406">
        <f t="shared" si="551"/>
        <v>721109.26</v>
      </c>
      <c r="AX477" s="406">
        <f t="shared" si="551"/>
        <v>556747.16</v>
      </c>
      <c r="AY477" s="406">
        <f t="shared" si="551"/>
        <v>-10284.5</v>
      </c>
      <c r="AZ477" s="406">
        <f t="shared" si="551"/>
        <v>0</v>
      </c>
      <c r="BA477" s="406">
        <f t="shared" si="551"/>
        <v>-2119.6399999999994</v>
      </c>
      <c r="BB477" s="406">
        <f t="shared" si="551"/>
        <v>768.2</v>
      </c>
      <c r="BC477" s="406">
        <f t="shared" si="551"/>
        <v>-11635.939999999999</v>
      </c>
      <c r="BD477" s="407">
        <f t="shared" si="551"/>
        <v>732745.2</v>
      </c>
      <c r="BE477" s="406">
        <f t="shared" si="551"/>
        <v>558866.80000000005</v>
      </c>
    </row>
    <row r="478" spans="1:57" ht="15.75" x14ac:dyDescent="0.2">
      <c r="A478" s="545" t="s">
        <v>46</v>
      </c>
      <c r="B478" s="475" t="s">
        <v>96</v>
      </c>
      <c r="C478" s="475" t="s">
        <v>45</v>
      </c>
      <c r="D478" s="475" t="s">
        <v>14</v>
      </c>
      <c r="E478" s="475"/>
      <c r="F478" s="475"/>
      <c r="G478" s="414">
        <f t="shared" si="481"/>
        <v>217499.80000000008</v>
      </c>
      <c r="H478" s="414">
        <f t="shared" si="482"/>
        <v>175214.40000000002</v>
      </c>
      <c r="I478" s="445">
        <f>I479</f>
        <v>91.5</v>
      </c>
      <c r="J478" s="416">
        <f>J479</f>
        <v>0</v>
      </c>
      <c r="K478" s="416">
        <f>K479</f>
        <v>1678.2</v>
      </c>
      <c r="L478" s="416">
        <f>L479</f>
        <v>0</v>
      </c>
      <c r="M478" s="416">
        <f>M479</f>
        <v>1769.6999999999998</v>
      </c>
      <c r="N478" s="414">
        <f t="shared" si="483"/>
        <v>215730.10000000006</v>
      </c>
      <c r="O478" s="546">
        <f t="shared" si="484"/>
        <v>173536.2</v>
      </c>
      <c r="P478" s="416">
        <f t="shared" ref="P478:BE478" si="552">P479</f>
        <v>0</v>
      </c>
      <c r="Q478" s="416">
        <f t="shared" si="552"/>
        <v>0</v>
      </c>
      <c r="R478" s="416">
        <f t="shared" si="552"/>
        <v>0</v>
      </c>
      <c r="S478" s="416">
        <f t="shared" si="552"/>
        <v>0</v>
      </c>
      <c r="T478" s="416">
        <f t="shared" si="552"/>
        <v>0</v>
      </c>
      <c r="U478" s="547">
        <f t="shared" si="552"/>
        <v>215730.10000000006</v>
      </c>
      <c r="V478" s="441">
        <f t="shared" si="552"/>
        <v>173536.2</v>
      </c>
      <c r="W478" s="441">
        <f t="shared" si="552"/>
        <v>-6.3</v>
      </c>
      <c r="X478" s="441">
        <f t="shared" si="552"/>
        <v>0</v>
      </c>
      <c r="Y478" s="441">
        <f t="shared" si="552"/>
        <v>0</v>
      </c>
      <c r="Z478" s="441">
        <f t="shared" si="552"/>
        <v>0</v>
      </c>
      <c r="AA478" s="441">
        <f t="shared" si="552"/>
        <v>-6.3</v>
      </c>
      <c r="AB478" s="547">
        <f t="shared" si="552"/>
        <v>215736.40000000005</v>
      </c>
      <c r="AC478" s="441">
        <f t="shared" si="552"/>
        <v>173536.2</v>
      </c>
      <c r="AD478" s="414">
        <f t="shared" si="552"/>
        <v>12222.499999999998</v>
      </c>
      <c r="AE478" s="414">
        <f t="shared" si="552"/>
        <v>0</v>
      </c>
      <c r="AF478" s="414">
        <f t="shared" si="552"/>
        <v>-6289.2999999999984</v>
      </c>
      <c r="AG478" s="414">
        <f t="shared" si="552"/>
        <v>680</v>
      </c>
      <c r="AH478" s="414">
        <f t="shared" si="552"/>
        <v>6613.2</v>
      </c>
      <c r="AI478" s="414">
        <f t="shared" si="552"/>
        <v>209123.20000000004</v>
      </c>
      <c r="AJ478" s="414">
        <f t="shared" si="552"/>
        <v>179825.5</v>
      </c>
      <c r="AK478" s="414">
        <f t="shared" si="552"/>
        <v>-673.3</v>
      </c>
      <c r="AL478" s="414">
        <f t="shared" si="552"/>
        <v>0</v>
      </c>
      <c r="AM478" s="414">
        <f t="shared" si="552"/>
        <v>5659.2999999999993</v>
      </c>
      <c r="AN478" s="414">
        <f t="shared" si="552"/>
        <v>150</v>
      </c>
      <c r="AO478" s="414">
        <f t="shared" si="552"/>
        <v>5136</v>
      </c>
      <c r="AP478" s="414">
        <f t="shared" si="552"/>
        <v>203987.20000000001</v>
      </c>
      <c r="AQ478" s="414">
        <f t="shared" si="552"/>
        <v>174166.19999999998</v>
      </c>
      <c r="AR478" s="414">
        <f t="shared" si="552"/>
        <v>295.7</v>
      </c>
      <c r="AS478" s="414">
        <f t="shared" si="552"/>
        <v>0</v>
      </c>
      <c r="AT478" s="414">
        <f t="shared" si="552"/>
        <v>3717.4</v>
      </c>
      <c r="AU478" s="414">
        <f t="shared" si="552"/>
        <v>0</v>
      </c>
      <c r="AV478" s="414">
        <f t="shared" si="552"/>
        <v>4013.1</v>
      </c>
      <c r="AW478" s="414">
        <f t="shared" si="552"/>
        <v>199974.1</v>
      </c>
      <c r="AX478" s="414">
        <f t="shared" si="552"/>
        <v>170448.8</v>
      </c>
      <c r="AY478" s="414">
        <f t="shared" si="552"/>
        <v>-12954</v>
      </c>
      <c r="AZ478" s="414">
        <f t="shared" si="552"/>
        <v>0</v>
      </c>
      <c r="BA478" s="414">
        <f t="shared" si="552"/>
        <v>13031.300000000001</v>
      </c>
      <c r="BB478" s="414">
        <f t="shared" si="552"/>
        <v>0</v>
      </c>
      <c r="BC478" s="414">
        <f t="shared" si="552"/>
        <v>77.300000000001091</v>
      </c>
      <c r="BD478" s="413">
        <f t="shared" si="552"/>
        <v>199896.80000000002</v>
      </c>
      <c r="BE478" s="414">
        <f t="shared" si="552"/>
        <v>157417.5</v>
      </c>
    </row>
    <row r="479" spans="1:57" ht="15.05" x14ac:dyDescent="0.2">
      <c r="A479" s="423" t="s">
        <v>699</v>
      </c>
      <c r="B479" s="201" t="s">
        <v>96</v>
      </c>
      <c r="C479" s="201" t="s">
        <v>45</v>
      </c>
      <c r="D479" s="201" t="s">
        <v>14</v>
      </c>
      <c r="E479" s="201" t="s">
        <v>366</v>
      </c>
      <c r="F479" s="201"/>
      <c r="G479" s="331">
        <f t="shared" si="481"/>
        <v>217499.80000000008</v>
      </c>
      <c r="H479" s="331">
        <f t="shared" si="482"/>
        <v>175214.40000000002</v>
      </c>
      <c r="I479" s="455">
        <f>I480+I516</f>
        <v>91.5</v>
      </c>
      <c r="J479" s="420">
        <f>J480+J516</f>
        <v>0</v>
      </c>
      <c r="K479" s="420">
        <f>K480+K516</f>
        <v>1678.2</v>
      </c>
      <c r="L479" s="420">
        <f>L480+L516</f>
        <v>0</v>
      </c>
      <c r="M479" s="420">
        <f>M480+M516</f>
        <v>1769.6999999999998</v>
      </c>
      <c r="N479" s="331">
        <f t="shared" si="483"/>
        <v>215730.10000000006</v>
      </c>
      <c r="O479" s="332">
        <f t="shared" si="484"/>
        <v>173536.2</v>
      </c>
      <c r="P479" s="420">
        <f>P480+P516</f>
        <v>0</v>
      </c>
      <c r="Q479" s="420">
        <f>Q480+Q516</f>
        <v>0</v>
      </c>
      <c r="R479" s="420">
        <f>R480+R516</f>
        <v>0</v>
      </c>
      <c r="S479" s="420">
        <f>S480+S516</f>
        <v>0</v>
      </c>
      <c r="T479" s="420">
        <f>T480+T516</f>
        <v>0</v>
      </c>
      <c r="U479" s="417">
        <f>AA479+AB479</f>
        <v>215730.10000000006</v>
      </c>
      <c r="V479" s="417">
        <f t="shared" ref="V479:AA479" si="553">V480+V516</f>
        <v>173536.2</v>
      </c>
      <c r="W479" s="417">
        <f t="shared" si="553"/>
        <v>-6.3</v>
      </c>
      <c r="X479" s="417">
        <f t="shared" si="553"/>
        <v>0</v>
      </c>
      <c r="Y479" s="417">
        <f t="shared" si="553"/>
        <v>0</v>
      </c>
      <c r="Z479" s="417">
        <f t="shared" si="553"/>
        <v>0</v>
      </c>
      <c r="AA479" s="417">
        <f t="shared" si="553"/>
        <v>-6.3</v>
      </c>
      <c r="AB479" s="417">
        <f>AH479+AI479</f>
        <v>215736.40000000005</v>
      </c>
      <c r="AC479" s="417">
        <f t="shared" ref="AC479:BC479" si="554">AC480+AC516</f>
        <v>173536.2</v>
      </c>
      <c r="AD479" s="331">
        <f t="shared" si="554"/>
        <v>12222.499999999998</v>
      </c>
      <c r="AE479" s="331">
        <f t="shared" si="554"/>
        <v>0</v>
      </c>
      <c r="AF479" s="331">
        <f t="shared" si="554"/>
        <v>-6289.2999999999984</v>
      </c>
      <c r="AG479" s="331">
        <f t="shared" si="554"/>
        <v>680</v>
      </c>
      <c r="AH479" s="331">
        <f t="shared" si="554"/>
        <v>6613.2</v>
      </c>
      <c r="AI479" s="331">
        <f t="shared" si="554"/>
        <v>209123.20000000004</v>
      </c>
      <c r="AJ479" s="331">
        <f t="shared" si="554"/>
        <v>179825.5</v>
      </c>
      <c r="AK479" s="331">
        <f t="shared" si="554"/>
        <v>-673.3</v>
      </c>
      <c r="AL479" s="331">
        <f t="shared" si="554"/>
        <v>0</v>
      </c>
      <c r="AM479" s="331">
        <f t="shared" si="554"/>
        <v>5659.2999999999993</v>
      </c>
      <c r="AN479" s="331">
        <f t="shared" si="554"/>
        <v>150</v>
      </c>
      <c r="AO479" s="331">
        <f t="shared" si="554"/>
        <v>5136</v>
      </c>
      <c r="AP479" s="331">
        <f t="shared" si="554"/>
        <v>203987.20000000001</v>
      </c>
      <c r="AQ479" s="331">
        <f t="shared" si="554"/>
        <v>174166.19999999998</v>
      </c>
      <c r="AR479" s="331">
        <f t="shared" si="554"/>
        <v>295.7</v>
      </c>
      <c r="AS479" s="331">
        <f t="shared" si="554"/>
        <v>0</v>
      </c>
      <c r="AT479" s="331">
        <f t="shared" si="554"/>
        <v>3717.4</v>
      </c>
      <c r="AU479" s="331">
        <f t="shared" si="554"/>
        <v>0</v>
      </c>
      <c r="AV479" s="331">
        <f t="shared" si="554"/>
        <v>4013.1</v>
      </c>
      <c r="AW479" s="331">
        <f t="shared" si="554"/>
        <v>199974.1</v>
      </c>
      <c r="AX479" s="331">
        <f t="shared" si="554"/>
        <v>170448.8</v>
      </c>
      <c r="AY479" s="331">
        <f t="shared" si="554"/>
        <v>-12954</v>
      </c>
      <c r="AZ479" s="331">
        <f t="shared" si="554"/>
        <v>0</v>
      </c>
      <c r="BA479" s="331">
        <f t="shared" si="554"/>
        <v>13031.300000000001</v>
      </c>
      <c r="BB479" s="331">
        <f t="shared" si="554"/>
        <v>0</v>
      </c>
      <c r="BC479" s="331">
        <f t="shared" si="554"/>
        <v>77.300000000001091</v>
      </c>
      <c r="BD479" s="332">
        <f>BD480</f>
        <v>199896.80000000002</v>
      </c>
      <c r="BE479" s="331">
        <f>BE480</f>
        <v>157417.5</v>
      </c>
    </row>
    <row r="480" spans="1:57" ht="15.05" x14ac:dyDescent="0.2">
      <c r="A480" s="423" t="s">
        <v>46</v>
      </c>
      <c r="B480" s="201" t="s">
        <v>96</v>
      </c>
      <c r="C480" s="201" t="s">
        <v>45</v>
      </c>
      <c r="D480" s="201" t="s">
        <v>14</v>
      </c>
      <c r="E480" s="201" t="s">
        <v>368</v>
      </c>
      <c r="F480" s="201"/>
      <c r="G480" s="331">
        <f>G481</f>
        <v>217449.80000000002</v>
      </c>
      <c r="H480" s="331">
        <f t="shared" ref="H480:O480" si="555">H481</f>
        <v>175214.40000000002</v>
      </c>
      <c r="I480" s="332">
        <f t="shared" si="555"/>
        <v>91.5</v>
      </c>
      <c r="J480" s="331">
        <f t="shared" si="555"/>
        <v>0</v>
      </c>
      <c r="K480" s="331">
        <f t="shared" si="555"/>
        <v>1678.2</v>
      </c>
      <c r="L480" s="331">
        <f t="shared" si="555"/>
        <v>0</v>
      </c>
      <c r="M480" s="331">
        <f t="shared" si="555"/>
        <v>1769.6999999999998</v>
      </c>
      <c r="N480" s="331">
        <f t="shared" si="555"/>
        <v>215680.09999999998</v>
      </c>
      <c r="O480" s="331">
        <f t="shared" si="555"/>
        <v>173536.2</v>
      </c>
      <c r="P480" s="420">
        <f>P481</f>
        <v>0</v>
      </c>
      <c r="Q480" s="420">
        <f>Q481</f>
        <v>0</v>
      </c>
      <c r="R480" s="420">
        <f>R481</f>
        <v>0</v>
      </c>
      <c r="S480" s="420">
        <f>S481</f>
        <v>0</v>
      </c>
      <c r="T480" s="420">
        <f>T481</f>
        <v>0</v>
      </c>
      <c r="U480" s="417">
        <f>AA480+AB480</f>
        <v>215680.10000000006</v>
      </c>
      <c r="V480" s="417">
        <f t="shared" ref="V480:AA480" si="556">V481</f>
        <v>173536.2</v>
      </c>
      <c r="W480" s="417">
        <f t="shared" si="556"/>
        <v>-6.3</v>
      </c>
      <c r="X480" s="417">
        <f t="shared" si="556"/>
        <v>0</v>
      </c>
      <c r="Y480" s="417">
        <f t="shared" si="556"/>
        <v>0</v>
      </c>
      <c r="Z480" s="417">
        <f t="shared" si="556"/>
        <v>0</v>
      </c>
      <c r="AA480" s="417">
        <f t="shared" si="556"/>
        <v>-6.3</v>
      </c>
      <c r="AB480" s="417">
        <f>AH480+AI480</f>
        <v>215686.40000000005</v>
      </c>
      <c r="AC480" s="417">
        <f t="shared" ref="AC480:BC480" si="557">AC481</f>
        <v>173536.2</v>
      </c>
      <c r="AD480" s="331">
        <f t="shared" si="557"/>
        <v>12222.499999999998</v>
      </c>
      <c r="AE480" s="331">
        <f t="shared" si="557"/>
        <v>0</v>
      </c>
      <c r="AF480" s="331">
        <f t="shared" si="557"/>
        <v>-6289.2999999999984</v>
      </c>
      <c r="AG480" s="331">
        <f t="shared" si="557"/>
        <v>680</v>
      </c>
      <c r="AH480" s="331">
        <f t="shared" si="557"/>
        <v>6613.2</v>
      </c>
      <c r="AI480" s="331">
        <f t="shared" si="557"/>
        <v>209073.20000000004</v>
      </c>
      <c r="AJ480" s="331">
        <f t="shared" si="557"/>
        <v>179825.5</v>
      </c>
      <c r="AK480" s="331">
        <f t="shared" si="557"/>
        <v>-673.3</v>
      </c>
      <c r="AL480" s="331">
        <f t="shared" si="557"/>
        <v>0</v>
      </c>
      <c r="AM480" s="331">
        <f t="shared" si="557"/>
        <v>5659.2999999999993</v>
      </c>
      <c r="AN480" s="331">
        <f t="shared" si="557"/>
        <v>150</v>
      </c>
      <c r="AO480" s="331">
        <f t="shared" si="557"/>
        <v>5136</v>
      </c>
      <c r="AP480" s="331">
        <f t="shared" si="557"/>
        <v>203937.2</v>
      </c>
      <c r="AQ480" s="331">
        <f t="shared" si="557"/>
        <v>174166.19999999998</v>
      </c>
      <c r="AR480" s="331">
        <f t="shared" si="557"/>
        <v>295.7</v>
      </c>
      <c r="AS480" s="331">
        <f t="shared" si="557"/>
        <v>0</v>
      </c>
      <c r="AT480" s="331">
        <f t="shared" si="557"/>
        <v>3717.4</v>
      </c>
      <c r="AU480" s="331">
        <f t="shared" si="557"/>
        <v>0</v>
      </c>
      <c r="AV480" s="331">
        <f t="shared" si="557"/>
        <v>4013.1</v>
      </c>
      <c r="AW480" s="331">
        <f t="shared" si="557"/>
        <v>199924.1</v>
      </c>
      <c r="AX480" s="331">
        <f t="shared" si="557"/>
        <v>170448.8</v>
      </c>
      <c r="AY480" s="331">
        <f t="shared" si="557"/>
        <v>-12954</v>
      </c>
      <c r="AZ480" s="331">
        <f t="shared" si="557"/>
        <v>0</v>
      </c>
      <c r="BA480" s="331">
        <f t="shared" si="557"/>
        <v>13031.300000000001</v>
      </c>
      <c r="BB480" s="331">
        <f t="shared" si="557"/>
        <v>-50</v>
      </c>
      <c r="BC480" s="331">
        <f t="shared" si="557"/>
        <v>27.300000000001091</v>
      </c>
      <c r="BD480" s="332">
        <f>BD481</f>
        <v>199896.80000000002</v>
      </c>
      <c r="BE480" s="331">
        <f>BE481</f>
        <v>157417.5</v>
      </c>
    </row>
    <row r="481" spans="1:57" ht="15.05" x14ac:dyDescent="0.2">
      <c r="A481" s="423" t="s">
        <v>773</v>
      </c>
      <c r="B481" s="201" t="s">
        <v>96</v>
      </c>
      <c r="C481" s="201" t="s">
        <v>45</v>
      </c>
      <c r="D481" s="201" t="s">
        <v>14</v>
      </c>
      <c r="E481" s="201" t="s">
        <v>370</v>
      </c>
      <c r="F481" s="201"/>
      <c r="G481" s="331">
        <f>G482+G484+G487+G492+G495+G504+G511+G513+G490</f>
        <v>217449.80000000002</v>
      </c>
      <c r="H481" s="331">
        <f t="shared" ref="H481:O481" si="558">H482+H484+H487+H492+H495+H504+H511+H513+H490</f>
        <v>175214.40000000002</v>
      </c>
      <c r="I481" s="706">
        <f t="shared" si="558"/>
        <v>91.5</v>
      </c>
      <c r="J481" s="438">
        <f t="shared" si="558"/>
        <v>0</v>
      </c>
      <c r="K481" s="438">
        <f t="shared" si="558"/>
        <v>1678.2</v>
      </c>
      <c r="L481" s="438">
        <f t="shared" si="558"/>
        <v>0</v>
      </c>
      <c r="M481" s="438">
        <f t="shared" si="558"/>
        <v>1769.6999999999998</v>
      </c>
      <c r="N481" s="331">
        <f t="shared" si="558"/>
        <v>215680.09999999998</v>
      </c>
      <c r="O481" s="331">
        <f t="shared" si="558"/>
        <v>173536.2</v>
      </c>
      <c r="P481" s="331">
        <f t="shared" ref="P481:AL481" si="559">P482+P484+P487+P492+P495+P504+P511+P513</f>
        <v>0</v>
      </c>
      <c r="Q481" s="331">
        <f t="shared" si="559"/>
        <v>0</v>
      </c>
      <c r="R481" s="331">
        <f t="shared" si="559"/>
        <v>0</v>
      </c>
      <c r="S481" s="331">
        <f t="shared" si="559"/>
        <v>0</v>
      </c>
      <c r="T481" s="331">
        <f t="shared" si="559"/>
        <v>0</v>
      </c>
      <c r="U481" s="331">
        <f t="shared" si="559"/>
        <v>215680.09999999998</v>
      </c>
      <c r="V481" s="331">
        <f t="shared" si="559"/>
        <v>173536.2</v>
      </c>
      <c r="W481" s="331">
        <f t="shared" si="559"/>
        <v>-6.3</v>
      </c>
      <c r="X481" s="331">
        <f t="shared" si="559"/>
        <v>0</v>
      </c>
      <c r="Y481" s="331">
        <f t="shared" si="559"/>
        <v>0</v>
      </c>
      <c r="Z481" s="331">
        <f t="shared" si="559"/>
        <v>0</v>
      </c>
      <c r="AA481" s="331">
        <f t="shared" si="559"/>
        <v>-6.3</v>
      </c>
      <c r="AB481" s="331">
        <f t="shared" si="559"/>
        <v>215686.39999999999</v>
      </c>
      <c r="AC481" s="331">
        <f t="shared" si="559"/>
        <v>173536.2</v>
      </c>
      <c r="AD481" s="331">
        <f t="shared" si="559"/>
        <v>12222.499999999998</v>
      </c>
      <c r="AE481" s="331">
        <f t="shared" si="559"/>
        <v>0</v>
      </c>
      <c r="AF481" s="331">
        <f t="shared" si="559"/>
        <v>-6289.2999999999984</v>
      </c>
      <c r="AG481" s="331">
        <f t="shared" si="559"/>
        <v>680</v>
      </c>
      <c r="AH481" s="331">
        <f t="shared" si="559"/>
        <v>6613.2</v>
      </c>
      <c r="AI481" s="331">
        <f t="shared" si="559"/>
        <v>209073.20000000004</v>
      </c>
      <c r="AJ481" s="331">
        <f t="shared" si="559"/>
        <v>179825.5</v>
      </c>
      <c r="AK481" s="331">
        <f t="shared" si="559"/>
        <v>-673.3</v>
      </c>
      <c r="AL481" s="331">
        <f t="shared" si="559"/>
        <v>0</v>
      </c>
      <c r="AM481" s="331">
        <f t="shared" ref="AM481:BE481" si="560">AM482+AM484+AM487+AM492+AM495+AM504+AM511+AM513</f>
        <v>5659.2999999999993</v>
      </c>
      <c r="AN481" s="331">
        <f t="shared" si="560"/>
        <v>150</v>
      </c>
      <c r="AO481" s="331">
        <f t="shared" si="560"/>
        <v>5136</v>
      </c>
      <c r="AP481" s="331">
        <f t="shared" si="560"/>
        <v>203937.2</v>
      </c>
      <c r="AQ481" s="331">
        <f t="shared" si="560"/>
        <v>174166.19999999998</v>
      </c>
      <c r="AR481" s="331">
        <f t="shared" si="560"/>
        <v>295.7</v>
      </c>
      <c r="AS481" s="331">
        <f t="shared" si="560"/>
        <v>0</v>
      </c>
      <c r="AT481" s="331">
        <f t="shared" si="560"/>
        <v>3717.4</v>
      </c>
      <c r="AU481" s="331">
        <f t="shared" si="560"/>
        <v>0</v>
      </c>
      <c r="AV481" s="331">
        <f t="shared" si="560"/>
        <v>4013.1</v>
      </c>
      <c r="AW481" s="331">
        <f t="shared" si="560"/>
        <v>199924.1</v>
      </c>
      <c r="AX481" s="331">
        <f t="shared" si="560"/>
        <v>170448.8</v>
      </c>
      <c r="AY481" s="331">
        <f t="shared" si="560"/>
        <v>-12954</v>
      </c>
      <c r="AZ481" s="331">
        <f t="shared" si="560"/>
        <v>0</v>
      </c>
      <c r="BA481" s="331">
        <f t="shared" si="560"/>
        <v>13031.300000000001</v>
      </c>
      <c r="BB481" s="331">
        <f t="shared" si="560"/>
        <v>-50</v>
      </c>
      <c r="BC481" s="331">
        <f t="shared" si="560"/>
        <v>27.300000000001091</v>
      </c>
      <c r="BD481" s="331">
        <f t="shared" si="560"/>
        <v>199896.80000000002</v>
      </c>
      <c r="BE481" s="331">
        <f t="shared" si="560"/>
        <v>157417.5</v>
      </c>
    </row>
    <row r="482" spans="1:57" ht="15.05" x14ac:dyDescent="0.2">
      <c r="A482" s="423" t="s">
        <v>371</v>
      </c>
      <c r="B482" s="201" t="s">
        <v>96</v>
      </c>
      <c r="C482" s="201" t="s">
        <v>45</v>
      </c>
      <c r="D482" s="201" t="s">
        <v>14</v>
      </c>
      <c r="E482" s="201" t="s">
        <v>806</v>
      </c>
      <c r="F482" s="201"/>
      <c r="G482" s="331">
        <f t="shared" ref="G482:G529" si="561">M482+N482</f>
        <v>10072.199999999997</v>
      </c>
      <c r="H482" s="331">
        <f t="shared" ref="H482:H529" si="562">K482+O482</f>
        <v>10072.199999999997</v>
      </c>
      <c r="I482" s="455">
        <f>I483</f>
        <v>0</v>
      </c>
      <c r="J482" s="420">
        <f>J483</f>
        <v>0</v>
      </c>
      <c r="K482" s="420">
        <f>K483</f>
        <v>0</v>
      </c>
      <c r="L482" s="420">
        <f>L483</f>
        <v>0</v>
      </c>
      <c r="M482" s="420">
        <f>M483</f>
        <v>0</v>
      </c>
      <c r="N482" s="331">
        <f t="shared" ref="N482:N529" si="563">T482+U482</f>
        <v>10072.199999999997</v>
      </c>
      <c r="O482" s="332">
        <f t="shared" ref="O482:O529" si="564">R482+V482</f>
        <v>10072.199999999997</v>
      </c>
      <c r="P482" s="420">
        <f>P483</f>
        <v>0</v>
      </c>
      <c r="Q482" s="420">
        <f>Q483</f>
        <v>0</v>
      </c>
      <c r="R482" s="420">
        <f>R483</f>
        <v>0</v>
      </c>
      <c r="S482" s="420">
        <f>S483</f>
        <v>0</v>
      </c>
      <c r="T482" s="420">
        <f>T483</f>
        <v>0</v>
      </c>
      <c r="U482" s="417">
        <f t="shared" ref="U482:U512" si="565">AA482+AB482</f>
        <v>10072.199999999997</v>
      </c>
      <c r="V482" s="417">
        <f t="shared" ref="V482:AA482" si="566">V483</f>
        <v>10072.199999999997</v>
      </c>
      <c r="W482" s="417">
        <f t="shared" si="566"/>
        <v>0</v>
      </c>
      <c r="X482" s="417">
        <f t="shared" si="566"/>
        <v>0</v>
      </c>
      <c r="Y482" s="417">
        <f t="shared" si="566"/>
        <v>0</v>
      </c>
      <c r="Z482" s="417">
        <f t="shared" si="566"/>
        <v>0</v>
      </c>
      <c r="AA482" s="417">
        <f t="shared" si="566"/>
        <v>0</v>
      </c>
      <c r="AB482" s="417">
        <f t="shared" ref="AB482:AB512" si="567">AH482+AI482</f>
        <v>10072.199999999997</v>
      </c>
      <c r="AC482" s="417">
        <f t="shared" ref="AC482:BE482" si="568">AC483</f>
        <v>10072.199999999997</v>
      </c>
      <c r="AD482" s="331">
        <f t="shared" si="568"/>
        <v>0</v>
      </c>
      <c r="AE482" s="331">
        <f t="shared" si="568"/>
        <v>0</v>
      </c>
      <c r="AF482" s="331">
        <f t="shared" si="568"/>
        <v>-28341</v>
      </c>
      <c r="AG482" s="331">
        <f t="shared" si="568"/>
        <v>0</v>
      </c>
      <c r="AH482" s="331">
        <f t="shared" si="568"/>
        <v>-28341</v>
      </c>
      <c r="AI482" s="331">
        <f t="shared" si="568"/>
        <v>38413.199999999997</v>
      </c>
      <c r="AJ482" s="331">
        <f t="shared" si="568"/>
        <v>38413.199999999997</v>
      </c>
      <c r="AK482" s="331">
        <f t="shared" si="568"/>
        <v>0</v>
      </c>
      <c r="AL482" s="331">
        <f t="shared" si="568"/>
        <v>0</v>
      </c>
      <c r="AM482" s="331">
        <f t="shared" si="568"/>
        <v>0</v>
      </c>
      <c r="AN482" s="331">
        <f t="shared" si="568"/>
        <v>0</v>
      </c>
      <c r="AO482" s="331">
        <f t="shared" si="568"/>
        <v>0</v>
      </c>
      <c r="AP482" s="331">
        <f t="shared" si="568"/>
        <v>38413.199999999997</v>
      </c>
      <c r="AQ482" s="331">
        <f t="shared" si="568"/>
        <v>38413.199999999997</v>
      </c>
      <c r="AR482" s="331">
        <f t="shared" si="568"/>
        <v>0</v>
      </c>
      <c r="AS482" s="331">
        <f t="shared" si="568"/>
        <v>0</v>
      </c>
      <c r="AT482" s="331">
        <f t="shared" si="568"/>
        <v>0</v>
      </c>
      <c r="AU482" s="331">
        <f t="shared" si="568"/>
        <v>0</v>
      </c>
      <c r="AV482" s="331">
        <f t="shared" si="568"/>
        <v>0</v>
      </c>
      <c r="AW482" s="331">
        <f t="shared" si="568"/>
        <v>38413.199999999997</v>
      </c>
      <c r="AX482" s="331">
        <f t="shared" si="568"/>
        <v>38413.199999999997</v>
      </c>
      <c r="AY482" s="331">
        <f t="shared" si="568"/>
        <v>0</v>
      </c>
      <c r="AZ482" s="331">
        <f t="shared" si="568"/>
        <v>0</v>
      </c>
      <c r="BA482" s="331">
        <f t="shared" si="568"/>
        <v>571.20000000000005</v>
      </c>
      <c r="BB482" s="331">
        <f t="shared" si="568"/>
        <v>0</v>
      </c>
      <c r="BC482" s="331">
        <f t="shared" si="568"/>
        <v>571.20000000000005</v>
      </c>
      <c r="BD482" s="332">
        <f t="shared" si="568"/>
        <v>37842</v>
      </c>
      <c r="BE482" s="331">
        <f t="shared" si="568"/>
        <v>37842</v>
      </c>
    </row>
    <row r="483" spans="1:57" ht="30.15" x14ac:dyDescent="0.2">
      <c r="A483" s="423" t="s">
        <v>277</v>
      </c>
      <c r="B483" s="201" t="s">
        <v>96</v>
      </c>
      <c r="C483" s="201" t="s">
        <v>45</v>
      </c>
      <c r="D483" s="201" t="s">
        <v>14</v>
      </c>
      <c r="E483" s="201" t="s">
        <v>806</v>
      </c>
      <c r="F483" s="201" t="s">
        <v>643</v>
      </c>
      <c r="G483" s="331">
        <f t="shared" si="561"/>
        <v>10072.199999999997</v>
      </c>
      <c r="H483" s="331">
        <f t="shared" si="562"/>
        <v>10072.199999999997</v>
      </c>
      <c r="I483" s="615"/>
      <c r="J483" s="508"/>
      <c r="K483" s="508"/>
      <c r="L483" s="508"/>
      <c r="M483" s="508">
        <f>I483+J483+K483+L483</f>
        <v>0</v>
      </c>
      <c r="N483" s="331">
        <f t="shared" si="563"/>
        <v>10072.199999999997</v>
      </c>
      <c r="O483" s="332">
        <f t="shared" si="564"/>
        <v>10072.199999999997</v>
      </c>
      <c r="P483" s="508"/>
      <c r="Q483" s="508"/>
      <c r="R483" s="508"/>
      <c r="S483" s="508"/>
      <c r="T483" s="508">
        <f>P483+Q483+R483+S483</f>
        <v>0</v>
      </c>
      <c r="U483" s="417">
        <f t="shared" si="565"/>
        <v>10072.199999999997</v>
      </c>
      <c r="V483" s="421">
        <f>AC483+Y483</f>
        <v>10072.199999999997</v>
      </c>
      <c r="W483" s="509"/>
      <c r="X483" s="509"/>
      <c r="Y483" s="509"/>
      <c r="Z483" s="509"/>
      <c r="AA483" s="509">
        <f>W483+X483+Y483+Z483</f>
        <v>0</v>
      </c>
      <c r="AB483" s="417">
        <f t="shared" si="567"/>
        <v>10072.199999999997</v>
      </c>
      <c r="AC483" s="421">
        <f>AJ483+AF483</f>
        <v>10072.199999999997</v>
      </c>
      <c r="AD483" s="548"/>
      <c r="AE483" s="548"/>
      <c r="AF483" s="548">
        <v>-28341</v>
      </c>
      <c r="AG483" s="548"/>
      <c r="AH483" s="548">
        <f>AD483+AE483+AF483+AG483</f>
        <v>-28341</v>
      </c>
      <c r="AI483" s="331">
        <f>AP483+AO483</f>
        <v>38413.199999999997</v>
      </c>
      <c r="AJ483" s="332">
        <f>AQ483+AM483</f>
        <v>38413.199999999997</v>
      </c>
      <c r="AK483" s="548"/>
      <c r="AL483" s="548"/>
      <c r="AM483" s="548"/>
      <c r="AN483" s="548"/>
      <c r="AO483" s="548">
        <f>AK483+AL483+AM483+AN483</f>
        <v>0</v>
      </c>
      <c r="AP483" s="331">
        <f>AW483+AV483</f>
        <v>38413.199999999997</v>
      </c>
      <c r="AQ483" s="332">
        <f>AX483+AT483</f>
        <v>38413.199999999997</v>
      </c>
      <c r="AR483" s="548"/>
      <c r="AS483" s="548"/>
      <c r="AT483" s="548"/>
      <c r="AU483" s="548"/>
      <c r="AV483" s="548">
        <f>AR483+AS483+AT483+AU483</f>
        <v>0</v>
      </c>
      <c r="AW483" s="331">
        <f>BD483+BC483</f>
        <v>38413.199999999997</v>
      </c>
      <c r="AX483" s="332">
        <f>BE483+BA483</f>
        <v>38413.199999999997</v>
      </c>
      <c r="AY483" s="548"/>
      <c r="AZ483" s="548"/>
      <c r="BA483" s="548">
        <v>571.20000000000005</v>
      </c>
      <c r="BB483" s="548"/>
      <c r="BC483" s="548">
        <f>AY483+AZ483+BA483+BB483</f>
        <v>571.20000000000005</v>
      </c>
      <c r="BD483" s="332">
        <v>37842</v>
      </c>
      <c r="BE483" s="331">
        <f>BD483</f>
        <v>37842</v>
      </c>
    </row>
    <row r="484" spans="1:57" ht="30.15" x14ac:dyDescent="0.2">
      <c r="A484" s="423" t="s">
        <v>167</v>
      </c>
      <c r="B484" s="201" t="s">
        <v>96</v>
      </c>
      <c r="C484" s="201" t="s">
        <v>45</v>
      </c>
      <c r="D484" s="201" t="s">
        <v>14</v>
      </c>
      <c r="E484" s="201" t="s">
        <v>805</v>
      </c>
      <c r="F484" s="201"/>
      <c r="G484" s="331">
        <f t="shared" si="561"/>
        <v>28867.300000000003</v>
      </c>
      <c r="H484" s="331">
        <f t="shared" si="562"/>
        <v>28867.3</v>
      </c>
      <c r="I484" s="615">
        <f>I486+I485</f>
        <v>0</v>
      </c>
      <c r="J484" s="508">
        <f>J486+J485</f>
        <v>0</v>
      </c>
      <c r="K484" s="508">
        <f>K486+K485</f>
        <v>0</v>
      </c>
      <c r="L484" s="508">
        <f>L486+L485</f>
        <v>0</v>
      </c>
      <c r="M484" s="508">
        <f>M486+M485</f>
        <v>0</v>
      </c>
      <c r="N484" s="331">
        <f t="shared" si="563"/>
        <v>28867.300000000003</v>
      </c>
      <c r="O484" s="332">
        <f t="shared" si="564"/>
        <v>28867.3</v>
      </c>
      <c r="P484" s="508">
        <f>P486+P485</f>
        <v>0</v>
      </c>
      <c r="Q484" s="508">
        <f>Q486+Q485</f>
        <v>0</v>
      </c>
      <c r="R484" s="508">
        <f>R486+R485</f>
        <v>0</v>
      </c>
      <c r="S484" s="508">
        <f>S486+S485</f>
        <v>0</v>
      </c>
      <c r="T484" s="508">
        <f>T486+T485</f>
        <v>0</v>
      </c>
      <c r="U484" s="417">
        <f t="shared" si="565"/>
        <v>28867.300000000003</v>
      </c>
      <c r="V484" s="417">
        <f t="shared" ref="V484:AA484" si="569">V486+V485</f>
        <v>28867.3</v>
      </c>
      <c r="W484" s="527">
        <f t="shared" si="569"/>
        <v>0</v>
      </c>
      <c r="X484" s="527">
        <f t="shared" si="569"/>
        <v>0</v>
      </c>
      <c r="Y484" s="527">
        <f t="shared" si="569"/>
        <v>0</v>
      </c>
      <c r="Z484" s="527">
        <f t="shared" si="569"/>
        <v>0</v>
      </c>
      <c r="AA484" s="527">
        <f t="shared" si="569"/>
        <v>0</v>
      </c>
      <c r="AB484" s="417">
        <f t="shared" si="567"/>
        <v>28867.300000000003</v>
      </c>
      <c r="AC484" s="417">
        <f t="shared" ref="AC484:BC484" si="570">AC486+AC485</f>
        <v>28867.3</v>
      </c>
      <c r="AD484" s="549">
        <f t="shared" si="570"/>
        <v>0</v>
      </c>
      <c r="AE484" s="549">
        <f t="shared" si="570"/>
        <v>0</v>
      </c>
      <c r="AF484" s="549">
        <f t="shared" si="570"/>
        <v>16407.2</v>
      </c>
      <c r="AG484" s="549">
        <f t="shared" si="570"/>
        <v>0</v>
      </c>
      <c r="AH484" s="549">
        <f t="shared" si="570"/>
        <v>16407.2</v>
      </c>
      <c r="AI484" s="331">
        <f t="shared" si="570"/>
        <v>12460.1</v>
      </c>
      <c r="AJ484" s="331">
        <f t="shared" si="570"/>
        <v>12460.1</v>
      </c>
      <c r="AK484" s="549">
        <f t="shared" si="570"/>
        <v>0</v>
      </c>
      <c r="AL484" s="549">
        <f t="shared" si="570"/>
        <v>0</v>
      </c>
      <c r="AM484" s="549">
        <f t="shared" si="570"/>
        <v>0</v>
      </c>
      <c r="AN484" s="549">
        <f t="shared" si="570"/>
        <v>0</v>
      </c>
      <c r="AO484" s="549">
        <f t="shared" si="570"/>
        <v>0</v>
      </c>
      <c r="AP484" s="331">
        <f t="shared" si="570"/>
        <v>12460.1</v>
      </c>
      <c r="AQ484" s="331">
        <f t="shared" si="570"/>
        <v>12460.1</v>
      </c>
      <c r="AR484" s="549">
        <f t="shared" si="570"/>
        <v>0</v>
      </c>
      <c r="AS484" s="549">
        <f t="shared" si="570"/>
        <v>0</v>
      </c>
      <c r="AT484" s="549">
        <f t="shared" si="570"/>
        <v>0</v>
      </c>
      <c r="AU484" s="549">
        <f t="shared" si="570"/>
        <v>0</v>
      </c>
      <c r="AV484" s="549">
        <f t="shared" si="570"/>
        <v>0</v>
      </c>
      <c r="AW484" s="331">
        <f t="shared" si="570"/>
        <v>12460.1</v>
      </c>
      <c r="AX484" s="331">
        <f t="shared" si="570"/>
        <v>12460.1</v>
      </c>
      <c r="AY484" s="549">
        <f t="shared" si="570"/>
        <v>0</v>
      </c>
      <c r="AZ484" s="549">
        <f t="shared" si="570"/>
        <v>0</v>
      </c>
      <c r="BA484" s="549">
        <f t="shared" si="570"/>
        <v>12460.1</v>
      </c>
      <c r="BB484" s="549">
        <f t="shared" si="570"/>
        <v>0</v>
      </c>
      <c r="BC484" s="549">
        <f t="shared" si="570"/>
        <v>12460.1</v>
      </c>
      <c r="BD484" s="332"/>
      <c r="BE484" s="331"/>
    </row>
    <row r="485" spans="1:57" ht="30.15" x14ac:dyDescent="0.2">
      <c r="A485" s="423" t="s">
        <v>645</v>
      </c>
      <c r="B485" s="201" t="s">
        <v>96</v>
      </c>
      <c r="C485" s="201" t="s">
        <v>45</v>
      </c>
      <c r="D485" s="201" t="s">
        <v>14</v>
      </c>
      <c r="E485" s="201" t="s">
        <v>805</v>
      </c>
      <c r="F485" s="201" t="s">
        <v>644</v>
      </c>
      <c r="G485" s="331">
        <f t="shared" si="561"/>
        <v>91.1</v>
      </c>
      <c r="H485" s="331">
        <f t="shared" si="562"/>
        <v>91.1</v>
      </c>
      <c r="I485" s="615"/>
      <c r="J485" s="508"/>
      <c r="K485" s="508"/>
      <c r="L485" s="508"/>
      <c r="M485" s="508">
        <f>I485+J485+K485+L485</f>
        <v>0</v>
      </c>
      <c r="N485" s="331">
        <f t="shared" si="563"/>
        <v>91.1</v>
      </c>
      <c r="O485" s="332">
        <f t="shared" si="564"/>
        <v>91.1</v>
      </c>
      <c r="P485" s="508"/>
      <c r="Q485" s="508"/>
      <c r="R485" s="508"/>
      <c r="S485" s="508"/>
      <c r="T485" s="508">
        <f>P485+Q485+R485+S485</f>
        <v>0</v>
      </c>
      <c r="U485" s="417">
        <f t="shared" si="565"/>
        <v>91.1</v>
      </c>
      <c r="V485" s="421">
        <f>AC485+Y485</f>
        <v>91.1</v>
      </c>
      <c r="W485" s="509"/>
      <c r="X485" s="509"/>
      <c r="Y485" s="509"/>
      <c r="Z485" s="509"/>
      <c r="AA485" s="509">
        <f>W485+X485+Y485+Z485</f>
        <v>0</v>
      </c>
      <c r="AB485" s="417">
        <f t="shared" si="567"/>
        <v>91.1</v>
      </c>
      <c r="AC485" s="421">
        <f>AJ485+AF485</f>
        <v>91.1</v>
      </c>
      <c r="AD485" s="548"/>
      <c r="AE485" s="548"/>
      <c r="AF485" s="548"/>
      <c r="AG485" s="548"/>
      <c r="AH485" s="548">
        <f>AD485+AE485+AF485+AG485</f>
        <v>0</v>
      </c>
      <c r="AI485" s="331">
        <f>AP485+AO485</f>
        <v>91.1</v>
      </c>
      <c r="AJ485" s="332">
        <f>AQ485+AM485</f>
        <v>91.1</v>
      </c>
      <c r="AK485" s="548"/>
      <c r="AL485" s="548"/>
      <c r="AM485" s="548"/>
      <c r="AN485" s="548"/>
      <c r="AO485" s="548">
        <f>AK485+AL485+AM485+AN485</f>
        <v>0</v>
      </c>
      <c r="AP485" s="331">
        <f>AW485+AV485</f>
        <v>91.1</v>
      </c>
      <c r="AQ485" s="332">
        <f>AX485+AT485</f>
        <v>91.1</v>
      </c>
      <c r="AR485" s="548"/>
      <c r="AS485" s="548"/>
      <c r="AT485" s="548"/>
      <c r="AU485" s="548"/>
      <c r="AV485" s="548">
        <f>AR485+AS485+AT485+AU485</f>
        <v>0</v>
      </c>
      <c r="AW485" s="331">
        <f>BD485+BC485</f>
        <v>91.1</v>
      </c>
      <c r="AX485" s="332">
        <f>BE485+BA485</f>
        <v>91.1</v>
      </c>
      <c r="AY485" s="548"/>
      <c r="AZ485" s="548"/>
      <c r="BA485" s="548">
        <v>91.1</v>
      </c>
      <c r="BB485" s="548"/>
      <c r="BC485" s="548">
        <f>AY485+AZ485+BA485+BB485</f>
        <v>91.1</v>
      </c>
      <c r="BD485" s="332"/>
      <c r="BE485" s="331"/>
    </row>
    <row r="486" spans="1:57" ht="30.15" x14ac:dyDescent="0.2">
      <c r="A486" s="423" t="s">
        <v>277</v>
      </c>
      <c r="B486" s="201" t="s">
        <v>96</v>
      </c>
      <c r="C486" s="201" t="s">
        <v>45</v>
      </c>
      <c r="D486" s="201" t="s">
        <v>14</v>
      </c>
      <c r="E486" s="201" t="s">
        <v>805</v>
      </c>
      <c r="F486" s="201" t="s">
        <v>643</v>
      </c>
      <c r="G486" s="331">
        <f t="shared" si="561"/>
        <v>28776.2</v>
      </c>
      <c r="H486" s="331">
        <f t="shared" si="562"/>
        <v>28776.2</v>
      </c>
      <c r="I486" s="615"/>
      <c r="J486" s="508"/>
      <c r="K486" s="508"/>
      <c r="L486" s="508"/>
      <c r="M486" s="508">
        <f>I486+J486+K486+L486</f>
        <v>0</v>
      </c>
      <c r="N486" s="331">
        <f t="shared" si="563"/>
        <v>28776.2</v>
      </c>
      <c r="O486" s="332">
        <f t="shared" si="564"/>
        <v>28776.2</v>
      </c>
      <c r="P486" s="508"/>
      <c r="Q486" s="508"/>
      <c r="R486" s="508"/>
      <c r="S486" s="508"/>
      <c r="T486" s="508">
        <f>P486+Q486+R486+S486</f>
        <v>0</v>
      </c>
      <c r="U486" s="417">
        <f t="shared" si="565"/>
        <v>28776.2</v>
      </c>
      <c r="V486" s="421">
        <f>AC486+Y486</f>
        <v>28776.2</v>
      </c>
      <c r="W486" s="509"/>
      <c r="X486" s="509"/>
      <c r="Y486" s="509"/>
      <c r="Z486" s="509"/>
      <c r="AA486" s="509">
        <f>W486+X486+Y486+Z486</f>
        <v>0</v>
      </c>
      <c r="AB486" s="417">
        <f t="shared" si="567"/>
        <v>28776.2</v>
      </c>
      <c r="AC486" s="421">
        <f>AJ486+AF486</f>
        <v>28776.2</v>
      </c>
      <c r="AD486" s="548"/>
      <c r="AE486" s="548"/>
      <c r="AF486" s="548">
        <v>16407.2</v>
      </c>
      <c r="AG486" s="548"/>
      <c r="AH486" s="548">
        <f>AD486+AE486+AF486+AG486</f>
        <v>16407.2</v>
      </c>
      <c r="AI486" s="331">
        <f>AP486+AO486</f>
        <v>12369</v>
      </c>
      <c r="AJ486" s="332">
        <f>AQ486+AM486</f>
        <v>12369</v>
      </c>
      <c r="AK486" s="548"/>
      <c r="AL486" s="548"/>
      <c r="AM486" s="548"/>
      <c r="AN486" s="548"/>
      <c r="AO486" s="548">
        <f>AK486+AL486+AM486+AN486</f>
        <v>0</v>
      </c>
      <c r="AP486" s="331">
        <f>AW486+AV486</f>
        <v>12369</v>
      </c>
      <c r="AQ486" s="332">
        <f>AX486+AT486</f>
        <v>12369</v>
      </c>
      <c r="AR486" s="548"/>
      <c r="AS486" s="548"/>
      <c r="AT486" s="548"/>
      <c r="AU486" s="548"/>
      <c r="AV486" s="548">
        <f>AR486+AS486+AT486+AU486</f>
        <v>0</v>
      </c>
      <c r="AW486" s="331">
        <f>BD486+BC486</f>
        <v>12369</v>
      </c>
      <c r="AX486" s="332">
        <f>BE486+BA486</f>
        <v>12369</v>
      </c>
      <c r="AY486" s="548"/>
      <c r="AZ486" s="548"/>
      <c r="BA486" s="548">
        <v>12369</v>
      </c>
      <c r="BB486" s="548"/>
      <c r="BC486" s="548">
        <f>AY486+AZ486+BA486+BB486</f>
        <v>12369</v>
      </c>
      <c r="BD486" s="332"/>
      <c r="BE486" s="331"/>
    </row>
    <row r="487" spans="1:57" ht="30.15" x14ac:dyDescent="0.2">
      <c r="A487" s="511" t="s">
        <v>169</v>
      </c>
      <c r="B487" s="201" t="s">
        <v>96</v>
      </c>
      <c r="C487" s="201" t="s">
        <v>45</v>
      </c>
      <c r="D487" s="201" t="s">
        <v>14</v>
      </c>
      <c r="E487" s="201" t="s">
        <v>804</v>
      </c>
      <c r="F487" s="201"/>
      <c r="G487" s="331">
        <f t="shared" si="561"/>
        <v>632.59999999999991</v>
      </c>
      <c r="H487" s="331">
        <f t="shared" si="562"/>
        <v>632.59999999999991</v>
      </c>
      <c r="I487" s="615">
        <f>I488+I489</f>
        <v>0</v>
      </c>
      <c r="J487" s="508">
        <f>J488+J489</f>
        <v>0</v>
      </c>
      <c r="K487" s="508">
        <f>K488+K489</f>
        <v>0</v>
      </c>
      <c r="L487" s="508">
        <f>L488+L489</f>
        <v>0</v>
      </c>
      <c r="M487" s="508">
        <f>M488+M489</f>
        <v>0</v>
      </c>
      <c r="N487" s="331">
        <f t="shared" si="563"/>
        <v>632.59999999999991</v>
      </c>
      <c r="O487" s="332">
        <f t="shared" si="564"/>
        <v>632.59999999999991</v>
      </c>
      <c r="P487" s="508">
        <f>P488+P489</f>
        <v>0</v>
      </c>
      <c r="Q487" s="508">
        <f>Q488+Q489</f>
        <v>0</v>
      </c>
      <c r="R487" s="508">
        <f>R488+R489</f>
        <v>0</v>
      </c>
      <c r="S487" s="508">
        <f>S488+S489</f>
        <v>0</v>
      </c>
      <c r="T487" s="508">
        <f>T488+T489</f>
        <v>0</v>
      </c>
      <c r="U487" s="417">
        <f t="shared" si="565"/>
        <v>632.59999999999991</v>
      </c>
      <c r="V487" s="527">
        <f t="shared" ref="V487:AA487" si="571">V488+V489</f>
        <v>632.59999999999991</v>
      </c>
      <c r="W487" s="527">
        <f t="shared" si="571"/>
        <v>0</v>
      </c>
      <c r="X487" s="527">
        <f t="shared" si="571"/>
        <v>0</v>
      </c>
      <c r="Y487" s="527">
        <f t="shared" si="571"/>
        <v>0</v>
      </c>
      <c r="Z487" s="527">
        <f t="shared" si="571"/>
        <v>0</v>
      </c>
      <c r="AA487" s="527">
        <f t="shared" si="571"/>
        <v>0</v>
      </c>
      <c r="AB487" s="417">
        <f t="shared" si="567"/>
        <v>632.59999999999991</v>
      </c>
      <c r="AC487" s="527">
        <f t="shared" ref="AC487:AJ487" si="572">AC488+AC489</f>
        <v>632.59999999999991</v>
      </c>
      <c r="AD487" s="549">
        <f t="shared" si="572"/>
        <v>0</v>
      </c>
      <c r="AE487" s="549">
        <f t="shared" si="572"/>
        <v>0</v>
      </c>
      <c r="AF487" s="549">
        <f t="shared" si="572"/>
        <v>632.59999999999991</v>
      </c>
      <c r="AG487" s="549">
        <f t="shared" si="572"/>
        <v>0</v>
      </c>
      <c r="AH487" s="549">
        <f t="shared" si="572"/>
        <v>632.59999999999991</v>
      </c>
      <c r="AI487" s="549">
        <f t="shared" si="572"/>
        <v>0</v>
      </c>
      <c r="AJ487" s="549">
        <f t="shared" si="572"/>
        <v>0</v>
      </c>
      <c r="AK487" s="548"/>
      <c r="AL487" s="548"/>
      <c r="AM487" s="548"/>
      <c r="AN487" s="548"/>
      <c r="AO487" s="548"/>
      <c r="AP487" s="331"/>
      <c r="AQ487" s="549">
        <f>AQ488+AQ489</f>
        <v>0</v>
      </c>
      <c r="AR487" s="548"/>
      <c r="AS487" s="548"/>
      <c r="AT487" s="548"/>
      <c r="AU487" s="548"/>
      <c r="AV487" s="548"/>
      <c r="AW487" s="331"/>
      <c r="AX487" s="332"/>
      <c r="AY487" s="548"/>
      <c r="AZ487" s="548"/>
      <c r="BA487" s="548"/>
      <c r="BB487" s="548"/>
      <c r="BC487" s="548"/>
      <c r="BD487" s="332"/>
      <c r="BE487" s="331"/>
    </row>
    <row r="488" spans="1:57" ht="30.15" x14ac:dyDescent="0.2">
      <c r="A488" s="423" t="s">
        <v>645</v>
      </c>
      <c r="B488" s="201" t="s">
        <v>96</v>
      </c>
      <c r="C488" s="201" t="s">
        <v>45</v>
      </c>
      <c r="D488" s="201" t="s">
        <v>14</v>
      </c>
      <c r="E488" s="201" t="s">
        <v>804</v>
      </c>
      <c r="F488" s="201" t="s">
        <v>644</v>
      </c>
      <c r="G488" s="331">
        <f t="shared" si="561"/>
        <v>4.8</v>
      </c>
      <c r="H488" s="331">
        <f t="shared" si="562"/>
        <v>4.8</v>
      </c>
      <c r="I488" s="615"/>
      <c r="J488" s="508"/>
      <c r="K488" s="508"/>
      <c r="L488" s="508"/>
      <c r="M488" s="508">
        <f>K488</f>
        <v>0</v>
      </c>
      <c r="N488" s="331">
        <f t="shared" si="563"/>
        <v>4.8</v>
      </c>
      <c r="O488" s="332">
        <f t="shared" si="564"/>
        <v>4.8</v>
      </c>
      <c r="P488" s="508"/>
      <c r="Q488" s="508"/>
      <c r="R488" s="508"/>
      <c r="S488" s="508"/>
      <c r="T488" s="508">
        <f>R488</f>
        <v>0</v>
      </c>
      <c r="U488" s="417">
        <f t="shared" si="565"/>
        <v>4.8</v>
      </c>
      <c r="V488" s="421">
        <f>AC488+Y488</f>
        <v>4.8</v>
      </c>
      <c r="W488" s="509"/>
      <c r="X488" s="509"/>
      <c r="Y488" s="509"/>
      <c r="Z488" s="509"/>
      <c r="AA488" s="509">
        <f>Y488</f>
        <v>0</v>
      </c>
      <c r="AB488" s="417">
        <f t="shared" si="567"/>
        <v>4.8</v>
      </c>
      <c r="AC488" s="421">
        <f>AJ488+AF488</f>
        <v>4.8</v>
      </c>
      <c r="AD488" s="548"/>
      <c r="AE488" s="548"/>
      <c r="AF488" s="548">
        <v>4.8</v>
      </c>
      <c r="AG488" s="548"/>
      <c r="AH488" s="548">
        <f>AF488</f>
        <v>4.8</v>
      </c>
      <c r="AI488" s="331"/>
      <c r="AJ488" s="332">
        <f>AQ488+AM488</f>
        <v>0</v>
      </c>
      <c r="AK488" s="548"/>
      <c r="AL488" s="548"/>
      <c r="AM488" s="548"/>
      <c r="AN488" s="548"/>
      <c r="AO488" s="548"/>
      <c r="AP488" s="331"/>
      <c r="AQ488" s="332">
        <f>AX488+AT488</f>
        <v>0</v>
      </c>
      <c r="AR488" s="548"/>
      <c r="AS488" s="548"/>
      <c r="AT488" s="548"/>
      <c r="AU488" s="548"/>
      <c r="AV488" s="548"/>
      <c r="AW488" s="331"/>
      <c r="AX488" s="332"/>
      <c r="AY488" s="548"/>
      <c r="AZ488" s="548"/>
      <c r="BA488" s="548"/>
      <c r="BB488" s="548"/>
      <c r="BC488" s="548"/>
      <c r="BD488" s="332"/>
      <c r="BE488" s="331"/>
    </row>
    <row r="489" spans="1:57" ht="30.15" x14ac:dyDescent="0.2">
      <c r="A489" s="423" t="s">
        <v>277</v>
      </c>
      <c r="B489" s="201" t="s">
        <v>96</v>
      </c>
      <c r="C489" s="201" t="s">
        <v>45</v>
      </c>
      <c r="D489" s="201" t="s">
        <v>14</v>
      </c>
      <c r="E489" s="201" t="s">
        <v>804</v>
      </c>
      <c r="F489" s="201" t="s">
        <v>643</v>
      </c>
      <c r="G489" s="331">
        <f t="shared" si="561"/>
        <v>627.79999999999995</v>
      </c>
      <c r="H489" s="331">
        <f t="shared" si="562"/>
        <v>627.79999999999995</v>
      </c>
      <c r="I489" s="615"/>
      <c r="J489" s="508"/>
      <c r="K489" s="508"/>
      <c r="L489" s="508"/>
      <c r="M489" s="508">
        <f>K489</f>
        <v>0</v>
      </c>
      <c r="N489" s="331">
        <f t="shared" si="563"/>
        <v>627.79999999999995</v>
      </c>
      <c r="O489" s="332">
        <f t="shared" si="564"/>
        <v>627.79999999999995</v>
      </c>
      <c r="P489" s="508"/>
      <c r="Q489" s="508"/>
      <c r="R489" s="508"/>
      <c r="S489" s="508"/>
      <c r="T489" s="508">
        <f>R489</f>
        <v>0</v>
      </c>
      <c r="U489" s="417">
        <f t="shared" si="565"/>
        <v>627.79999999999995</v>
      </c>
      <c r="V489" s="421">
        <f>AC489+Y489</f>
        <v>627.79999999999995</v>
      </c>
      <c r="W489" s="509"/>
      <c r="X489" s="509"/>
      <c r="Y489" s="509"/>
      <c r="Z489" s="509"/>
      <c r="AA489" s="509">
        <f>Y489</f>
        <v>0</v>
      </c>
      <c r="AB489" s="417">
        <f t="shared" si="567"/>
        <v>627.79999999999995</v>
      </c>
      <c r="AC489" s="421">
        <f>AJ489+AF489</f>
        <v>627.79999999999995</v>
      </c>
      <c r="AD489" s="548"/>
      <c r="AE489" s="548"/>
      <c r="AF489" s="548">
        <v>627.79999999999995</v>
      </c>
      <c r="AG489" s="548"/>
      <c r="AH489" s="548">
        <f>AF489</f>
        <v>627.79999999999995</v>
      </c>
      <c r="AI489" s="331"/>
      <c r="AJ489" s="332">
        <f>AQ489+AM489</f>
        <v>0</v>
      </c>
      <c r="AK489" s="548"/>
      <c r="AL489" s="548"/>
      <c r="AM489" s="548"/>
      <c r="AN489" s="548"/>
      <c r="AO489" s="548"/>
      <c r="AP489" s="331"/>
      <c r="AQ489" s="332">
        <f>AX489+AT489</f>
        <v>0</v>
      </c>
      <c r="AR489" s="548"/>
      <c r="AS489" s="548"/>
      <c r="AT489" s="548"/>
      <c r="AU489" s="548"/>
      <c r="AV489" s="548"/>
      <c r="AW489" s="331"/>
      <c r="AX489" s="332"/>
      <c r="AY489" s="548"/>
      <c r="AZ489" s="548"/>
      <c r="BA489" s="548"/>
      <c r="BB489" s="548"/>
      <c r="BC489" s="548"/>
      <c r="BD489" s="332"/>
      <c r="BE489" s="331"/>
    </row>
    <row r="490" spans="1:57" ht="30.15" x14ac:dyDescent="0.2">
      <c r="A490" s="423" t="s">
        <v>171</v>
      </c>
      <c r="B490" s="201" t="s">
        <v>96</v>
      </c>
      <c r="C490" s="201" t="s">
        <v>45</v>
      </c>
      <c r="D490" s="201" t="s">
        <v>14</v>
      </c>
      <c r="E490" s="201" t="s">
        <v>952</v>
      </c>
      <c r="F490" s="201"/>
      <c r="G490" s="331">
        <f>G491</f>
        <v>1352.1</v>
      </c>
      <c r="H490" s="331">
        <f t="shared" ref="H490:O490" si="573">H491</f>
        <v>1314</v>
      </c>
      <c r="I490" s="332">
        <f t="shared" si="573"/>
        <v>38.1</v>
      </c>
      <c r="J490" s="331">
        <f t="shared" si="573"/>
        <v>0</v>
      </c>
      <c r="K490" s="331">
        <f t="shared" si="573"/>
        <v>1314</v>
      </c>
      <c r="L490" s="331">
        <f t="shared" si="573"/>
        <v>0</v>
      </c>
      <c r="M490" s="331">
        <f t="shared" si="573"/>
        <v>1352.1</v>
      </c>
      <c r="N490" s="331">
        <f t="shared" si="573"/>
        <v>0</v>
      </c>
      <c r="O490" s="331">
        <f t="shared" si="573"/>
        <v>0</v>
      </c>
      <c r="P490" s="508"/>
      <c r="Q490" s="508"/>
      <c r="R490" s="508"/>
      <c r="S490" s="508"/>
      <c r="T490" s="508"/>
      <c r="U490" s="417"/>
      <c r="V490" s="421"/>
      <c r="W490" s="509"/>
      <c r="X490" s="509"/>
      <c r="Y490" s="509"/>
      <c r="Z490" s="509"/>
      <c r="AA490" s="509"/>
      <c r="AB490" s="417"/>
      <c r="AC490" s="421"/>
      <c r="AD490" s="548"/>
      <c r="AE490" s="548"/>
      <c r="AF490" s="548"/>
      <c r="AG490" s="548"/>
      <c r="AH490" s="548"/>
      <c r="AI490" s="331"/>
      <c r="AJ490" s="332"/>
      <c r="AK490" s="548"/>
      <c r="AL490" s="548"/>
      <c r="AM490" s="548"/>
      <c r="AN490" s="548"/>
      <c r="AO490" s="548"/>
      <c r="AP490" s="331"/>
      <c r="AQ490" s="332"/>
      <c r="AR490" s="548"/>
      <c r="AS490" s="548"/>
      <c r="AT490" s="548"/>
      <c r="AU490" s="548"/>
      <c r="AV490" s="548"/>
      <c r="AW490" s="331"/>
      <c r="AX490" s="332"/>
      <c r="AY490" s="548"/>
      <c r="AZ490" s="548"/>
      <c r="BA490" s="548"/>
      <c r="BB490" s="548"/>
      <c r="BC490" s="548"/>
      <c r="BD490" s="332"/>
      <c r="BE490" s="331"/>
    </row>
    <row r="491" spans="1:57" ht="30.15" x14ac:dyDescent="0.2">
      <c r="A491" s="423" t="s">
        <v>277</v>
      </c>
      <c r="B491" s="201" t="s">
        <v>96</v>
      </c>
      <c r="C491" s="201" t="s">
        <v>45</v>
      </c>
      <c r="D491" s="201" t="s">
        <v>14</v>
      </c>
      <c r="E491" s="201" t="s">
        <v>952</v>
      </c>
      <c r="F491" s="201" t="s">
        <v>643</v>
      </c>
      <c r="G491" s="550">
        <f t="shared" ref="G491" si="574">M491+N491</f>
        <v>1352.1</v>
      </c>
      <c r="H491" s="550">
        <f t="shared" ref="H491" si="575">K491+O491</f>
        <v>1314</v>
      </c>
      <c r="I491" s="707">
        <v>38.1</v>
      </c>
      <c r="J491" s="457"/>
      <c r="K491" s="552">
        <v>1314</v>
      </c>
      <c r="L491" s="457"/>
      <c r="M491" s="552">
        <f>K491+I491+J491+L491</f>
        <v>1352.1</v>
      </c>
      <c r="N491" s="550">
        <f t="shared" ref="N491" si="576">T491+U491</f>
        <v>0</v>
      </c>
      <c r="O491" s="551">
        <f t="shared" ref="O491" si="577">R491+V491</f>
        <v>0</v>
      </c>
      <c r="P491" s="508"/>
      <c r="Q491" s="508"/>
      <c r="R491" s="508"/>
      <c r="S491" s="508"/>
      <c r="T491" s="508"/>
      <c r="U491" s="417"/>
      <c r="V491" s="421"/>
      <c r="W491" s="509"/>
      <c r="X491" s="509"/>
      <c r="Y491" s="509"/>
      <c r="Z491" s="509"/>
      <c r="AA491" s="509"/>
      <c r="AB491" s="417"/>
      <c r="AC491" s="421"/>
      <c r="AD491" s="548"/>
      <c r="AE491" s="548"/>
      <c r="AF491" s="548"/>
      <c r="AG491" s="548"/>
      <c r="AH491" s="548"/>
      <c r="AI491" s="331"/>
      <c r="AJ491" s="332"/>
      <c r="AK491" s="548"/>
      <c r="AL491" s="548"/>
      <c r="AM491" s="548"/>
      <c r="AN491" s="548"/>
      <c r="AO491" s="548"/>
      <c r="AP491" s="331"/>
      <c r="AQ491" s="332"/>
      <c r="AR491" s="548"/>
      <c r="AS491" s="548"/>
      <c r="AT491" s="548"/>
      <c r="AU491" s="548"/>
      <c r="AV491" s="548"/>
      <c r="AW491" s="331"/>
      <c r="AX491" s="332"/>
      <c r="AY491" s="548"/>
      <c r="AZ491" s="548"/>
      <c r="BA491" s="548"/>
      <c r="BB491" s="548"/>
      <c r="BC491" s="548"/>
      <c r="BD491" s="332"/>
      <c r="BE491" s="331"/>
    </row>
    <row r="492" spans="1:57" ht="30.15" x14ac:dyDescent="0.2">
      <c r="A492" s="423" t="s">
        <v>372</v>
      </c>
      <c r="B492" s="201" t="s">
        <v>96</v>
      </c>
      <c r="C492" s="201" t="s">
        <v>45</v>
      </c>
      <c r="D492" s="201" t="s">
        <v>14</v>
      </c>
      <c r="E492" s="201" t="s">
        <v>373</v>
      </c>
      <c r="F492" s="201"/>
      <c r="G492" s="331">
        <f t="shared" si="561"/>
        <v>129270.59999999999</v>
      </c>
      <c r="H492" s="331">
        <f t="shared" si="562"/>
        <v>129270.6</v>
      </c>
      <c r="I492" s="455">
        <f>I494+I493</f>
        <v>0</v>
      </c>
      <c r="J492" s="420">
        <f>J494+J493</f>
        <v>0</v>
      </c>
      <c r="K492" s="420">
        <f>K494+K493</f>
        <v>0</v>
      </c>
      <c r="L492" s="420">
        <f>L494+L493</f>
        <v>0</v>
      </c>
      <c r="M492" s="420">
        <f>M494+M493</f>
        <v>0</v>
      </c>
      <c r="N492" s="331">
        <f t="shared" si="563"/>
        <v>129270.59999999999</v>
      </c>
      <c r="O492" s="332">
        <f t="shared" si="564"/>
        <v>129270.6</v>
      </c>
      <c r="P492" s="420">
        <f>P494+P493</f>
        <v>0</v>
      </c>
      <c r="Q492" s="420">
        <f>Q494+Q493</f>
        <v>0</v>
      </c>
      <c r="R492" s="420">
        <f>R494+R493</f>
        <v>0</v>
      </c>
      <c r="S492" s="420">
        <f>S494+S493</f>
        <v>0</v>
      </c>
      <c r="T492" s="420">
        <f>T494+T493</f>
        <v>0</v>
      </c>
      <c r="U492" s="417">
        <f t="shared" si="565"/>
        <v>129270.59999999999</v>
      </c>
      <c r="V492" s="417">
        <f t="shared" ref="V492:AA492" si="578">V494+V493</f>
        <v>129270.6</v>
      </c>
      <c r="W492" s="417">
        <f t="shared" si="578"/>
        <v>0</v>
      </c>
      <c r="X492" s="417">
        <f t="shared" si="578"/>
        <v>0</v>
      </c>
      <c r="Y492" s="417">
        <f t="shared" si="578"/>
        <v>0</v>
      </c>
      <c r="Z492" s="417">
        <f t="shared" si="578"/>
        <v>0</v>
      </c>
      <c r="AA492" s="417">
        <f t="shared" si="578"/>
        <v>0</v>
      </c>
      <c r="AB492" s="417">
        <f t="shared" si="567"/>
        <v>129270.59999999999</v>
      </c>
      <c r="AC492" s="417">
        <f t="shared" ref="AC492:BE492" si="579">AC494+AC493</f>
        <v>129270.6</v>
      </c>
      <c r="AD492" s="331">
        <f t="shared" si="579"/>
        <v>0</v>
      </c>
      <c r="AE492" s="331">
        <f t="shared" si="579"/>
        <v>0</v>
      </c>
      <c r="AF492" s="331">
        <f t="shared" si="579"/>
        <v>5797.4000000000005</v>
      </c>
      <c r="AG492" s="331">
        <f t="shared" si="579"/>
        <v>0</v>
      </c>
      <c r="AH492" s="331">
        <f t="shared" si="579"/>
        <v>5797.4000000000005</v>
      </c>
      <c r="AI492" s="331">
        <f t="shared" si="579"/>
        <v>123473.2</v>
      </c>
      <c r="AJ492" s="331">
        <f t="shared" si="579"/>
        <v>123473.2</v>
      </c>
      <c r="AK492" s="331">
        <f t="shared" si="579"/>
        <v>0</v>
      </c>
      <c r="AL492" s="331">
        <f t="shared" si="579"/>
        <v>0</v>
      </c>
      <c r="AM492" s="331">
        <f t="shared" si="579"/>
        <v>3897.7</v>
      </c>
      <c r="AN492" s="331">
        <f t="shared" si="579"/>
        <v>0</v>
      </c>
      <c r="AO492" s="331">
        <f t="shared" si="579"/>
        <v>3897.7</v>
      </c>
      <c r="AP492" s="331">
        <f t="shared" si="579"/>
        <v>119575.5</v>
      </c>
      <c r="AQ492" s="331">
        <f t="shared" si="579"/>
        <v>119575.5</v>
      </c>
      <c r="AR492" s="331">
        <f t="shared" si="579"/>
        <v>0</v>
      </c>
      <c r="AS492" s="331">
        <f t="shared" si="579"/>
        <v>0</v>
      </c>
      <c r="AT492" s="331">
        <f t="shared" si="579"/>
        <v>0</v>
      </c>
      <c r="AU492" s="331">
        <f t="shared" si="579"/>
        <v>0</v>
      </c>
      <c r="AV492" s="331">
        <f t="shared" si="579"/>
        <v>0</v>
      </c>
      <c r="AW492" s="331">
        <f t="shared" si="579"/>
        <v>119575.5</v>
      </c>
      <c r="AX492" s="331">
        <f t="shared" si="579"/>
        <v>119575.5</v>
      </c>
      <c r="AY492" s="331">
        <f t="shared" si="579"/>
        <v>0</v>
      </c>
      <c r="AZ492" s="331">
        <f t="shared" si="579"/>
        <v>0</v>
      </c>
      <c r="BA492" s="331">
        <f t="shared" si="579"/>
        <v>0</v>
      </c>
      <c r="BB492" s="331">
        <f t="shared" si="579"/>
        <v>0</v>
      </c>
      <c r="BC492" s="331">
        <f t="shared" si="579"/>
        <v>0</v>
      </c>
      <c r="BD492" s="332">
        <f t="shared" si="579"/>
        <v>119575.5</v>
      </c>
      <c r="BE492" s="331">
        <f t="shared" si="579"/>
        <v>119575.5</v>
      </c>
    </row>
    <row r="493" spans="1:57" ht="30.15" x14ac:dyDescent="0.2">
      <c r="A493" s="423" t="s">
        <v>645</v>
      </c>
      <c r="B493" s="201" t="s">
        <v>96</v>
      </c>
      <c r="C493" s="201" t="s">
        <v>45</v>
      </c>
      <c r="D493" s="201" t="s">
        <v>14</v>
      </c>
      <c r="E493" s="201" t="s">
        <v>373</v>
      </c>
      <c r="F493" s="201" t="s">
        <v>644</v>
      </c>
      <c r="G493" s="331">
        <f t="shared" si="561"/>
        <v>2149.6</v>
      </c>
      <c r="H493" s="331">
        <f t="shared" si="562"/>
        <v>2149.6</v>
      </c>
      <c r="I493" s="615"/>
      <c r="J493" s="508"/>
      <c r="K493" s="508"/>
      <c r="L493" s="508"/>
      <c r="M493" s="508">
        <f>I493+J493+K493+L493</f>
        <v>0</v>
      </c>
      <c r="N493" s="331">
        <f t="shared" si="563"/>
        <v>2149.6</v>
      </c>
      <c r="O493" s="332">
        <f t="shared" si="564"/>
        <v>2149.6</v>
      </c>
      <c r="P493" s="508"/>
      <c r="Q493" s="508"/>
      <c r="R493" s="508"/>
      <c r="S493" s="508"/>
      <c r="T493" s="508">
        <f>P493+Q493+R493+S493</f>
        <v>0</v>
      </c>
      <c r="U493" s="417">
        <f t="shared" si="565"/>
        <v>2149.6</v>
      </c>
      <c r="V493" s="421">
        <f>AC493+Y493</f>
        <v>2149.6</v>
      </c>
      <c r="W493" s="509"/>
      <c r="X493" s="509"/>
      <c r="Y493" s="509"/>
      <c r="Z493" s="509"/>
      <c r="AA493" s="509">
        <f>W493+X493+Y493+Z493</f>
        <v>0</v>
      </c>
      <c r="AB493" s="417">
        <f t="shared" si="567"/>
        <v>2149.6</v>
      </c>
      <c r="AC493" s="421">
        <f>AJ493+AF493</f>
        <v>2149.6</v>
      </c>
      <c r="AD493" s="548"/>
      <c r="AE493" s="548"/>
      <c r="AF493" s="548">
        <v>97.1</v>
      </c>
      <c r="AG493" s="548"/>
      <c r="AH493" s="548">
        <f>AD493+AE493+AF493+AG493</f>
        <v>97.1</v>
      </c>
      <c r="AI493" s="331">
        <f>AP493+AO493</f>
        <v>2052.5</v>
      </c>
      <c r="AJ493" s="332">
        <f>AQ493+AM493</f>
        <v>2052.5</v>
      </c>
      <c r="AK493" s="548"/>
      <c r="AL493" s="548"/>
      <c r="AM493" s="548">
        <v>856.8</v>
      </c>
      <c r="AN493" s="548"/>
      <c r="AO493" s="548">
        <f>AK493+AL493+AM493+AN493</f>
        <v>856.8</v>
      </c>
      <c r="AP493" s="331">
        <f>AW493+AV493</f>
        <v>1195.7</v>
      </c>
      <c r="AQ493" s="332">
        <f>AX493+AT493</f>
        <v>1195.7</v>
      </c>
      <c r="AR493" s="548"/>
      <c r="AS493" s="548"/>
      <c r="AT493" s="548"/>
      <c r="AU493" s="548"/>
      <c r="AV493" s="548">
        <f>AR493+AS493+AT493+AU493</f>
        <v>0</v>
      </c>
      <c r="AW493" s="331">
        <f>BD493+BC493</f>
        <v>1195.7</v>
      </c>
      <c r="AX493" s="332">
        <f>BE493+BA493</f>
        <v>1195.7</v>
      </c>
      <c r="AY493" s="548"/>
      <c r="AZ493" s="548"/>
      <c r="BA493" s="548"/>
      <c r="BB493" s="548"/>
      <c r="BC493" s="548">
        <f>AY493+AZ493+BA493+BB493</f>
        <v>0</v>
      </c>
      <c r="BD493" s="332">
        <v>1195.7</v>
      </c>
      <c r="BE493" s="331">
        <f>BD493</f>
        <v>1195.7</v>
      </c>
    </row>
    <row r="494" spans="1:57" ht="30.15" x14ac:dyDescent="0.2">
      <c r="A494" s="423" t="s">
        <v>277</v>
      </c>
      <c r="B494" s="201" t="s">
        <v>96</v>
      </c>
      <c r="C494" s="201" t="s">
        <v>45</v>
      </c>
      <c r="D494" s="201" t="s">
        <v>14</v>
      </c>
      <c r="E494" s="201" t="s">
        <v>373</v>
      </c>
      <c r="F494" s="201" t="s">
        <v>643</v>
      </c>
      <c r="G494" s="331">
        <f t="shared" si="561"/>
        <v>127121</v>
      </c>
      <c r="H494" s="331">
        <f t="shared" si="562"/>
        <v>127121</v>
      </c>
      <c r="I494" s="615"/>
      <c r="J494" s="508"/>
      <c r="K494" s="508"/>
      <c r="L494" s="508"/>
      <c r="M494" s="508">
        <f>I494+J494+K494+L494</f>
        <v>0</v>
      </c>
      <c r="N494" s="331">
        <f t="shared" si="563"/>
        <v>127121</v>
      </c>
      <c r="O494" s="332">
        <f t="shared" si="564"/>
        <v>127121</v>
      </c>
      <c r="P494" s="508"/>
      <c r="Q494" s="508"/>
      <c r="R494" s="508"/>
      <c r="S494" s="508"/>
      <c r="T494" s="508">
        <f>P494+Q494+R494+S494</f>
        <v>0</v>
      </c>
      <c r="U494" s="417">
        <f t="shared" si="565"/>
        <v>127121</v>
      </c>
      <c r="V494" s="421">
        <f>AC494+Y494</f>
        <v>127121</v>
      </c>
      <c r="W494" s="509"/>
      <c r="X494" s="509"/>
      <c r="Y494" s="509"/>
      <c r="Z494" s="509"/>
      <c r="AA494" s="509">
        <f>W494+X494+Y494+Z494</f>
        <v>0</v>
      </c>
      <c r="AB494" s="417">
        <f t="shared" si="567"/>
        <v>127121</v>
      </c>
      <c r="AC494" s="421">
        <f>AJ494+AF494</f>
        <v>127121</v>
      </c>
      <c r="AD494" s="548"/>
      <c r="AE494" s="548"/>
      <c r="AF494" s="548">
        <v>5700.3</v>
      </c>
      <c r="AG494" s="548"/>
      <c r="AH494" s="548">
        <f>AD494+AE494+AF494+AG494</f>
        <v>5700.3</v>
      </c>
      <c r="AI494" s="331">
        <f>AP494+AO494</f>
        <v>121420.7</v>
      </c>
      <c r="AJ494" s="332">
        <f>AQ494+AM494</f>
        <v>121420.7</v>
      </c>
      <c r="AK494" s="548"/>
      <c r="AL494" s="548"/>
      <c r="AM494" s="548">
        <v>3040.9</v>
      </c>
      <c r="AN494" s="548"/>
      <c r="AO494" s="548">
        <f>AK494+AL494+AM494+AN494</f>
        <v>3040.9</v>
      </c>
      <c r="AP494" s="331">
        <f>AW494+AV494</f>
        <v>118379.8</v>
      </c>
      <c r="AQ494" s="332">
        <f>AX494+AT494</f>
        <v>118379.8</v>
      </c>
      <c r="AR494" s="548"/>
      <c r="AS494" s="548"/>
      <c r="AT494" s="548"/>
      <c r="AU494" s="548"/>
      <c r="AV494" s="548">
        <f>AR494+AS494+AT494+AU494</f>
        <v>0</v>
      </c>
      <c r="AW494" s="331">
        <f>BD494+BC494</f>
        <v>118379.8</v>
      </c>
      <c r="AX494" s="332">
        <f>BE494+BA494</f>
        <v>118379.8</v>
      </c>
      <c r="AY494" s="548"/>
      <c r="AZ494" s="548"/>
      <c r="BA494" s="548"/>
      <c r="BB494" s="548"/>
      <c r="BC494" s="548">
        <f>AY494+AZ494+BA494+BB494</f>
        <v>0</v>
      </c>
      <c r="BD494" s="332">
        <v>118379.8</v>
      </c>
      <c r="BE494" s="331">
        <v>118379.8</v>
      </c>
    </row>
    <row r="495" spans="1:57" ht="15.05" x14ac:dyDescent="0.2">
      <c r="A495" s="516" t="s">
        <v>620</v>
      </c>
      <c r="B495" s="201" t="s">
        <v>96</v>
      </c>
      <c r="C495" s="201" t="s">
        <v>45</v>
      </c>
      <c r="D495" s="201" t="s">
        <v>14</v>
      </c>
      <c r="E495" s="201" t="s">
        <v>803</v>
      </c>
      <c r="F495" s="201"/>
      <c r="G495" s="331">
        <f t="shared" si="561"/>
        <v>2605.6999999999998</v>
      </c>
      <c r="H495" s="331">
        <f t="shared" si="562"/>
        <v>0</v>
      </c>
      <c r="I495" s="455">
        <f>I496+I498+I502+I500</f>
        <v>0</v>
      </c>
      <c r="J495" s="420">
        <f>J496+J498+J502+J500</f>
        <v>0</v>
      </c>
      <c r="K495" s="420">
        <f>K496+K498+K502+K500</f>
        <v>0</v>
      </c>
      <c r="L495" s="420">
        <f>L496+L498+L502+L500</f>
        <v>0</v>
      </c>
      <c r="M495" s="420">
        <f>M496+M498+M502+M500</f>
        <v>0</v>
      </c>
      <c r="N495" s="331">
        <f t="shared" si="563"/>
        <v>2605.6999999999998</v>
      </c>
      <c r="O495" s="332">
        <f t="shared" si="564"/>
        <v>0</v>
      </c>
      <c r="P495" s="420">
        <f>P496+P498+P502+P500</f>
        <v>0</v>
      </c>
      <c r="Q495" s="420">
        <f>Q496+Q498+Q502+Q500</f>
        <v>0</v>
      </c>
      <c r="R495" s="420">
        <f>R496+R498+R502+R500</f>
        <v>0</v>
      </c>
      <c r="S495" s="420">
        <f>S496+S498+S502+S500</f>
        <v>0</v>
      </c>
      <c r="T495" s="420">
        <f>T496+T498+T502+T500</f>
        <v>0</v>
      </c>
      <c r="U495" s="417">
        <f t="shared" si="565"/>
        <v>2605.6999999999998</v>
      </c>
      <c r="V495" s="417"/>
      <c r="W495" s="417">
        <f>W496+W498+W502+W500</f>
        <v>0</v>
      </c>
      <c r="X495" s="417">
        <f>X496+X498+X502+X500</f>
        <v>0</v>
      </c>
      <c r="Y495" s="417">
        <f>Y496+Y498+Y502+Y500</f>
        <v>0</v>
      </c>
      <c r="Z495" s="417">
        <f>Z496+Z498+Z502+Z500</f>
        <v>0</v>
      </c>
      <c r="AA495" s="417">
        <f>AA496+AA498+AA502+AA500</f>
        <v>0</v>
      </c>
      <c r="AB495" s="417">
        <f t="shared" si="567"/>
        <v>2605.6999999999998</v>
      </c>
      <c r="AC495" s="417"/>
      <c r="AD495" s="331">
        <f t="shared" ref="AD495:AI495" si="580">AD496+AD498+AD502+AD500</f>
        <v>0</v>
      </c>
      <c r="AE495" s="331">
        <f t="shared" si="580"/>
        <v>0</v>
      </c>
      <c r="AF495" s="331">
        <f t="shared" si="580"/>
        <v>0</v>
      </c>
      <c r="AG495" s="331">
        <f t="shared" si="580"/>
        <v>0</v>
      </c>
      <c r="AH495" s="331">
        <f t="shared" si="580"/>
        <v>0</v>
      </c>
      <c r="AI495" s="331">
        <f t="shared" si="580"/>
        <v>2605.6999999999998</v>
      </c>
      <c r="AJ495" s="331"/>
      <c r="AK495" s="331">
        <f t="shared" ref="AK495:AQ495" si="581">AK496+AK498+AK502+AK500</f>
        <v>550</v>
      </c>
      <c r="AL495" s="331">
        <f t="shared" si="581"/>
        <v>0</v>
      </c>
      <c r="AM495" s="331">
        <f t="shared" si="581"/>
        <v>0</v>
      </c>
      <c r="AN495" s="331">
        <f t="shared" si="581"/>
        <v>0</v>
      </c>
      <c r="AO495" s="331">
        <f t="shared" si="581"/>
        <v>550</v>
      </c>
      <c r="AP495" s="331">
        <f t="shared" si="581"/>
        <v>2055.6999999999998</v>
      </c>
      <c r="AQ495" s="331">
        <f t="shared" si="581"/>
        <v>0</v>
      </c>
      <c r="AR495" s="331">
        <f t="shared" ref="AR495:AW495" si="582">AR496+AR498+AR502</f>
        <v>0</v>
      </c>
      <c r="AS495" s="331">
        <f t="shared" si="582"/>
        <v>0</v>
      </c>
      <c r="AT495" s="331">
        <f t="shared" si="582"/>
        <v>0</v>
      </c>
      <c r="AU495" s="331">
        <f t="shared" si="582"/>
        <v>0</v>
      </c>
      <c r="AV495" s="331">
        <f t="shared" si="582"/>
        <v>0</v>
      </c>
      <c r="AW495" s="331">
        <f t="shared" si="582"/>
        <v>2055.6999999999998</v>
      </c>
      <c r="AX495" s="331"/>
      <c r="AY495" s="331">
        <f t="shared" ref="AY495:BD495" si="583">AY496+AY498+AY502</f>
        <v>0</v>
      </c>
      <c r="AZ495" s="331">
        <f t="shared" si="583"/>
        <v>0</v>
      </c>
      <c r="BA495" s="331">
        <f t="shared" si="583"/>
        <v>0</v>
      </c>
      <c r="BB495" s="331">
        <f t="shared" si="583"/>
        <v>0</v>
      </c>
      <c r="BC495" s="331">
        <f t="shared" si="583"/>
        <v>0</v>
      </c>
      <c r="BD495" s="332">
        <f t="shared" si="583"/>
        <v>2055.6999999999998</v>
      </c>
      <c r="BE495" s="331"/>
    </row>
    <row r="496" spans="1:57" ht="15.05" x14ac:dyDescent="0.2">
      <c r="A496" s="423" t="s">
        <v>374</v>
      </c>
      <c r="B496" s="201" t="s">
        <v>96</v>
      </c>
      <c r="C496" s="201" t="s">
        <v>45</v>
      </c>
      <c r="D496" s="201" t="s">
        <v>14</v>
      </c>
      <c r="E496" s="201" t="s">
        <v>375</v>
      </c>
      <c r="F496" s="201"/>
      <c r="G496" s="331">
        <f t="shared" si="561"/>
        <v>1700</v>
      </c>
      <c r="H496" s="331">
        <f t="shared" si="562"/>
        <v>0</v>
      </c>
      <c r="I496" s="455">
        <f>I497</f>
        <v>0</v>
      </c>
      <c r="J496" s="420">
        <f>J497</f>
        <v>0</v>
      </c>
      <c r="K496" s="420">
        <f>K497</f>
        <v>0</v>
      </c>
      <c r="L496" s="420">
        <f>L497</f>
        <v>0</v>
      </c>
      <c r="M496" s="420">
        <f>M497</f>
        <v>0</v>
      </c>
      <c r="N496" s="331">
        <f t="shared" si="563"/>
        <v>1700</v>
      </c>
      <c r="O496" s="332">
        <f t="shared" si="564"/>
        <v>0</v>
      </c>
      <c r="P496" s="420">
        <f>P497</f>
        <v>0</v>
      </c>
      <c r="Q496" s="420">
        <f>Q497</f>
        <v>0</v>
      </c>
      <c r="R496" s="420">
        <f>R497</f>
        <v>0</v>
      </c>
      <c r="S496" s="420">
        <f>S497</f>
        <v>0</v>
      </c>
      <c r="T496" s="420">
        <f>T497</f>
        <v>0</v>
      </c>
      <c r="U496" s="417">
        <f t="shared" si="565"/>
        <v>1700</v>
      </c>
      <c r="V496" s="417"/>
      <c r="W496" s="417">
        <f>W497</f>
        <v>0</v>
      </c>
      <c r="X496" s="417">
        <f>X497</f>
        <v>0</v>
      </c>
      <c r="Y496" s="417">
        <f>Y497</f>
        <v>0</v>
      </c>
      <c r="Z496" s="417">
        <f>Z497</f>
        <v>0</v>
      </c>
      <c r="AA496" s="417">
        <f>AA497</f>
        <v>0</v>
      </c>
      <c r="AB496" s="417">
        <f t="shared" si="567"/>
        <v>1700</v>
      </c>
      <c r="AC496" s="417"/>
      <c r="AD496" s="331">
        <f t="shared" ref="AD496:AI496" si="584">AD497</f>
        <v>0</v>
      </c>
      <c r="AE496" s="331">
        <f t="shared" si="584"/>
        <v>0</v>
      </c>
      <c r="AF496" s="331">
        <f t="shared" si="584"/>
        <v>0</v>
      </c>
      <c r="AG496" s="331">
        <f t="shared" si="584"/>
        <v>0</v>
      </c>
      <c r="AH496" s="331">
        <f t="shared" si="584"/>
        <v>0</v>
      </c>
      <c r="AI496" s="331">
        <f t="shared" si="584"/>
        <v>1700</v>
      </c>
      <c r="AJ496" s="331"/>
      <c r="AK496" s="331">
        <f t="shared" ref="AK496:AW496" si="585">AK497</f>
        <v>0</v>
      </c>
      <c r="AL496" s="331">
        <f t="shared" si="585"/>
        <v>0</v>
      </c>
      <c r="AM496" s="331">
        <f t="shared" si="585"/>
        <v>0</v>
      </c>
      <c r="AN496" s="331">
        <f t="shared" si="585"/>
        <v>0</v>
      </c>
      <c r="AO496" s="331">
        <f t="shared" si="585"/>
        <v>0</v>
      </c>
      <c r="AP496" s="331">
        <f t="shared" si="585"/>
        <v>1700</v>
      </c>
      <c r="AQ496" s="331">
        <f t="shared" si="585"/>
        <v>0</v>
      </c>
      <c r="AR496" s="331">
        <f t="shared" si="585"/>
        <v>0</v>
      </c>
      <c r="AS496" s="331">
        <f t="shared" si="585"/>
        <v>0</v>
      </c>
      <c r="AT496" s="331">
        <f t="shared" si="585"/>
        <v>0</v>
      </c>
      <c r="AU496" s="331">
        <f t="shared" si="585"/>
        <v>0</v>
      </c>
      <c r="AV496" s="331">
        <f t="shared" si="585"/>
        <v>0</v>
      </c>
      <c r="AW496" s="331">
        <f t="shared" si="585"/>
        <v>1700</v>
      </c>
      <c r="AX496" s="331"/>
      <c r="AY496" s="331">
        <f t="shared" ref="AY496:BD496" si="586">AY497</f>
        <v>0</v>
      </c>
      <c r="AZ496" s="331">
        <f t="shared" si="586"/>
        <v>0</v>
      </c>
      <c r="BA496" s="331">
        <f t="shared" si="586"/>
        <v>0</v>
      </c>
      <c r="BB496" s="331">
        <f t="shared" si="586"/>
        <v>0</v>
      </c>
      <c r="BC496" s="331">
        <f t="shared" si="586"/>
        <v>0</v>
      </c>
      <c r="BD496" s="332">
        <f t="shared" si="586"/>
        <v>1700</v>
      </c>
      <c r="BE496" s="331"/>
    </row>
    <row r="497" spans="1:57" ht="30.15" x14ac:dyDescent="0.2">
      <c r="A497" s="423" t="s">
        <v>277</v>
      </c>
      <c r="B497" s="201" t="s">
        <v>96</v>
      </c>
      <c r="C497" s="201" t="s">
        <v>45</v>
      </c>
      <c r="D497" s="201" t="s">
        <v>14</v>
      </c>
      <c r="E497" s="201" t="s">
        <v>375</v>
      </c>
      <c r="F497" s="201" t="s">
        <v>643</v>
      </c>
      <c r="G497" s="331">
        <f t="shared" si="561"/>
        <v>1700</v>
      </c>
      <c r="H497" s="331">
        <f t="shared" si="562"/>
        <v>0</v>
      </c>
      <c r="I497" s="615"/>
      <c r="J497" s="508"/>
      <c r="K497" s="508"/>
      <c r="L497" s="508"/>
      <c r="M497" s="508">
        <f>I497+J497+K497+L497</f>
        <v>0</v>
      </c>
      <c r="N497" s="331">
        <f t="shared" si="563"/>
        <v>1700</v>
      </c>
      <c r="O497" s="332">
        <f t="shared" si="564"/>
        <v>0</v>
      </c>
      <c r="P497" s="508"/>
      <c r="Q497" s="508"/>
      <c r="R497" s="508"/>
      <c r="S497" s="508"/>
      <c r="T497" s="508">
        <f>P497+Q497+R497+S497</f>
        <v>0</v>
      </c>
      <c r="U497" s="417">
        <f t="shared" si="565"/>
        <v>1700</v>
      </c>
      <c r="V497" s="421"/>
      <c r="W497" s="509"/>
      <c r="X497" s="509"/>
      <c r="Y497" s="509"/>
      <c r="Z497" s="509"/>
      <c r="AA497" s="509">
        <f>W497+X497+Y497+Z497</f>
        <v>0</v>
      </c>
      <c r="AB497" s="417">
        <f t="shared" si="567"/>
        <v>1700</v>
      </c>
      <c r="AC497" s="421"/>
      <c r="AD497" s="548"/>
      <c r="AE497" s="548"/>
      <c r="AF497" s="548"/>
      <c r="AG497" s="548"/>
      <c r="AH497" s="548">
        <f>AD497+AE497+AF497+AG497</f>
        <v>0</v>
      </c>
      <c r="AI497" s="331">
        <f>AP497+AO497</f>
        <v>1700</v>
      </c>
      <c r="AJ497" s="332"/>
      <c r="AK497" s="548"/>
      <c r="AL497" s="548"/>
      <c r="AM497" s="548"/>
      <c r="AN497" s="548"/>
      <c r="AO497" s="548">
        <f>AK497+AL497+AM497+AN497</f>
        <v>0</v>
      </c>
      <c r="AP497" s="331">
        <f>AW497+AV497</f>
        <v>1700</v>
      </c>
      <c r="AQ497" s="332">
        <f>AX497+AT497</f>
        <v>0</v>
      </c>
      <c r="AR497" s="548"/>
      <c r="AS497" s="548"/>
      <c r="AT497" s="548"/>
      <c r="AU497" s="548"/>
      <c r="AV497" s="548">
        <f>AR497+AS497+AT497+AU497</f>
        <v>0</v>
      </c>
      <c r="AW497" s="331">
        <f>BD497+BC497</f>
        <v>1700</v>
      </c>
      <c r="AX497" s="332"/>
      <c r="AY497" s="548"/>
      <c r="AZ497" s="548"/>
      <c r="BA497" s="548"/>
      <c r="BB497" s="548"/>
      <c r="BC497" s="548">
        <f>AY497+AZ497+BA497+BB497</f>
        <v>0</v>
      </c>
      <c r="BD497" s="332">
        <v>1700</v>
      </c>
      <c r="BE497" s="331"/>
    </row>
    <row r="498" spans="1:57" ht="15.05" x14ac:dyDescent="0.2">
      <c r="A498" s="423" t="s">
        <v>376</v>
      </c>
      <c r="B498" s="201" t="s">
        <v>96</v>
      </c>
      <c r="C498" s="201" t="s">
        <v>45</v>
      </c>
      <c r="D498" s="201" t="s">
        <v>14</v>
      </c>
      <c r="E498" s="201" t="s">
        <v>377</v>
      </c>
      <c r="F498" s="201"/>
      <c r="G498" s="331">
        <f t="shared" si="561"/>
        <v>330.6</v>
      </c>
      <c r="H498" s="331">
        <f t="shared" si="562"/>
        <v>0</v>
      </c>
      <c r="I498" s="455">
        <f>I499</f>
        <v>0</v>
      </c>
      <c r="J498" s="420">
        <f>J499</f>
        <v>0</v>
      </c>
      <c r="K498" s="420">
        <f>K499</f>
        <v>0</v>
      </c>
      <c r="L498" s="420">
        <f>L499</f>
        <v>0</v>
      </c>
      <c r="M498" s="420">
        <f>M499</f>
        <v>0</v>
      </c>
      <c r="N498" s="331">
        <f t="shared" si="563"/>
        <v>330.6</v>
      </c>
      <c r="O498" s="332">
        <f t="shared" si="564"/>
        <v>0</v>
      </c>
      <c r="P498" s="420">
        <f>P499</f>
        <v>0</v>
      </c>
      <c r="Q498" s="420">
        <f>Q499</f>
        <v>0</v>
      </c>
      <c r="R498" s="420">
        <f>R499</f>
        <v>0</v>
      </c>
      <c r="S498" s="420">
        <f>S499</f>
        <v>0</v>
      </c>
      <c r="T498" s="420">
        <f>T499</f>
        <v>0</v>
      </c>
      <c r="U498" s="417">
        <f t="shared" si="565"/>
        <v>330.6</v>
      </c>
      <c r="V498" s="417"/>
      <c r="W498" s="417">
        <f>W499</f>
        <v>0</v>
      </c>
      <c r="X498" s="417">
        <f>X499</f>
        <v>0</v>
      </c>
      <c r="Y498" s="417">
        <f>Y499</f>
        <v>0</v>
      </c>
      <c r="Z498" s="417">
        <f>Z499</f>
        <v>0</v>
      </c>
      <c r="AA498" s="417">
        <f>AA499</f>
        <v>0</v>
      </c>
      <c r="AB498" s="417">
        <f t="shared" si="567"/>
        <v>330.6</v>
      </c>
      <c r="AC498" s="417"/>
      <c r="AD498" s="331">
        <f t="shared" ref="AD498:AI498" si="587">AD499</f>
        <v>0</v>
      </c>
      <c r="AE498" s="331">
        <f t="shared" si="587"/>
        <v>0</v>
      </c>
      <c r="AF498" s="331">
        <f t="shared" si="587"/>
        <v>0</v>
      </c>
      <c r="AG498" s="331">
        <f t="shared" si="587"/>
        <v>0</v>
      </c>
      <c r="AH498" s="331">
        <f t="shared" si="587"/>
        <v>0</v>
      </c>
      <c r="AI498" s="331">
        <f t="shared" si="587"/>
        <v>330.6</v>
      </c>
      <c r="AJ498" s="331"/>
      <c r="AK498" s="331">
        <f t="shared" ref="AK498:AW498" si="588">AK499</f>
        <v>0</v>
      </c>
      <c r="AL498" s="331">
        <f t="shared" si="588"/>
        <v>0</v>
      </c>
      <c r="AM498" s="331">
        <f t="shared" si="588"/>
        <v>0</v>
      </c>
      <c r="AN498" s="331">
        <f t="shared" si="588"/>
        <v>0</v>
      </c>
      <c r="AO498" s="331">
        <f t="shared" si="588"/>
        <v>0</v>
      </c>
      <c r="AP498" s="331">
        <f t="shared" si="588"/>
        <v>330.6</v>
      </c>
      <c r="AQ498" s="331">
        <f t="shared" si="588"/>
        <v>0</v>
      </c>
      <c r="AR498" s="331">
        <f t="shared" si="588"/>
        <v>0</v>
      </c>
      <c r="AS498" s="331">
        <f t="shared" si="588"/>
        <v>0</v>
      </c>
      <c r="AT498" s="331">
        <f t="shared" si="588"/>
        <v>0</v>
      </c>
      <c r="AU498" s="331">
        <f t="shared" si="588"/>
        <v>0</v>
      </c>
      <c r="AV498" s="331">
        <f t="shared" si="588"/>
        <v>0</v>
      </c>
      <c r="AW498" s="331">
        <f t="shared" si="588"/>
        <v>330.6</v>
      </c>
      <c r="AX498" s="331"/>
      <c r="AY498" s="331">
        <f t="shared" ref="AY498:BD498" si="589">AY499</f>
        <v>0</v>
      </c>
      <c r="AZ498" s="331">
        <f t="shared" si="589"/>
        <v>0</v>
      </c>
      <c r="BA498" s="331">
        <f t="shared" si="589"/>
        <v>0</v>
      </c>
      <c r="BB498" s="331">
        <f t="shared" si="589"/>
        <v>0</v>
      </c>
      <c r="BC498" s="331">
        <f t="shared" si="589"/>
        <v>0</v>
      </c>
      <c r="BD498" s="332">
        <f t="shared" si="589"/>
        <v>330.6</v>
      </c>
      <c r="BE498" s="331"/>
    </row>
    <row r="499" spans="1:57" ht="30.15" x14ac:dyDescent="0.2">
      <c r="A499" s="423" t="s">
        <v>277</v>
      </c>
      <c r="B499" s="201" t="s">
        <v>96</v>
      </c>
      <c r="C499" s="201" t="s">
        <v>45</v>
      </c>
      <c r="D499" s="201" t="s">
        <v>14</v>
      </c>
      <c r="E499" s="201" t="s">
        <v>377</v>
      </c>
      <c r="F499" s="201" t="s">
        <v>643</v>
      </c>
      <c r="G499" s="331">
        <f t="shared" si="561"/>
        <v>330.6</v>
      </c>
      <c r="H499" s="331">
        <f t="shared" si="562"/>
        <v>0</v>
      </c>
      <c r="I499" s="615"/>
      <c r="J499" s="508"/>
      <c r="K499" s="508"/>
      <c r="L499" s="508"/>
      <c r="M499" s="508">
        <f>I499+J499+K499+L499</f>
        <v>0</v>
      </c>
      <c r="N499" s="331">
        <f t="shared" si="563"/>
        <v>330.6</v>
      </c>
      <c r="O499" s="332">
        <f t="shared" si="564"/>
        <v>0</v>
      </c>
      <c r="P499" s="508"/>
      <c r="Q499" s="508"/>
      <c r="R499" s="508"/>
      <c r="S499" s="508"/>
      <c r="T499" s="508">
        <f>P499+Q499+R499+S499</f>
        <v>0</v>
      </c>
      <c r="U499" s="417">
        <f t="shared" si="565"/>
        <v>330.6</v>
      </c>
      <c r="V499" s="421"/>
      <c r="W499" s="509"/>
      <c r="X499" s="509"/>
      <c r="Y499" s="509"/>
      <c r="Z499" s="509"/>
      <c r="AA499" s="509">
        <f>W499+X499+Y499+Z499</f>
        <v>0</v>
      </c>
      <c r="AB499" s="417">
        <f t="shared" si="567"/>
        <v>330.6</v>
      </c>
      <c r="AC499" s="421"/>
      <c r="AD499" s="548"/>
      <c r="AE499" s="548"/>
      <c r="AF499" s="548"/>
      <c r="AG499" s="548"/>
      <c r="AH499" s="548">
        <f>AD499+AE499+AF499+AG499</f>
        <v>0</v>
      </c>
      <c r="AI499" s="331">
        <f>AP499+AO499</f>
        <v>330.6</v>
      </c>
      <c r="AJ499" s="332"/>
      <c r="AK499" s="548"/>
      <c r="AL499" s="548"/>
      <c r="AM499" s="548"/>
      <c r="AN499" s="548"/>
      <c r="AO499" s="548">
        <f>AK499+AL499+AM499+AN499</f>
        <v>0</v>
      </c>
      <c r="AP499" s="331">
        <f>AW499+AV499</f>
        <v>330.6</v>
      </c>
      <c r="AQ499" s="332">
        <f>AX499+AT499</f>
        <v>0</v>
      </c>
      <c r="AR499" s="548"/>
      <c r="AS499" s="548"/>
      <c r="AT499" s="548"/>
      <c r="AU499" s="548"/>
      <c r="AV499" s="548">
        <f>AR499+AS499+AT499+AU499</f>
        <v>0</v>
      </c>
      <c r="AW499" s="331">
        <f>BD499+BC499</f>
        <v>330.6</v>
      </c>
      <c r="AX499" s="332"/>
      <c r="AY499" s="548"/>
      <c r="AZ499" s="548"/>
      <c r="BA499" s="548"/>
      <c r="BB499" s="548"/>
      <c r="BC499" s="548">
        <f>AY499+AZ499+BA499+BB499</f>
        <v>0</v>
      </c>
      <c r="BD499" s="332">
        <v>330.6</v>
      </c>
      <c r="BE499" s="331"/>
    </row>
    <row r="500" spans="1:57" ht="15.05" x14ac:dyDescent="0.2">
      <c r="A500" s="423" t="s">
        <v>378</v>
      </c>
      <c r="B500" s="201" t="s">
        <v>96</v>
      </c>
      <c r="C500" s="201" t="s">
        <v>45</v>
      </c>
      <c r="D500" s="201" t="s">
        <v>14</v>
      </c>
      <c r="E500" s="201" t="s">
        <v>379</v>
      </c>
      <c r="F500" s="201"/>
      <c r="G500" s="331">
        <f t="shared" si="561"/>
        <v>550</v>
      </c>
      <c r="H500" s="331">
        <f t="shared" si="562"/>
        <v>0</v>
      </c>
      <c r="I500" s="455">
        <f>I501</f>
        <v>0</v>
      </c>
      <c r="J500" s="420">
        <f>J501</f>
        <v>0</v>
      </c>
      <c r="K500" s="420">
        <f>K501</f>
        <v>0</v>
      </c>
      <c r="L500" s="420">
        <f>L501</f>
        <v>0</v>
      </c>
      <c r="M500" s="420">
        <f>M501</f>
        <v>0</v>
      </c>
      <c r="N500" s="331">
        <f t="shared" si="563"/>
        <v>550</v>
      </c>
      <c r="O500" s="332">
        <f t="shared" si="564"/>
        <v>0</v>
      </c>
      <c r="P500" s="420">
        <f>P501</f>
        <v>0</v>
      </c>
      <c r="Q500" s="420">
        <f>Q501</f>
        <v>0</v>
      </c>
      <c r="R500" s="420">
        <f>R501</f>
        <v>0</v>
      </c>
      <c r="S500" s="420">
        <f>S501</f>
        <v>0</v>
      </c>
      <c r="T500" s="420">
        <f>T501</f>
        <v>0</v>
      </c>
      <c r="U500" s="417">
        <f t="shared" si="565"/>
        <v>550</v>
      </c>
      <c r="V500" s="417"/>
      <c r="W500" s="417">
        <f>W501</f>
        <v>0</v>
      </c>
      <c r="X500" s="417">
        <f>X501</f>
        <v>0</v>
      </c>
      <c r="Y500" s="417">
        <f>Y501</f>
        <v>0</v>
      </c>
      <c r="Z500" s="417">
        <f>Z501</f>
        <v>0</v>
      </c>
      <c r="AA500" s="417">
        <f>AA501</f>
        <v>0</v>
      </c>
      <c r="AB500" s="417">
        <f t="shared" si="567"/>
        <v>550</v>
      </c>
      <c r="AC500" s="417"/>
      <c r="AD500" s="331">
        <f t="shared" ref="AD500:AI500" si="590">AD501</f>
        <v>0</v>
      </c>
      <c r="AE500" s="331">
        <f t="shared" si="590"/>
        <v>0</v>
      </c>
      <c r="AF500" s="331">
        <f t="shared" si="590"/>
        <v>0</v>
      </c>
      <c r="AG500" s="331">
        <f t="shared" si="590"/>
        <v>0</v>
      </c>
      <c r="AH500" s="331">
        <f t="shared" si="590"/>
        <v>0</v>
      </c>
      <c r="AI500" s="331">
        <f t="shared" si="590"/>
        <v>550</v>
      </c>
      <c r="AJ500" s="331"/>
      <c r="AK500" s="331">
        <f t="shared" ref="AK500:AP500" si="591">AK501</f>
        <v>550</v>
      </c>
      <c r="AL500" s="331">
        <f t="shared" si="591"/>
        <v>0</v>
      </c>
      <c r="AM500" s="331">
        <f t="shared" si="591"/>
        <v>0</v>
      </c>
      <c r="AN500" s="331">
        <f t="shared" si="591"/>
        <v>0</v>
      </c>
      <c r="AO500" s="331">
        <f t="shared" si="591"/>
        <v>550</v>
      </c>
      <c r="AP500" s="331">
        <f t="shared" si="591"/>
        <v>0</v>
      </c>
      <c r="AQ500" s="332"/>
      <c r="AR500" s="548"/>
      <c r="AS500" s="548"/>
      <c r="AT500" s="548"/>
      <c r="AU500" s="548"/>
      <c r="AV500" s="548"/>
      <c r="AW500" s="331"/>
      <c r="AX500" s="332"/>
      <c r="AY500" s="548"/>
      <c r="AZ500" s="548"/>
      <c r="BA500" s="548"/>
      <c r="BB500" s="548"/>
      <c r="BC500" s="548"/>
      <c r="BD500" s="332"/>
      <c r="BE500" s="331"/>
    </row>
    <row r="501" spans="1:57" ht="30.15" x14ac:dyDescent="0.2">
      <c r="A501" s="423" t="s">
        <v>797</v>
      </c>
      <c r="B501" s="201" t="s">
        <v>96</v>
      </c>
      <c r="C501" s="201" t="s">
        <v>45</v>
      </c>
      <c r="D501" s="201" t="s">
        <v>14</v>
      </c>
      <c r="E501" s="201" t="s">
        <v>379</v>
      </c>
      <c r="F501" s="201" t="s">
        <v>643</v>
      </c>
      <c r="G501" s="331">
        <f t="shared" si="561"/>
        <v>550</v>
      </c>
      <c r="H501" s="331">
        <f t="shared" si="562"/>
        <v>0</v>
      </c>
      <c r="I501" s="615"/>
      <c r="J501" s="508"/>
      <c r="K501" s="508"/>
      <c r="L501" s="508"/>
      <c r="M501" s="508">
        <f>I501+J501+K501+L501</f>
        <v>0</v>
      </c>
      <c r="N501" s="331">
        <f t="shared" si="563"/>
        <v>550</v>
      </c>
      <c r="O501" s="332">
        <f t="shared" si="564"/>
        <v>0</v>
      </c>
      <c r="P501" s="508"/>
      <c r="Q501" s="508"/>
      <c r="R501" s="508"/>
      <c r="S501" s="508"/>
      <c r="T501" s="508">
        <f>P501+Q501+R501+S501</f>
        <v>0</v>
      </c>
      <c r="U501" s="417">
        <f t="shared" si="565"/>
        <v>550</v>
      </c>
      <c r="V501" s="421"/>
      <c r="W501" s="509"/>
      <c r="X501" s="509"/>
      <c r="Y501" s="509"/>
      <c r="Z501" s="509"/>
      <c r="AA501" s="509">
        <f>W501+X501+Y501+Z501</f>
        <v>0</v>
      </c>
      <c r="AB501" s="417">
        <f t="shared" si="567"/>
        <v>550</v>
      </c>
      <c r="AC501" s="421"/>
      <c r="AD501" s="548"/>
      <c r="AE501" s="548"/>
      <c r="AF501" s="548"/>
      <c r="AG501" s="548"/>
      <c r="AH501" s="548">
        <f>AD501+AE501+AF501+AG501</f>
        <v>0</v>
      </c>
      <c r="AI501" s="331">
        <f>AP501+AO501</f>
        <v>550</v>
      </c>
      <c r="AJ501" s="332"/>
      <c r="AK501" s="548">
        <v>550</v>
      </c>
      <c r="AL501" s="548"/>
      <c r="AM501" s="548"/>
      <c r="AN501" s="548"/>
      <c r="AO501" s="548">
        <f>AK501+AL501+AM501+AN501</f>
        <v>550</v>
      </c>
      <c r="AP501" s="331">
        <f>AW501+AV501</f>
        <v>0</v>
      </c>
      <c r="AQ501" s="332"/>
      <c r="AR501" s="548"/>
      <c r="AS501" s="548"/>
      <c r="AT501" s="548"/>
      <c r="AU501" s="548"/>
      <c r="AV501" s="548"/>
      <c r="AW501" s="331"/>
      <c r="AX501" s="332"/>
      <c r="AY501" s="548"/>
      <c r="AZ501" s="548"/>
      <c r="BA501" s="548"/>
      <c r="BB501" s="548"/>
      <c r="BC501" s="548"/>
      <c r="BD501" s="332"/>
      <c r="BE501" s="331"/>
    </row>
    <row r="502" spans="1:57" ht="15.05" x14ac:dyDescent="0.2">
      <c r="A502" s="222" t="s">
        <v>153</v>
      </c>
      <c r="B502" s="201" t="s">
        <v>96</v>
      </c>
      <c r="C502" s="201" t="s">
        <v>45</v>
      </c>
      <c r="D502" s="201" t="s">
        <v>14</v>
      </c>
      <c r="E502" s="420" t="s">
        <v>380</v>
      </c>
      <c r="F502" s="201"/>
      <c r="G502" s="331">
        <f t="shared" si="561"/>
        <v>25.1</v>
      </c>
      <c r="H502" s="331">
        <f t="shared" si="562"/>
        <v>0</v>
      </c>
      <c r="I502" s="455">
        <f>I503</f>
        <v>0</v>
      </c>
      <c r="J502" s="420">
        <f>J503</f>
        <v>0</v>
      </c>
      <c r="K502" s="420">
        <f>K503</f>
        <v>0</v>
      </c>
      <c r="L502" s="420">
        <f>L503</f>
        <v>0</v>
      </c>
      <c r="M502" s="420">
        <f>M503</f>
        <v>0</v>
      </c>
      <c r="N502" s="331">
        <f t="shared" si="563"/>
        <v>25.1</v>
      </c>
      <c r="O502" s="332">
        <f t="shared" si="564"/>
        <v>0</v>
      </c>
      <c r="P502" s="420">
        <f>P503</f>
        <v>0</v>
      </c>
      <c r="Q502" s="420">
        <f>Q503</f>
        <v>0</v>
      </c>
      <c r="R502" s="420">
        <f>R503</f>
        <v>0</v>
      </c>
      <c r="S502" s="420">
        <f>S503</f>
        <v>0</v>
      </c>
      <c r="T502" s="420">
        <f>T503</f>
        <v>0</v>
      </c>
      <c r="U502" s="417">
        <f t="shared" si="565"/>
        <v>25.1</v>
      </c>
      <c r="V502" s="417"/>
      <c r="W502" s="417">
        <f>W503</f>
        <v>0</v>
      </c>
      <c r="X502" s="417">
        <f>X503</f>
        <v>0</v>
      </c>
      <c r="Y502" s="417">
        <f>Y503</f>
        <v>0</v>
      </c>
      <c r="Z502" s="417">
        <f>Z503</f>
        <v>0</v>
      </c>
      <c r="AA502" s="417">
        <f>AA503</f>
        <v>0</v>
      </c>
      <c r="AB502" s="417">
        <f t="shared" si="567"/>
        <v>25.1</v>
      </c>
      <c r="AC502" s="417"/>
      <c r="AD502" s="331">
        <f t="shared" ref="AD502:AI502" si="592">AD503</f>
        <v>0</v>
      </c>
      <c r="AE502" s="331">
        <f t="shared" si="592"/>
        <v>0</v>
      </c>
      <c r="AF502" s="331">
        <f t="shared" si="592"/>
        <v>0</v>
      </c>
      <c r="AG502" s="331">
        <f t="shared" si="592"/>
        <v>0</v>
      </c>
      <c r="AH502" s="331">
        <f t="shared" si="592"/>
        <v>0</v>
      </c>
      <c r="AI502" s="331">
        <f t="shared" si="592"/>
        <v>25.1</v>
      </c>
      <c r="AJ502" s="331"/>
      <c r="AK502" s="331">
        <f t="shared" ref="AK502:AW502" si="593">AK503</f>
        <v>0</v>
      </c>
      <c r="AL502" s="331">
        <f t="shared" si="593"/>
        <v>0</v>
      </c>
      <c r="AM502" s="331">
        <f t="shared" si="593"/>
        <v>0</v>
      </c>
      <c r="AN502" s="331">
        <f t="shared" si="593"/>
        <v>0</v>
      </c>
      <c r="AO502" s="331">
        <f t="shared" si="593"/>
        <v>0</v>
      </c>
      <c r="AP502" s="331">
        <f t="shared" si="593"/>
        <v>25.1</v>
      </c>
      <c r="AQ502" s="331">
        <f t="shared" si="593"/>
        <v>0</v>
      </c>
      <c r="AR502" s="331">
        <f t="shared" si="593"/>
        <v>0</v>
      </c>
      <c r="AS502" s="331">
        <f t="shared" si="593"/>
        <v>0</v>
      </c>
      <c r="AT502" s="331">
        <f t="shared" si="593"/>
        <v>0</v>
      </c>
      <c r="AU502" s="331">
        <f t="shared" si="593"/>
        <v>0</v>
      </c>
      <c r="AV502" s="331">
        <f t="shared" si="593"/>
        <v>0</v>
      </c>
      <c r="AW502" s="331">
        <f t="shared" si="593"/>
        <v>25.1</v>
      </c>
      <c r="AX502" s="331"/>
      <c r="AY502" s="331">
        <f t="shared" ref="AY502:BD502" si="594">AY503</f>
        <v>0</v>
      </c>
      <c r="AZ502" s="331">
        <f t="shared" si="594"/>
        <v>0</v>
      </c>
      <c r="BA502" s="331">
        <f t="shared" si="594"/>
        <v>0</v>
      </c>
      <c r="BB502" s="331">
        <f t="shared" si="594"/>
        <v>0</v>
      </c>
      <c r="BC502" s="331">
        <f t="shared" si="594"/>
        <v>0</v>
      </c>
      <c r="BD502" s="332">
        <f t="shared" si="594"/>
        <v>25.1</v>
      </c>
      <c r="BE502" s="331"/>
    </row>
    <row r="503" spans="1:57" ht="30.15" x14ac:dyDescent="0.2">
      <c r="A503" s="423" t="s">
        <v>277</v>
      </c>
      <c r="B503" s="201" t="s">
        <v>96</v>
      </c>
      <c r="C503" s="201" t="s">
        <v>45</v>
      </c>
      <c r="D503" s="201" t="s">
        <v>14</v>
      </c>
      <c r="E503" s="420" t="s">
        <v>380</v>
      </c>
      <c r="F503" s="201" t="s">
        <v>643</v>
      </c>
      <c r="G503" s="331">
        <f t="shared" si="561"/>
        <v>25.1</v>
      </c>
      <c r="H503" s="331">
        <f t="shared" si="562"/>
        <v>0</v>
      </c>
      <c r="I503" s="615"/>
      <c r="J503" s="508"/>
      <c r="K503" s="508"/>
      <c r="L503" s="508"/>
      <c r="M503" s="508">
        <f>I503+J503+K503+L503</f>
        <v>0</v>
      </c>
      <c r="N503" s="331">
        <f t="shared" si="563"/>
        <v>25.1</v>
      </c>
      <c r="O503" s="332">
        <f t="shared" si="564"/>
        <v>0</v>
      </c>
      <c r="P503" s="508"/>
      <c r="Q503" s="508"/>
      <c r="R503" s="508"/>
      <c r="S503" s="508"/>
      <c r="T503" s="508">
        <f>P503+Q503+R503+S503</f>
        <v>0</v>
      </c>
      <c r="U503" s="417">
        <f t="shared" si="565"/>
        <v>25.1</v>
      </c>
      <c r="V503" s="421"/>
      <c r="W503" s="509"/>
      <c r="X503" s="509"/>
      <c r="Y503" s="509"/>
      <c r="Z503" s="509"/>
      <c r="AA503" s="509">
        <f>W503+X503+Y503+Z503</f>
        <v>0</v>
      </c>
      <c r="AB503" s="417">
        <f t="shared" si="567"/>
        <v>25.1</v>
      </c>
      <c r="AC503" s="421"/>
      <c r="AD503" s="548"/>
      <c r="AE503" s="548"/>
      <c r="AF503" s="548"/>
      <c r="AG503" s="548"/>
      <c r="AH503" s="548">
        <f>AD503+AE503+AF503+AG503</f>
        <v>0</v>
      </c>
      <c r="AI503" s="331">
        <f>AP503+AO503</f>
        <v>25.1</v>
      </c>
      <c r="AJ503" s="332"/>
      <c r="AK503" s="548"/>
      <c r="AL503" s="548"/>
      <c r="AM503" s="548"/>
      <c r="AN503" s="548"/>
      <c r="AO503" s="548">
        <f>AK503+AL503+AM503+AN503</f>
        <v>0</v>
      </c>
      <c r="AP503" s="331">
        <f>AW503+AV503</f>
        <v>25.1</v>
      </c>
      <c r="AQ503" s="332">
        <f>AX503+AT503</f>
        <v>0</v>
      </c>
      <c r="AR503" s="548"/>
      <c r="AS503" s="548"/>
      <c r="AT503" s="548"/>
      <c r="AU503" s="548"/>
      <c r="AV503" s="548">
        <f>AR503+AS503+AT503+AU503</f>
        <v>0</v>
      </c>
      <c r="AW503" s="331">
        <f>BD503+BC503</f>
        <v>25.1</v>
      </c>
      <c r="AX503" s="332"/>
      <c r="AY503" s="548"/>
      <c r="AZ503" s="548"/>
      <c r="BA503" s="548"/>
      <c r="BB503" s="548"/>
      <c r="BC503" s="548">
        <f>AY503+AZ503+BA503+BB503</f>
        <v>0</v>
      </c>
      <c r="BD503" s="332">
        <v>25.1</v>
      </c>
      <c r="BE503" s="331"/>
    </row>
    <row r="504" spans="1:57" ht="15.05" x14ac:dyDescent="0.2">
      <c r="A504" s="222" t="s">
        <v>474</v>
      </c>
      <c r="B504" s="201" t="s">
        <v>96</v>
      </c>
      <c r="C504" s="201" t="s">
        <v>45</v>
      </c>
      <c r="D504" s="201" t="s">
        <v>14</v>
      </c>
      <c r="E504" s="201" t="s">
        <v>802</v>
      </c>
      <c r="F504" s="201"/>
      <c r="G504" s="331">
        <f t="shared" si="561"/>
        <v>39409.899999999994</v>
      </c>
      <c r="H504" s="331">
        <f t="shared" si="562"/>
        <v>0</v>
      </c>
      <c r="I504" s="455">
        <f>I505+I508</f>
        <v>34.200000000000003</v>
      </c>
      <c r="J504" s="420">
        <f>J505+J508</f>
        <v>0</v>
      </c>
      <c r="K504" s="420">
        <f>K505+K508</f>
        <v>0</v>
      </c>
      <c r="L504" s="420">
        <f>L505+L508</f>
        <v>0</v>
      </c>
      <c r="M504" s="420">
        <f>M505+M508</f>
        <v>34.200000000000003</v>
      </c>
      <c r="N504" s="331">
        <f t="shared" si="563"/>
        <v>39375.699999999997</v>
      </c>
      <c r="O504" s="332">
        <f t="shared" si="564"/>
        <v>0</v>
      </c>
      <c r="P504" s="420">
        <f>P505+P508</f>
        <v>0</v>
      </c>
      <c r="Q504" s="420">
        <f>Q505+Q508</f>
        <v>0</v>
      </c>
      <c r="R504" s="420">
        <f>R505+R508</f>
        <v>0</v>
      </c>
      <c r="S504" s="420">
        <f>S505+S508</f>
        <v>0</v>
      </c>
      <c r="T504" s="420">
        <f>T505+T508</f>
        <v>0</v>
      </c>
      <c r="U504" s="417">
        <f t="shared" si="565"/>
        <v>39375.699999999997</v>
      </c>
      <c r="V504" s="417"/>
      <c r="W504" s="417">
        <f>W505+W508</f>
        <v>0</v>
      </c>
      <c r="X504" s="417">
        <f>X505+X508</f>
        <v>0</v>
      </c>
      <c r="Y504" s="417">
        <f>Y505+Y508</f>
        <v>0</v>
      </c>
      <c r="Z504" s="417">
        <f>Z505+Z508</f>
        <v>0</v>
      </c>
      <c r="AA504" s="417">
        <f>AA505+AA508</f>
        <v>0</v>
      </c>
      <c r="AB504" s="417">
        <f t="shared" si="567"/>
        <v>39375.699999999997</v>
      </c>
      <c r="AC504" s="417"/>
      <c r="AD504" s="331">
        <f t="shared" ref="AD504:AI504" si="595">AD505+AD508</f>
        <v>12257.599999999999</v>
      </c>
      <c r="AE504" s="331">
        <f t="shared" si="595"/>
        <v>0</v>
      </c>
      <c r="AF504" s="331">
        <f t="shared" si="595"/>
        <v>0</v>
      </c>
      <c r="AG504" s="331">
        <f t="shared" si="595"/>
        <v>680</v>
      </c>
      <c r="AH504" s="331">
        <f t="shared" si="595"/>
        <v>12937.599999999999</v>
      </c>
      <c r="AI504" s="331">
        <f t="shared" si="595"/>
        <v>26438.1</v>
      </c>
      <c r="AJ504" s="331"/>
      <c r="AK504" s="331">
        <f t="shared" ref="AK504:AW504" si="596">AK505+AK508</f>
        <v>-1231.5</v>
      </c>
      <c r="AL504" s="331">
        <f t="shared" si="596"/>
        <v>0</v>
      </c>
      <c r="AM504" s="331">
        <f t="shared" si="596"/>
        <v>0</v>
      </c>
      <c r="AN504" s="331">
        <f t="shared" si="596"/>
        <v>150</v>
      </c>
      <c r="AO504" s="331">
        <f t="shared" si="596"/>
        <v>-1081.5</v>
      </c>
      <c r="AP504" s="331">
        <f t="shared" si="596"/>
        <v>27519.599999999999</v>
      </c>
      <c r="AQ504" s="331">
        <f t="shared" si="596"/>
        <v>0</v>
      </c>
      <c r="AR504" s="331">
        <f t="shared" si="596"/>
        <v>100</v>
      </c>
      <c r="AS504" s="331">
        <f t="shared" si="596"/>
        <v>0</v>
      </c>
      <c r="AT504" s="331">
        <f t="shared" si="596"/>
        <v>0</v>
      </c>
      <c r="AU504" s="331">
        <f t="shared" si="596"/>
        <v>0</v>
      </c>
      <c r="AV504" s="331">
        <f t="shared" si="596"/>
        <v>100</v>
      </c>
      <c r="AW504" s="331">
        <f t="shared" si="596"/>
        <v>27419.599999999999</v>
      </c>
      <c r="AX504" s="331"/>
      <c r="AY504" s="331">
        <f t="shared" ref="AY504:BD504" si="597">AY505+AY508</f>
        <v>-12954</v>
      </c>
      <c r="AZ504" s="331">
        <f t="shared" si="597"/>
        <v>0</v>
      </c>
      <c r="BA504" s="331">
        <f t="shared" si="597"/>
        <v>0</v>
      </c>
      <c r="BB504" s="331">
        <f t="shared" si="597"/>
        <v>-50</v>
      </c>
      <c r="BC504" s="331">
        <f t="shared" si="597"/>
        <v>-13004</v>
      </c>
      <c r="BD504" s="331">
        <f t="shared" si="597"/>
        <v>40423.599999999999</v>
      </c>
      <c r="BE504" s="331"/>
    </row>
    <row r="505" spans="1:57" ht="15.05" x14ac:dyDescent="0.2">
      <c r="A505" s="423" t="s">
        <v>381</v>
      </c>
      <c r="B505" s="201" t="s">
        <v>96</v>
      </c>
      <c r="C505" s="201" t="s">
        <v>45</v>
      </c>
      <c r="D505" s="201" t="s">
        <v>14</v>
      </c>
      <c r="E505" s="201" t="s">
        <v>382</v>
      </c>
      <c r="F505" s="201"/>
      <c r="G505" s="331">
        <f t="shared" si="561"/>
        <v>37043.799999999996</v>
      </c>
      <c r="H505" s="331">
        <f t="shared" si="562"/>
        <v>0</v>
      </c>
      <c r="I505" s="455">
        <f>I506+I507</f>
        <v>34.200000000000003</v>
      </c>
      <c r="J505" s="420">
        <f>J506+J507</f>
        <v>0</v>
      </c>
      <c r="K505" s="420">
        <f>K506+K507</f>
        <v>0</v>
      </c>
      <c r="L505" s="420">
        <f>L506+L507</f>
        <v>0</v>
      </c>
      <c r="M505" s="420">
        <f>M506+M507</f>
        <v>34.200000000000003</v>
      </c>
      <c r="N505" s="331">
        <f t="shared" si="563"/>
        <v>37009.599999999999</v>
      </c>
      <c r="O505" s="332">
        <f t="shared" si="564"/>
        <v>0</v>
      </c>
      <c r="P505" s="420">
        <f>P506+P507</f>
        <v>0</v>
      </c>
      <c r="Q505" s="420">
        <f>Q506+Q507</f>
        <v>0</v>
      </c>
      <c r="R505" s="420">
        <f>R506+R507</f>
        <v>0</v>
      </c>
      <c r="S505" s="420">
        <f>S506+S507</f>
        <v>0</v>
      </c>
      <c r="T505" s="420">
        <f>T506+T507</f>
        <v>0</v>
      </c>
      <c r="U505" s="417">
        <f t="shared" si="565"/>
        <v>37009.599999999999</v>
      </c>
      <c r="V505" s="417"/>
      <c r="W505" s="417">
        <f>W506+W507</f>
        <v>0</v>
      </c>
      <c r="X505" s="417">
        <f>X506+X507</f>
        <v>0</v>
      </c>
      <c r="Y505" s="417">
        <f>Y506+Y507</f>
        <v>0</v>
      </c>
      <c r="Z505" s="417">
        <f>Z506+Z507</f>
        <v>0</v>
      </c>
      <c r="AA505" s="417">
        <f>AA506+AA507</f>
        <v>0</v>
      </c>
      <c r="AB505" s="417">
        <f t="shared" si="567"/>
        <v>37009.599999999999</v>
      </c>
      <c r="AC505" s="417"/>
      <c r="AD505" s="331">
        <f t="shared" ref="AD505:AI505" si="598">AD506+AD507</f>
        <v>12257.599999999999</v>
      </c>
      <c r="AE505" s="331">
        <f t="shared" si="598"/>
        <v>0</v>
      </c>
      <c r="AF505" s="331">
        <f t="shared" si="598"/>
        <v>0</v>
      </c>
      <c r="AG505" s="331">
        <f t="shared" si="598"/>
        <v>680</v>
      </c>
      <c r="AH505" s="331">
        <f t="shared" si="598"/>
        <v>12937.599999999999</v>
      </c>
      <c r="AI505" s="331">
        <f t="shared" si="598"/>
        <v>24072</v>
      </c>
      <c r="AJ505" s="331"/>
      <c r="AK505" s="331">
        <f t="shared" ref="AK505:AW505" si="599">AK506+AK507</f>
        <v>-1231.5</v>
      </c>
      <c r="AL505" s="331">
        <f t="shared" si="599"/>
        <v>0</v>
      </c>
      <c r="AM505" s="331">
        <f t="shared" si="599"/>
        <v>0</v>
      </c>
      <c r="AN505" s="331">
        <f t="shared" si="599"/>
        <v>150</v>
      </c>
      <c r="AO505" s="331">
        <f t="shared" si="599"/>
        <v>-1081.5</v>
      </c>
      <c r="AP505" s="331">
        <f t="shared" si="599"/>
        <v>25153.5</v>
      </c>
      <c r="AQ505" s="331">
        <f t="shared" si="599"/>
        <v>0</v>
      </c>
      <c r="AR505" s="331">
        <f t="shared" si="599"/>
        <v>100</v>
      </c>
      <c r="AS505" s="331">
        <f t="shared" si="599"/>
        <v>0</v>
      </c>
      <c r="AT505" s="331">
        <f t="shared" si="599"/>
        <v>0</v>
      </c>
      <c r="AU505" s="331">
        <f t="shared" si="599"/>
        <v>0</v>
      </c>
      <c r="AV505" s="331">
        <f t="shared" si="599"/>
        <v>100</v>
      </c>
      <c r="AW505" s="331">
        <f t="shared" si="599"/>
        <v>25053.5</v>
      </c>
      <c r="AX505" s="331"/>
      <c r="AY505" s="331">
        <f t="shared" ref="AY505:BD505" si="600">AY506+AY507</f>
        <v>-12240.1</v>
      </c>
      <c r="AZ505" s="331">
        <f t="shared" si="600"/>
        <v>0</v>
      </c>
      <c r="BA505" s="331">
        <f t="shared" si="600"/>
        <v>0</v>
      </c>
      <c r="BB505" s="331">
        <f t="shared" si="600"/>
        <v>-50</v>
      </c>
      <c r="BC505" s="331">
        <f t="shared" si="600"/>
        <v>-12290.1</v>
      </c>
      <c r="BD505" s="332">
        <f t="shared" si="600"/>
        <v>37343.599999999999</v>
      </c>
      <c r="BE505" s="331"/>
    </row>
    <row r="506" spans="1:57" ht="30.15" x14ac:dyDescent="0.2">
      <c r="A506" s="423" t="s">
        <v>277</v>
      </c>
      <c r="B506" s="201" t="s">
        <v>96</v>
      </c>
      <c r="C506" s="201" t="s">
        <v>45</v>
      </c>
      <c r="D506" s="201" t="s">
        <v>14</v>
      </c>
      <c r="E506" s="201" t="s">
        <v>382</v>
      </c>
      <c r="F506" s="201" t="s">
        <v>643</v>
      </c>
      <c r="G506" s="331">
        <f t="shared" si="561"/>
        <v>36958.799999999996</v>
      </c>
      <c r="H506" s="331">
        <f t="shared" si="562"/>
        <v>0</v>
      </c>
      <c r="I506" s="615">
        <v>34.200000000000003</v>
      </c>
      <c r="J506" s="508"/>
      <c r="K506" s="508"/>
      <c r="L506" s="508"/>
      <c r="M506" s="508">
        <f>I506+J506+K506+L506</f>
        <v>34.200000000000003</v>
      </c>
      <c r="N506" s="331">
        <f t="shared" si="563"/>
        <v>36924.6</v>
      </c>
      <c r="O506" s="332">
        <f t="shared" si="564"/>
        <v>0</v>
      </c>
      <c r="P506" s="508"/>
      <c r="Q506" s="508"/>
      <c r="R506" s="508"/>
      <c r="S506" s="508"/>
      <c r="T506" s="508">
        <f>P506+Q506+R506+S506</f>
        <v>0</v>
      </c>
      <c r="U506" s="417">
        <f t="shared" si="565"/>
        <v>36924.6</v>
      </c>
      <c r="V506" s="421"/>
      <c r="W506" s="509"/>
      <c r="X506" s="509"/>
      <c r="Y506" s="509"/>
      <c r="Z506" s="509"/>
      <c r="AA506" s="509">
        <f>W506+X506+Y506+Z506</f>
        <v>0</v>
      </c>
      <c r="AB506" s="417">
        <f t="shared" si="567"/>
        <v>36924.6</v>
      </c>
      <c r="AC506" s="421"/>
      <c r="AD506" s="548">
        <f>11446.8+810.8</f>
        <v>12257.599999999999</v>
      </c>
      <c r="AE506" s="548"/>
      <c r="AF506" s="548"/>
      <c r="AG506" s="548">
        <v>680</v>
      </c>
      <c r="AH506" s="548">
        <f>AD506+AE506+AF506+AG506</f>
        <v>12937.599999999999</v>
      </c>
      <c r="AI506" s="331">
        <f>AP506+AO506</f>
        <v>23987</v>
      </c>
      <c r="AJ506" s="332"/>
      <c r="AK506" s="548">
        <v>-1316.5</v>
      </c>
      <c r="AL506" s="548"/>
      <c r="AM506" s="548"/>
      <c r="AN506" s="548">
        <v>150</v>
      </c>
      <c r="AO506" s="548">
        <f>AK506+AL506+AM506+AN506</f>
        <v>-1166.5</v>
      </c>
      <c r="AP506" s="331">
        <f>AW506+AV506</f>
        <v>25153.5</v>
      </c>
      <c r="AQ506" s="332">
        <f>AX506+AT506</f>
        <v>0</v>
      </c>
      <c r="AR506" s="548">
        <v>100</v>
      </c>
      <c r="AS506" s="548"/>
      <c r="AT506" s="548"/>
      <c r="AU506" s="548"/>
      <c r="AV506" s="548">
        <f>AR506+AS506+AT506+AU506</f>
        <v>100</v>
      </c>
      <c r="AW506" s="331">
        <f>BD506+BC506</f>
        <v>25053.5</v>
      </c>
      <c r="AX506" s="332"/>
      <c r="AY506" s="548">
        <f>-1340-141.1-10759</f>
        <v>-12240.1</v>
      </c>
      <c r="AZ506" s="548"/>
      <c r="BA506" s="548"/>
      <c r="BB506" s="548"/>
      <c r="BC506" s="548">
        <f>AY506+AZ506+BA506+BB506</f>
        <v>-12240.1</v>
      </c>
      <c r="BD506" s="332">
        <v>37293.599999999999</v>
      </c>
      <c r="BE506" s="331"/>
    </row>
    <row r="507" spans="1:57" ht="15.05" x14ac:dyDescent="0.2">
      <c r="A507" s="423" t="s">
        <v>651</v>
      </c>
      <c r="B507" s="201" t="s">
        <v>96</v>
      </c>
      <c r="C507" s="201" t="s">
        <v>45</v>
      </c>
      <c r="D507" s="201" t="s">
        <v>14</v>
      </c>
      <c r="E507" s="201" t="s">
        <v>382</v>
      </c>
      <c r="F507" s="201" t="s">
        <v>650</v>
      </c>
      <c r="G507" s="331">
        <f t="shared" si="561"/>
        <v>85</v>
      </c>
      <c r="H507" s="331">
        <f t="shared" si="562"/>
        <v>0</v>
      </c>
      <c r="I507" s="615"/>
      <c r="J507" s="508"/>
      <c r="K507" s="508"/>
      <c r="L507" s="508"/>
      <c r="M507" s="508">
        <f>I507+J507+K507+L507</f>
        <v>0</v>
      </c>
      <c r="N507" s="331">
        <f t="shared" si="563"/>
        <v>85</v>
      </c>
      <c r="O507" s="332">
        <f t="shared" si="564"/>
        <v>0</v>
      </c>
      <c r="P507" s="508"/>
      <c r="Q507" s="508"/>
      <c r="R507" s="508"/>
      <c r="S507" s="508"/>
      <c r="T507" s="508">
        <f>P507+Q507+R507+S507</f>
        <v>0</v>
      </c>
      <c r="U507" s="417">
        <f t="shared" si="565"/>
        <v>85</v>
      </c>
      <c r="V507" s="421"/>
      <c r="W507" s="509"/>
      <c r="X507" s="509"/>
      <c r="Y507" s="509"/>
      <c r="Z507" s="509"/>
      <c r="AA507" s="509">
        <f>W507+X507+Y507+Z507</f>
        <v>0</v>
      </c>
      <c r="AB507" s="417">
        <f t="shared" si="567"/>
        <v>85</v>
      </c>
      <c r="AC507" s="421"/>
      <c r="AD507" s="548"/>
      <c r="AE507" s="548"/>
      <c r="AF507" s="548"/>
      <c r="AG507" s="548"/>
      <c r="AH507" s="548">
        <f>AD507+AE507+AF507+AG507</f>
        <v>0</v>
      </c>
      <c r="AI507" s="331">
        <f>AP507+AO507</f>
        <v>85</v>
      </c>
      <c r="AJ507" s="332"/>
      <c r="AK507" s="548">
        <v>85</v>
      </c>
      <c r="AL507" s="548"/>
      <c r="AM507" s="548"/>
      <c r="AN507" s="548"/>
      <c r="AO507" s="548">
        <f>AK507+AL507+AM507+AN507</f>
        <v>85</v>
      </c>
      <c r="AP507" s="331">
        <f>AW507+AV507</f>
        <v>0</v>
      </c>
      <c r="AQ507" s="332">
        <f>AX507+AT507</f>
        <v>0</v>
      </c>
      <c r="AR507" s="548"/>
      <c r="AS507" s="548"/>
      <c r="AT507" s="548"/>
      <c r="AU507" s="548"/>
      <c r="AV507" s="548">
        <f>AR507+AS507+AT507+AU507</f>
        <v>0</v>
      </c>
      <c r="AW507" s="331">
        <f>BD507+BC507</f>
        <v>0</v>
      </c>
      <c r="AX507" s="332">
        <f>BE507+BA507</f>
        <v>0</v>
      </c>
      <c r="AY507" s="548"/>
      <c r="AZ507" s="548"/>
      <c r="BA507" s="548"/>
      <c r="BB507" s="548">
        <v>-50</v>
      </c>
      <c r="BC507" s="548">
        <f>AY507+AZ507+BA507+BB507</f>
        <v>-50</v>
      </c>
      <c r="BD507" s="332">
        <v>50</v>
      </c>
      <c r="BE507" s="331"/>
    </row>
    <row r="508" spans="1:57" ht="15.05" x14ac:dyDescent="0.2">
      <c r="A508" s="516" t="s">
        <v>383</v>
      </c>
      <c r="B508" s="201" t="s">
        <v>96</v>
      </c>
      <c r="C508" s="201" t="s">
        <v>45</v>
      </c>
      <c r="D508" s="201" t="s">
        <v>14</v>
      </c>
      <c r="E508" s="201" t="s">
        <v>384</v>
      </c>
      <c r="F508" s="201"/>
      <c r="G508" s="331">
        <f t="shared" si="561"/>
        <v>2366.1000000000004</v>
      </c>
      <c r="H508" s="331">
        <f t="shared" si="562"/>
        <v>0</v>
      </c>
      <c r="I508" s="455">
        <f>I509+I510</f>
        <v>0</v>
      </c>
      <c r="J508" s="420">
        <f>J509+J510</f>
        <v>0</v>
      </c>
      <c r="K508" s="420">
        <f>K509+K510</f>
        <v>0</v>
      </c>
      <c r="L508" s="420">
        <f>L509+L510</f>
        <v>0</v>
      </c>
      <c r="M508" s="420">
        <f>M509+M510</f>
        <v>0</v>
      </c>
      <c r="N508" s="331">
        <f t="shared" si="563"/>
        <v>2366.1000000000004</v>
      </c>
      <c r="O508" s="332">
        <f t="shared" si="564"/>
        <v>0</v>
      </c>
      <c r="P508" s="420">
        <f>P509+P510</f>
        <v>0</v>
      </c>
      <c r="Q508" s="420">
        <f>Q509+Q510</f>
        <v>0</v>
      </c>
      <c r="R508" s="420">
        <f>R509+R510</f>
        <v>0</v>
      </c>
      <c r="S508" s="420">
        <f>S509+S510</f>
        <v>0</v>
      </c>
      <c r="T508" s="420">
        <f>T509+T510</f>
        <v>0</v>
      </c>
      <c r="U508" s="417">
        <f t="shared" si="565"/>
        <v>2366.1000000000004</v>
      </c>
      <c r="V508" s="417"/>
      <c r="W508" s="417">
        <f>W509+W510</f>
        <v>0</v>
      </c>
      <c r="X508" s="417">
        <f>X509+X510</f>
        <v>0</v>
      </c>
      <c r="Y508" s="417">
        <f>Y509+Y510</f>
        <v>0</v>
      </c>
      <c r="Z508" s="417">
        <f>Z509+Z510</f>
        <v>0</v>
      </c>
      <c r="AA508" s="417">
        <f>AA509+AA510</f>
        <v>0</v>
      </c>
      <c r="AB508" s="417">
        <f t="shared" si="567"/>
        <v>2366.1000000000004</v>
      </c>
      <c r="AC508" s="417"/>
      <c r="AD508" s="331">
        <f t="shared" ref="AD508:AI508" si="601">AD509+AD510</f>
        <v>0</v>
      </c>
      <c r="AE508" s="331">
        <f t="shared" si="601"/>
        <v>0</v>
      </c>
      <c r="AF508" s="331">
        <f t="shared" si="601"/>
        <v>0</v>
      </c>
      <c r="AG508" s="331">
        <f t="shared" si="601"/>
        <v>0</v>
      </c>
      <c r="AH508" s="331">
        <f t="shared" si="601"/>
        <v>0</v>
      </c>
      <c r="AI508" s="331">
        <f t="shared" si="601"/>
        <v>2366.1000000000004</v>
      </c>
      <c r="AJ508" s="331"/>
      <c r="AK508" s="331">
        <f t="shared" ref="AK508:AP508" si="602">AK509+AK510</f>
        <v>0</v>
      </c>
      <c r="AL508" s="331">
        <f t="shared" si="602"/>
        <v>0</v>
      </c>
      <c r="AM508" s="331">
        <f t="shared" si="602"/>
        <v>0</v>
      </c>
      <c r="AN508" s="331">
        <f t="shared" si="602"/>
        <v>0</v>
      </c>
      <c r="AO508" s="331">
        <f t="shared" si="602"/>
        <v>0</v>
      </c>
      <c r="AP508" s="331">
        <f t="shared" si="602"/>
        <v>2366.1000000000004</v>
      </c>
      <c r="AQ508" s="331"/>
      <c r="AR508" s="331">
        <f t="shared" ref="AR508:AW508" si="603">AR509+AR510</f>
        <v>0</v>
      </c>
      <c r="AS508" s="331">
        <f t="shared" si="603"/>
        <v>0</v>
      </c>
      <c r="AT508" s="331">
        <f t="shared" si="603"/>
        <v>0</v>
      </c>
      <c r="AU508" s="331">
        <f t="shared" si="603"/>
        <v>0</v>
      </c>
      <c r="AV508" s="331">
        <f t="shared" si="603"/>
        <v>0</v>
      </c>
      <c r="AW508" s="331">
        <f t="shared" si="603"/>
        <v>2366.1000000000004</v>
      </c>
      <c r="AX508" s="331"/>
      <c r="AY508" s="331">
        <f t="shared" ref="AY508:BD508" si="604">AY509+AY510</f>
        <v>-713.9</v>
      </c>
      <c r="AZ508" s="331">
        <f t="shared" si="604"/>
        <v>0</v>
      </c>
      <c r="BA508" s="331">
        <f t="shared" si="604"/>
        <v>0</v>
      </c>
      <c r="BB508" s="331">
        <f t="shared" si="604"/>
        <v>0</v>
      </c>
      <c r="BC508" s="331">
        <f t="shared" si="604"/>
        <v>-713.9</v>
      </c>
      <c r="BD508" s="332">
        <f t="shared" si="604"/>
        <v>3080</v>
      </c>
      <c r="BE508" s="331"/>
    </row>
    <row r="509" spans="1:57" ht="30.15" x14ac:dyDescent="0.2">
      <c r="A509" s="423" t="s">
        <v>645</v>
      </c>
      <c r="B509" s="201" t="s">
        <v>96</v>
      </c>
      <c r="C509" s="201" t="s">
        <v>45</v>
      </c>
      <c r="D509" s="201" t="s">
        <v>14</v>
      </c>
      <c r="E509" s="201" t="s">
        <v>384</v>
      </c>
      <c r="F509" s="201" t="s">
        <v>644</v>
      </c>
      <c r="G509" s="331">
        <f t="shared" si="561"/>
        <v>391.79999999999995</v>
      </c>
      <c r="H509" s="331">
        <f t="shared" si="562"/>
        <v>0</v>
      </c>
      <c r="I509" s="615"/>
      <c r="J509" s="508"/>
      <c r="K509" s="508"/>
      <c r="L509" s="508"/>
      <c r="M509" s="508">
        <f>I509+J509+K509+L509</f>
        <v>0</v>
      </c>
      <c r="N509" s="331">
        <f t="shared" si="563"/>
        <v>391.79999999999995</v>
      </c>
      <c r="O509" s="332">
        <f t="shared" si="564"/>
        <v>0</v>
      </c>
      <c r="P509" s="508"/>
      <c r="Q509" s="508"/>
      <c r="R509" s="508"/>
      <c r="S509" s="508"/>
      <c r="T509" s="508">
        <f>P509+Q509+R509+S509</f>
        <v>0</v>
      </c>
      <c r="U509" s="417">
        <f t="shared" si="565"/>
        <v>391.79999999999995</v>
      </c>
      <c r="V509" s="421"/>
      <c r="W509" s="509"/>
      <c r="X509" s="509"/>
      <c r="Y509" s="509"/>
      <c r="Z509" s="509"/>
      <c r="AA509" s="509">
        <f>W509+X509+Y509+Z509</f>
        <v>0</v>
      </c>
      <c r="AB509" s="417">
        <f t="shared" si="567"/>
        <v>391.79999999999995</v>
      </c>
      <c r="AC509" s="421"/>
      <c r="AD509" s="548"/>
      <c r="AE509" s="548"/>
      <c r="AF509" s="548"/>
      <c r="AG509" s="548"/>
      <c r="AH509" s="548">
        <f>AD509+AE509+AF509+AG509</f>
        <v>0</v>
      </c>
      <c r="AI509" s="331">
        <f t="shared" ref="AI509:AI514" si="605">AP509+AO509</f>
        <v>391.79999999999995</v>
      </c>
      <c r="AJ509" s="332"/>
      <c r="AK509" s="548"/>
      <c r="AL509" s="548"/>
      <c r="AM509" s="548"/>
      <c r="AN509" s="548"/>
      <c r="AO509" s="548">
        <f>AK509+AL509+AM509+AN509</f>
        <v>0</v>
      </c>
      <c r="AP509" s="331">
        <f t="shared" ref="AP509:AP514" si="606">AW509+AV509</f>
        <v>391.79999999999995</v>
      </c>
      <c r="AQ509" s="332">
        <f>AX509+AT509</f>
        <v>0</v>
      </c>
      <c r="AR509" s="548"/>
      <c r="AS509" s="548"/>
      <c r="AT509" s="548"/>
      <c r="AU509" s="548"/>
      <c r="AV509" s="548">
        <f>AR509+AS509+AT509+AU509</f>
        <v>0</v>
      </c>
      <c r="AW509" s="331">
        <f>BD509+BC509</f>
        <v>391.79999999999995</v>
      </c>
      <c r="AX509" s="332"/>
      <c r="AY509" s="548">
        <v>-79.900000000000006</v>
      </c>
      <c r="AZ509" s="548"/>
      <c r="BA509" s="548"/>
      <c r="BB509" s="548"/>
      <c r="BC509" s="548">
        <f>AY509+AZ509+BA509+BB509</f>
        <v>-79.900000000000006</v>
      </c>
      <c r="BD509" s="332">
        <f>427.3+44.4</f>
        <v>471.7</v>
      </c>
      <c r="BE509" s="331"/>
    </row>
    <row r="510" spans="1:57" ht="30.15" x14ac:dyDescent="0.2">
      <c r="A510" s="423" t="s">
        <v>277</v>
      </c>
      <c r="B510" s="201" t="s">
        <v>96</v>
      </c>
      <c r="C510" s="201" t="s">
        <v>45</v>
      </c>
      <c r="D510" s="201" t="s">
        <v>14</v>
      </c>
      <c r="E510" s="201" t="s">
        <v>384</v>
      </c>
      <c r="F510" s="201" t="s">
        <v>643</v>
      </c>
      <c r="G510" s="331">
        <f t="shared" si="561"/>
        <v>1974.3000000000002</v>
      </c>
      <c r="H510" s="331">
        <f t="shared" si="562"/>
        <v>0</v>
      </c>
      <c r="I510" s="615"/>
      <c r="J510" s="508"/>
      <c r="K510" s="508"/>
      <c r="L510" s="508"/>
      <c r="M510" s="508">
        <f>I510+J510+K510+L510</f>
        <v>0</v>
      </c>
      <c r="N510" s="331">
        <f t="shared" si="563"/>
        <v>1974.3000000000002</v>
      </c>
      <c r="O510" s="332">
        <f t="shared" si="564"/>
        <v>0</v>
      </c>
      <c r="P510" s="508"/>
      <c r="Q510" s="508"/>
      <c r="R510" s="508"/>
      <c r="S510" s="508"/>
      <c r="T510" s="508">
        <f>P510+Q510+R510+S510</f>
        <v>0</v>
      </c>
      <c r="U510" s="417">
        <f t="shared" si="565"/>
        <v>1974.3000000000002</v>
      </c>
      <c r="V510" s="421"/>
      <c r="W510" s="509"/>
      <c r="X510" s="509"/>
      <c r="Y510" s="509"/>
      <c r="Z510" s="509"/>
      <c r="AA510" s="509">
        <f>W510+X510+Y510+Z510</f>
        <v>0</v>
      </c>
      <c r="AB510" s="417">
        <f t="shared" si="567"/>
        <v>1974.3000000000002</v>
      </c>
      <c r="AC510" s="421"/>
      <c r="AD510" s="548"/>
      <c r="AE510" s="548"/>
      <c r="AF510" s="548"/>
      <c r="AG510" s="548"/>
      <c r="AH510" s="548">
        <f>AD510+AE510+AF510+AG510</f>
        <v>0</v>
      </c>
      <c r="AI510" s="331">
        <f t="shared" si="605"/>
        <v>1974.3000000000002</v>
      </c>
      <c r="AJ510" s="332"/>
      <c r="AK510" s="548"/>
      <c r="AL510" s="548"/>
      <c r="AM510" s="548"/>
      <c r="AN510" s="548"/>
      <c r="AO510" s="548">
        <f>AK510+AL510+AM510+AN510</f>
        <v>0</v>
      </c>
      <c r="AP510" s="331">
        <f t="shared" si="606"/>
        <v>1974.3000000000002</v>
      </c>
      <c r="AQ510" s="332">
        <f>AX510+AT510</f>
        <v>0</v>
      </c>
      <c r="AR510" s="548"/>
      <c r="AS510" s="548"/>
      <c r="AT510" s="548"/>
      <c r="AU510" s="548"/>
      <c r="AV510" s="548">
        <f>AR510+AS510+AT510+AU510</f>
        <v>0</v>
      </c>
      <c r="AW510" s="331">
        <f>BD510+BC510</f>
        <v>1974.3000000000002</v>
      </c>
      <c r="AX510" s="332"/>
      <c r="AY510" s="548">
        <v>-634</v>
      </c>
      <c r="AZ510" s="548"/>
      <c r="BA510" s="548"/>
      <c r="BB510" s="548"/>
      <c r="BC510" s="548">
        <f>AY510+AZ510+BA510+BB510</f>
        <v>-634</v>
      </c>
      <c r="BD510" s="332">
        <f>2563.9+44.4</f>
        <v>2608.3000000000002</v>
      </c>
      <c r="BE510" s="331"/>
    </row>
    <row r="511" spans="1:57" ht="45.2" x14ac:dyDescent="0.2">
      <c r="A511" s="448" t="s">
        <v>243</v>
      </c>
      <c r="B511" s="531" t="s">
        <v>96</v>
      </c>
      <c r="C511" s="531" t="s">
        <v>45</v>
      </c>
      <c r="D511" s="531" t="s">
        <v>14</v>
      </c>
      <c r="E511" s="531" t="s">
        <v>385</v>
      </c>
      <c r="F511" s="531"/>
      <c r="G511" s="331">
        <f t="shared" si="561"/>
        <v>3600.7</v>
      </c>
      <c r="H511" s="331">
        <f t="shared" si="562"/>
        <v>3420.6</v>
      </c>
      <c r="I511" s="615">
        <f>I512</f>
        <v>19.2</v>
      </c>
      <c r="J511" s="508">
        <f>J512</f>
        <v>0</v>
      </c>
      <c r="K511" s="508">
        <f>K512</f>
        <v>364.2</v>
      </c>
      <c r="L511" s="508">
        <f>L512</f>
        <v>0</v>
      </c>
      <c r="M511" s="508">
        <f>M512</f>
        <v>383.4</v>
      </c>
      <c r="N511" s="331">
        <f t="shared" si="563"/>
        <v>3217.2999999999997</v>
      </c>
      <c r="O511" s="332">
        <f t="shared" si="564"/>
        <v>3056.4</v>
      </c>
      <c r="P511" s="508">
        <f>P512</f>
        <v>0</v>
      </c>
      <c r="Q511" s="508">
        <f>Q512</f>
        <v>0</v>
      </c>
      <c r="R511" s="508">
        <f>R512</f>
        <v>0</v>
      </c>
      <c r="S511" s="508">
        <f>S512</f>
        <v>0</v>
      </c>
      <c r="T511" s="508">
        <f>T512</f>
        <v>0</v>
      </c>
      <c r="U511" s="417">
        <f t="shared" si="565"/>
        <v>3217.2999999999997</v>
      </c>
      <c r="V511" s="421">
        <f>AC511+Y511</f>
        <v>3056.4</v>
      </c>
      <c r="W511" s="527">
        <f>W512</f>
        <v>-6.3</v>
      </c>
      <c r="X511" s="527">
        <f>X512</f>
        <v>0</v>
      </c>
      <c r="Y511" s="527">
        <f>Y512</f>
        <v>0</v>
      </c>
      <c r="Z511" s="527">
        <f>Z512</f>
        <v>0</v>
      </c>
      <c r="AA511" s="527">
        <f>AA512</f>
        <v>-6.3</v>
      </c>
      <c r="AB511" s="417">
        <f t="shared" si="567"/>
        <v>3223.6</v>
      </c>
      <c r="AC511" s="421">
        <f>AJ511+AF511</f>
        <v>3056.4</v>
      </c>
      <c r="AD511" s="553">
        <f>AD512</f>
        <v>-35.1</v>
      </c>
      <c r="AE511" s="549">
        <f>AE512</f>
        <v>0</v>
      </c>
      <c r="AF511" s="549">
        <f>AF512</f>
        <v>-785.5</v>
      </c>
      <c r="AG511" s="549">
        <f>AG512</f>
        <v>0</v>
      </c>
      <c r="AH511" s="549">
        <f>AH512</f>
        <v>-820.6</v>
      </c>
      <c r="AI511" s="331">
        <f t="shared" si="605"/>
        <v>4044.2</v>
      </c>
      <c r="AJ511" s="332">
        <f>AQ511+AM511</f>
        <v>3841.9</v>
      </c>
      <c r="AK511" s="549">
        <f>AK512</f>
        <v>6.6</v>
      </c>
      <c r="AL511" s="549">
        <f>AL512</f>
        <v>0</v>
      </c>
      <c r="AM511" s="549">
        <f>AM512</f>
        <v>124.5</v>
      </c>
      <c r="AN511" s="549">
        <f>AN512</f>
        <v>0</v>
      </c>
      <c r="AO511" s="549">
        <f>AO512</f>
        <v>131.1</v>
      </c>
      <c r="AP511" s="331">
        <f t="shared" si="606"/>
        <v>3913.1</v>
      </c>
      <c r="AQ511" s="332">
        <f>AX511+AT511</f>
        <v>3717.4</v>
      </c>
      <c r="AR511" s="549">
        <f t="shared" ref="AR511:AW511" si="607">AR512</f>
        <v>195.7</v>
      </c>
      <c r="AS511" s="549">
        <f t="shared" si="607"/>
        <v>0</v>
      </c>
      <c r="AT511" s="549">
        <f t="shared" si="607"/>
        <v>3717.4</v>
      </c>
      <c r="AU511" s="549">
        <f t="shared" si="607"/>
        <v>0</v>
      </c>
      <c r="AV511" s="549">
        <f t="shared" si="607"/>
        <v>3913.1</v>
      </c>
      <c r="AW511" s="331">
        <f t="shared" si="607"/>
        <v>0</v>
      </c>
      <c r="AX511" s="332"/>
      <c r="AY511" s="548"/>
      <c r="AZ511" s="548"/>
      <c r="BA511" s="548"/>
      <c r="BB511" s="548"/>
      <c r="BC511" s="548"/>
      <c r="BD511" s="437"/>
      <c r="BE511" s="437"/>
    </row>
    <row r="512" spans="1:57" ht="15.05" x14ac:dyDescent="0.2">
      <c r="A512" s="448" t="s">
        <v>651</v>
      </c>
      <c r="B512" s="531" t="s">
        <v>96</v>
      </c>
      <c r="C512" s="531" t="s">
        <v>45</v>
      </c>
      <c r="D512" s="531" t="s">
        <v>14</v>
      </c>
      <c r="E512" s="531" t="s">
        <v>385</v>
      </c>
      <c r="F512" s="531" t="s">
        <v>650</v>
      </c>
      <c r="G512" s="331">
        <f t="shared" si="561"/>
        <v>3600.7</v>
      </c>
      <c r="H512" s="331">
        <f t="shared" si="562"/>
        <v>3420.6</v>
      </c>
      <c r="I512" s="615">
        <v>19.2</v>
      </c>
      <c r="J512" s="508"/>
      <c r="K512" s="508">
        <v>364.2</v>
      </c>
      <c r="L512" s="508"/>
      <c r="M512" s="508">
        <f>I512+J512+K512+L512</f>
        <v>383.4</v>
      </c>
      <c r="N512" s="331">
        <f t="shared" si="563"/>
        <v>3217.2999999999997</v>
      </c>
      <c r="O512" s="332">
        <f t="shared" si="564"/>
        <v>3056.4</v>
      </c>
      <c r="P512" s="508"/>
      <c r="Q512" s="508"/>
      <c r="R512" s="508"/>
      <c r="S512" s="508"/>
      <c r="T512" s="508">
        <f>P512+Q512+R512+S512</f>
        <v>0</v>
      </c>
      <c r="U512" s="417">
        <f t="shared" si="565"/>
        <v>3217.2999999999997</v>
      </c>
      <c r="V512" s="421">
        <f>AC512+Y512</f>
        <v>3056.4</v>
      </c>
      <c r="W512" s="509">
        <v>-6.3</v>
      </c>
      <c r="X512" s="509"/>
      <c r="Y512" s="509"/>
      <c r="Z512" s="527"/>
      <c r="AA512" s="509">
        <f>W512+X512+Y512+Z512</f>
        <v>-6.3</v>
      </c>
      <c r="AB512" s="417">
        <f t="shared" si="567"/>
        <v>3223.6</v>
      </c>
      <c r="AC512" s="421">
        <f>AJ512+AF512</f>
        <v>3056.4</v>
      </c>
      <c r="AD512" s="553">
        <v>-35.1</v>
      </c>
      <c r="AE512" s="548"/>
      <c r="AF512" s="548">
        <v>-785.5</v>
      </c>
      <c r="AG512" s="548"/>
      <c r="AH512" s="548">
        <f>AD512+AE512+AF512+AG512</f>
        <v>-820.6</v>
      </c>
      <c r="AI512" s="331">
        <f t="shared" si="605"/>
        <v>4044.2</v>
      </c>
      <c r="AJ512" s="332">
        <f>AQ512+AM512</f>
        <v>3841.9</v>
      </c>
      <c r="AK512" s="548">
        <v>6.6</v>
      </c>
      <c r="AL512" s="548"/>
      <c r="AM512" s="548">
        <v>124.5</v>
      </c>
      <c r="AN512" s="548"/>
      <c r="AO512" s="548">
        <f>AK512+AL512+AM512+AN512</f>
        <v>131.1</v>
      </c>
      <c r="AP512" s="331">
        <f t="shared" si="606"/>
        <v>3913.1</v>
      </c>
      <c r="AQ512" s="332">
        <f>AX512+AT512</f>
        <v>3717.4</v>
      </c>
      <c r="AR512" s="548">
        <v>195.7</v>
      </c>
      <c r="AS512" s="548"/>
      <c r="AT512" s="548">
        <v>3717.4</v>
      </c>
      <c r="AU512" s="548"/>
      <c r="AV512" s="548">
        <f>AR512+AS512+AT512+AU512</f>
        <v>3913.1</v>
      </c>
      <c r="AW512" s="331">
        <f>BD512+BC512</f>
        <v>0</v>
      </c>
      <c r="AX512" s="332"/>
      <c r="AY512" s="548"/>
      <c r="AZ512" s="548"/>
      <c r="BA512" s="548"/>
      <c r="BB512" s="548"/>
      <c r="BC512" s="548"/>
      <c r="BD512" s="437"/>
      <c r="BE512" s="437"/>
    </row>
    <row r="513" spans="1:57" ht="15.05" x14ac:dyDescent="0.2">
      <c r="A513" s="448" t="s">
        <v>386</v>
      </c>
      <c r="B513" s="531" t="s">
        <v>96</v>
      </c>
      <c r="C513" s="531" t="s">
        <v>45</v>
      </c>
      <c r="D513" s="531" t="s">
        <v>14</v>
      </c>
      <c r="E513" s="531" t="s">
        <v>387</v>
      </c>
      <c r="F513" s="531"/>
      <c r="G513" s="331">
        <f t="shared" si="561"/>
        <v>1638.6999999999998</v>
      </c>
      <c r="H513" s="331">
        <f t="shared" si="562"/>
        <v>1637.1</v>
      </c>
      <c r="I513" s="455">
        <f>I514+I515</f>
        <v>0</v>
      </c>
      <c r="J513" s="420">
        <f>J514+J515</f>
        <v>0</v>
      </c>
      <c r="K513" s="420">
        <f>K514+K515</f>
        <v>0</v>
      </c>
      <c r="L513" s="420">
        <f>L514+L515</f>
        <v>0</v>
      </c>
      <c r="M513" s="420">
        <f>M514+M515</f>
        <v>0</v>
      </c>
      <c r="N513" s="331">
        <f t="shared" si="563"/>
        <v>1638.6999999999998</v>
      </c>
      <c r="O513" s="332">
        <f t="shared" si="564"/>
        <v>1637.1</v>
      </c>
      <c r="P513" s="420">
        <f t="shared" ref="P513:AC513" si="608">P514+P515</f>
        <v>0</v>
      </c>
      <c r="Q513" s="420">
        <f t="shared" si="608"/>
        <v>0</v>
      </c>
      <c r="R513" s="420">
        <f t="shared" si="608"/>
        <v>0</v>
      </c>
      <c r="S513" s="420">
        <f t="shared" si="608"/>
        <v>0</v>
      </c>
      <c r="T513" s="420">
        <f t="shared" si="608"/>
        <v>0</v>
      </c>
      <c r="U513" s="417">
        <f t="shared" si="608"/>
        <v>1638.6999999999998</v>
      </c>
      <c r="V513" s="417">
        <f t="shared" si="608"/>
        <v>1637.1</v>
      </c>
      <c r="W513" s="417">
        <f t="shared" si="608"/>
        <v>0</v>
      </c>
      <c r="X513" s="417">
        <f t="shared" si="608"/>
        <v>0</v>
      </c>
      <c r="Y513" s="417">
        <f t="shared" si="608"/>
        <v>0</v>
      </c>
      <c r="Z513" s="417">
        <f t="shared" si="608"/>
        <v>0</v>
      </c>
      <c r="AA513" s="417">
        <f t="shared" si="608"/>
        <v>0</v>
      </c>
      <c r="AB513" s="417">
        <f t="shared" si="608"/>
        <v>1638.6999999999998</v>
      </c>
      <c r="AC513" s="417">
        <f t="shared" si="608"/>
        <v>1637.1</v>
      </c>
      <c r="AD513" s="549">
        <f>AD514</f>
        <v>0</v>
      </c>
      <c r="AE513" s="549">
        <f>AE514</f>
        <v>0</v>
      </c>
      <c r="AF513" s="549">
        <f>AF514</f>
        <v>0</v>
      </c>
      <c r="AG513" s="549">
        <f>AG514</f>
        <v>0</v>
      </c>
      <c r="AH513" s="549">
        <f>AH514</f>
        <v>0</v>
      </c>
      <c r="AI513" s="331">
        <f t="shared" si="605"/>
        <v>1638.6999999999998</v>
      </c>
      <c r="AJ513" s="332">
        <f>AQ513+AM513</f>
        <v>1637.1</v>
      </c>
      <c r="AK513" s="549">
        <f>AK514</f>
        <v>1.6</v>
      </c>
      <c r="AL513" s="549">
        <f>AL514</f>
        <v>0</v>
      </c>
      <c r="AM513" s="549">
        <f>AM514</f>
        <v>1637.1</v>
      </c>
      <c r="AN513" s="549">
        <f>AN514</f>
        <v>0</v>
      </c>
      <c r="AO513" s="549">
        <f>AO514</f>
        <v>1638.6999999999998</v>
      </c>
      <c r="AP513" s="331">
        <f t="shared" si="606"/>
        <v>0</v>
      </c>
      <c r="AQ513" s="332"/>
      <c r="AR513" s="548"/>
      <c r="AS513" s="548"/>
      <c r="AT513" s="548"/>
      <c r="AU513" s="548"/>
      <c r="AV513" s="548"/>
      <c r="AW513" s="331"/>
      <c r="AX513" s="332"/>
      <c r="AY513" s="548"/>
      <c r="AZ513" s="548"/>
      <c r="BA513" s="548"/>
      <c r="BB513" s="548"/>
      <c r="BC513" s="548"/>
      <c r="BD513" s="437"/>
      <c r="BE513" s="437"/>
    </row>
    <row r="514" spans="1:57" ht="30.15" x14ac:dyDescent="0.2">
      <c r="A514" s="423" t="s">
        <v>797</v>
      </c>
      <c r="B514" s="531" t="s">
        <v>96</v>
      </c>
      <c r="C514" s="531" t="s">
        <v>45</v>
      </c>
      <c r="D514" s="531" t="s">
        <v>14</v>
      </c>
      <c r="E514" s="531" t="s">
        <v>387</v>
      </c>
      <c r="F514" s="531" t="s">
        <v>643</v>
      </c>
      <c r="G514" s="331">
        <f t="shared" si="561"/>
        <v>364.39999999999986</v>
      </c>
      <c r="H514" s="331">
        <f t="shared" si="562"/>
        <v>364.09999999999991</v>
      </c>
      <c r="I514" s="615"/>
      <c r="J514" s="508"/>
      <c r="K514" s="508"/>
      <c r="L514" s="508"/>
      <c r="M514" s="508">
        <f>I514+J514+K514+L514</f>
        <v>0</v>
      </c>
      <c r="N514" s="331">
        <f t="shared" si="563"/>
        <v>364.39999999999986</v>
      </c>
      <c r="O514" s="332">
        <f t="shared" si="564"/>
        <v>364.09999999999991</v>
      </c>
      <c r="P514" s="508"/>
      <c r="Q514" s="508"/>
      <c r="R514" s="508"/>
      <c r="S514" s="508"/>
      <c r="T514" s="508">
        <f>P514+Q514+R514+S514</f>
        <v>0</v>
      </c>
      <c r="U514" s="417">
        <f t="shared" ref="U514:U529" si="609">AA514+AB514</f>
        <v>364.39999999999986</v>
      </c>
      <c r="V514" s="421">
        <f>AC514+Y514</f>
        <v>364.09999999999991</v>
      </c>
      <c r="W514" s="509">
        <v>-1.3</v>
      </c>
      <c r="X514" s="509"/>
      <c r="Y514" s="509">
        <v>-1273</v>
      </c>
      <c r="Z514" s="509"/>
      <c r="AA514" s="509">
        <f>W514+X514+Y514+Z514</f>
        <v>-1274.3</v>
      </c>
      <c r="AB514" s="417">
        <f t="shared" ref="AB514:AB529" si="610">AH514+AI514</f>
        <v>1638.6999999999998</v>
      </c>
      <c r="AC514" s="421">
        <f>AJ514+AF514</f>
        <v>1637.1</v>
      </c>
      <c r="AD514" s="548"/>
      <c r="AE514" s="548"/>
      <c r="AF514" s="548"/>
      <c r="AG514" s="548"/>
      <c r="AH514" s="548">
        <f>AD514+AE514+AF514+AG514</f>
        <v>0</v>
      </c>
      <c r="AI514" s="331">
        <f t="shared" si="605"/>
        <v>1638.6999999999998</v>
      </c>
      <c r="AJ514" s="332">
        <f>AQ514+AM514</f>
        <v>1637.1</v>
      </c>
      <c r="AK514" s="548">
        <v>1.6</v>
      </c>
      <c r="AL514" s="548"/>
      <c r="AM514" s="548">
        <v>1637.1</v>
      </c>
      <c r="AN514" s="548"/>
      <c r="AO514" s="548">
        <f>AK514+AL514+AM514+AN514</f>
        <v>1638.6999999999998</v>
      </c>
      <c r="AP514" s="331">
        <f t="shared" si="606"/>
        <v>0</v>
      </c>
      <c r="AQ514" s="332"/>
      <c r="AR514" s="548"/>
      <c r="AS514" s="548"/>
      <c r="AT514" s="548"/>
      <c r="AU514" s="548"/>
      <c r="AV514" s="548"/>
      <c r="AW514" s="331"/>
      <c r="AX514" s="332"/>
      <c r="AY514" s="548"/>
      <c r="AZ514" s="548"/>
      <c r="BA514" s="548"/>
      <c r="BB514" s="548"/>
      <c r="BC514" s="548"/>
      <c r="BD514" s="437"/>
      <c r="BE514" s="437"/>
    </row>
    <row r="515" spans="1:57" ht="15.05" x14ac:dyDescent="0.25">
      <c r="A515" s="489" t="s">
        <v>651</v>
      </c>
      <c r="B515" s="531" t="s">
        <v>96</v>
      </c>
      <c r="C515" s="531" t="s">
        <v>45</v>
      </c>
      <c r="D515" s="531" t="s">
        <v>14</v>
      </c>
      <c r="E515" s="531" t="s">
        <v>387</v>
      </c>
      <c r="F515" s="531" t="s">
        <v>650</v>
      </c>
      <c r="G515" s="331">
        <f t="shared" si="561"/>
        <v>1274.3</v>
      </c>
      <c r="H515" s="331">
        <f t="shared" si="562"/>
        <v>1273</v>
      </c>
      <c r="I515" s="615"/>
      <c r="J515" s="508"/>
      <c r="K515" s="508"/>
      <c r="L515" s="508"/>
      <c r="M515" s="508">
        <f>I515+J515+K515+L515</f>
        <v>0</v>
      </c>
      <c r="N515" s="331">
        <f t="shared" si="563"/>
        <v>1274.3</v>
      </c>
      <c r="O515" s="332">
        <f t="shared" si="564"/>
        <v>1273</v>
      </c>
      <c r="P515" s="508"/>
      <c r="Q515" s="508"/>
      <c r="R515" s="508"/>
      <c r="S515" s="508"/>
      <c r="T515" s="508">
        <f>P515+Q515+R515+S515</f>
        <v>0</v>
      </c>
      <c r="U515" s="417">
        <f t="shared" si="609"/>
        <v>1274.3</v>
      </c>
      <c r="V515" s="421">
        <f>AC515+Y515</f>
        <v>1273</v>
      </c>
      <c r="W515" s="509">
        <v>1.3</v>
      </c>
      <c r="X515" s="509"/>
      <c r="Y515" s="509">
        <v>1273</v>
      </c>
      <c r="Z515" s="509"/>
      <c r="AA515" s="509">
        <f>W515+X515+Y515+Z515</f>
        <v>1274.3</v>
      </c>
      <c r="AB515" s="417">
        <f t="shared" si="610"/>
        <v>0</v>
      </c>
      <c r="AC515" s="421">
        <f>AJ515+AF515</f>
        <v>0</v>
      </c>
      <c r="AD515" s="548"/>
      <c r="AE515" s="548"/>
      <c r="AF515" s="548"/>
      <c r="AG515" s="548"/>
      <c r="AH515" s="548"/>
      <c r="AI515" s="331"/>
      <c r="AJ515" s="332"/>
      <c r="AK515" s="548"/>
      <c r="AL515" s="548"/>
      <c r="AM515" s="548"/>
      <c r="AN515" s="548"/>
      <c r="AO515" s="548"/>
      <c r="AP515" s="331"/>
      <c r="AQ515" s="332"/>
      <c r="AR515" s="548"/>
      <c r="AS515" s="548"/>
      <c r="AT515" s="548"/>
      <c r="AU515" s="548"/>
      <c r="AV515" s="548"/>
      <c r="AW515" s="331"/>
      <c r="AX515" s="332"/>
      <c r="AY515" s="548"/>
      <c r="AZ515" s="548"/>
      <c r="BA515" s="548"/>
      <c r="BB515" s="548"/>
      <c r="BC515" s="548"/>
      <c r="BD515" s="437"/>
      <c r="BE515" s="437"/>
    </row>
    <row r="516" spans="1:57" ht="15.05" x14ac:dyDescent="0.25">
      <c r="A516" s="448" t="s">
        <v>477</v>
      </c>
      <c r="B516" s="554" t="s">
        <v>96</v>
      </c>
      <c r="C516" s="554" t="s">
        <v>45</v>
      </c>
      <c r="D516" s="554" t="s">
        <v>14</v>
      </c>
      <c r="E516" s="554" t="s">
        <v>478</v>
      </c>
      <c r="F516" s="554"/>
      <c r="G516" s="331">
        <f t="shared" si="561"/>
        <v>50</v>
      </c>
      <c r="H516" s="331">
        <f t="shared" si="562"/>
        <v>0</v>
      </c>
      <c r="I516" s="455">
        <f t="shared" ref="I516:M518" si="611">I517</f>
        <v>0</v>
      </c>
      <c r="J516" s="420">
        <f t="shared" si="611"/>
        <v>0</v>
      </c>
      <c r="K516" s="420">
        <f t="shared" si="611"/>
        <v>0</v>
      </c>
      <c r="L516" s="420">
        <f t="shared" si="611"/>
        <v>0</v>
      </c>
      <c r="M516" s="420">
        <f t="shared" si="611"/>
        <v>0</v>
      </c>
      <c r="N516" s="331">
        <f t="shared" si="563"/>
        <v>50</v>
      </c>
      <c r="O516" s="332">
        <f t="shared" si="564"/>
        <v>0</v>
      </c>
      <c r="P516" s="420">
        <f t="shared" ref="P516:T518" si="612">P517</f>
        <v>0</v>
      </c>
      <c r="Q516" s="420">
        <f t="shared" si="612"/>
        <v>0</v>
      </c>
      <c r="R516" s="420">
        <f t="shared" si="612"/>
        <v>0</v>
      </c>
      <c r="S516" s="420">
        <f t="shared" si="612"/>
        <v>0</v>
      </c>
      <c r="T516" s="420">
        <f t="shared" si="612"/>
        <v>0</v>
      </c>
      <c r="U516" s="417">
        <f t="shared" si="609"/>
        <v>50</v>
      </c>
      <c r="V516" s="421">
        <f>AC516+Y516</f>
        <v>0</v>
      </c>
      <c r="W516" s="417">
        <f t="shared" ref="W516:AA518" si="613">W517</f>
        <v>0</v>
      </c>
      <c r="X516" s="417">
        <f t="shared" si="613"/>
        <v>0</v>
      </c>
      <c r="Y516" s="417">
        <f t="shared" si="613"/>
        <v>0</v>
      </c>
      <c r="Z516" s="417">
        <f t="shared" si="613"/>
        <v>0</v>
      </c>
      <c r="AA516" s="417">
        <f t="shared" si="613"/>
        <v>0</v>
      </c>
      <c r="AB516" s="417">
        <f t="shared" si="610"/>
        <v>50</v>
      </c>
      <c r="AC516" s="421">
        <f>AJ516+AF516</f>
        <v>0</v>
      </c>
      <c r="AD516" s="331">
        <f t="shared" ref="AD516:AI518" si="614">AD517</f>
        <v>0</v>
      </c>
      <c r="AE516" s="331">
        <f t="shared" si="614"/>
        <v>0</v>
      </c>
      <c r="AF516" s="331">
        <f t="shared" si="614"/>
        <v>0</v>
      </c>
      <c r="AG516" s="331">
        <f t="shared" si="614"/>
        <v>0</v>
      </c>
      <c r="AH516" s="331">
        <f t="shared" si="614"/>
        <v>0</v>
      </c>
      <c r="AI516" s="331">
        <f t="shared" si="614"/>
        <v>50</v>
      </c>
      <c r="AJ516" s="331"/>
      <c r="AK516" s="331">
        <f t="shared" ref="AK516:AP518" si="615">AK517</f>
        <v>0</v>
      </c>
      <c r="AL516" s="331">
        <f t="shared" si="615"/>
        <v>0</v>
      </c>
      <c r="AM516" s="331">
        <f t="shared" si="615"/>
        <v>0</v>
      </c>
      <c r="AN516" s="331">
        <f t="shared" si="615"/>
        <v>0</v>
      </c>
      <c r="AO516" s="331">
        <f t="shared" si="615"/>
        <v>0</v>
      </c>
      <c r="AP516" s="331">
        <f t="shared" si="615"/>
        <v>50</v>
      </c>
      <c r="AQ516" s="331"/>
      <c r="AR516" s="331">
        <f t="shared" ref="AR516:AW518" si="616">AR517</f>
        <v>0</v>
      </c>
      <c r="AS516" s="331">
        <f t="shared" si="616"/>
        <v>0</v>
      </c>
      <c r="AT516" s="331">
        <f t="shared" si="616"/>
        <v>0</v>
      </c>
      <c r="AU516" s="331">
        <f t="shared" si="616"/>
        <v>0</v>
      </c>
      <c r="AV516" s="331">
        <f t="shared" si="616"/>
        <v>0</v>
      </c>
      <c r="AW516" s="331">
        <f t="shared" si="616"/>
        <v>50</v>
      </c>
      <c r="AX516" s="331"/>
      <c r="AY516" s="331">
        <f t="shared" ref="AY516:BC518" si="617">AY517</f>
        <v>0</v>
      </c>
      <c r="AZ516" s="331">
        <f t="shared" si="617"/>
        <v>0</v>
      </c>
      <c r="BA516" s="331">
        <f t="shared" si="617"/>
        <v>0</v>
      </c>
      <c r="BB516" s="331">
        <f t="shared" si="617"/>
        <v>50</v>
      </c>
      <c r="BC516" s="331">
        <f t="shared" si="617"/>
        <v>50</v>
      </c>
      <c r="BD516" s="437"/>
      <c r="BE516" s="437"/>
    </row>
    <row r="517" spans="1:57" ht="30.15" x14ac:dyDescent="0.25">
      <c r="A517" s="489" t="s">
        <v>479</v>
      </c>
      <c r="B517" s="554" t="s">
        <v>96</v>
      </c>
      <c r="C517" s="554" t="s">
        <v>45</v>
      </c>
      <c r="D517" s="554" t="s">
        <v>14</v>
      </c>
      <c r="E517" s="554" t="s">
        <v>480</v>
      </c>
      <c r="F517" s="554"/>
      <c r="G517" s="331">
        <f t="shared" si="561"/>
        <v>50</v>
      </c>
      <c r="H517" s="331">
        <f t="shared" si="562"/>
        <v>0</v>
      </c>
      <c r="I517" s="455">
        <f t="shared" si="611"/>
        <v>0</v>
      </c>
      <c r="J517" s="420">
        <f t="shared" si="611"/>
        <v>0</v>
      </c>
      <c r="K517" s="420">
        <f t="shared" si="611"/>
        <v>0</v>
      </c>
      <c r="L517" s="420">
        <f t="shared" si="611"/>
        <v>0</v>
      </c>
      <c r="M517" s="420">
        <f t="shared" si="611"/>
        <v>0</v>
      </c>
      <c r="N517" s="331">
        <f t="shared" si="563"/>
        <v>50</v>
      </c>
      <c r="O517" s="332">
        <f t="shared" si="564"/>
        <v>0</v>
      </c>
      <c r="P517" s="420">
        <f t="shared" si="612"/>
        <v>0</v>
      </c>
      <c r="Q517" s="420">
        <f t="shared" si="612"/>
        <v>0</v>
      </c>
      <c r="R517" s="420">
        <f t="shared" si="612"/>
        <v>0</v>
      </c>
      <c r="S517" s="420">
        <f t="shared" si="612"/>
        <v>0</v>
      </c>
      <c r="T517" s="420">
        <f t="shared" si="612"/>
        <v>0</v>
      </c>
      <c r="U517" s="417">
        <f t="shared" si="609"/>
        <v>50</v>
      </c>
      <c r="V517" s="417"/>
      <c r="W517" s="417">
        <f t="shared" si="613"/>
        <v>0</v>
      </c>
      <c r="X517" s="417">
        <f t="shared" si="613"/>
        <v>0</v>
      </c>
      <c r="Y517" s="417">
        <f t="shared" si="613"/>
        <v>0</v>
      </c>
      <c r="Z517" s="417">
        <f t="shared" si="613"/>
        <v>0</v>
      </c>
      <c r="AA517" s="417">
        <f t="shared" si="613"/>
        <v>0</v>
      </c>
      <c r="AB517" s="417">
        <f t="shared" si="610"/>
        <v>50</v>
      </c>
      <c r="AC517" s="417"/>
      <c r="AD517" s="331">
        <f t="shared" si="614"/>
        <v>0</v>
      </c>
      <c r="AE517" s="331">
        <f t="shared" si="614"/>
        <v>0</v>
      </c>
      <c r="AF517" s="331">
        <f t="shared" si="614"/>
        <v>0</v>
      </c>
      <c r="AG517" s="331">
        <f t="shared" si="614"/>
        <v>0</v>
      </c>
      <c r="AH517" s="331">
        <f t="shared" si="614"/>
        <v>0</v>
      </c>
      <c r="AI517" s="331">
        <f t="shared" si="614"/>
        <v>50</v>
      </c>
      <c r="AJ517" s="331"/>
      <c r="AK517" s="331">
        <f t="shared" si="615"/>
        <v>0</v>
      </c>
      <c r="AL517" s="331">
        <f t="shared" si="615"/>
        <v>0</v>
      </c>
      <c r="AM517" s="331">
        <f t="shared" si="615"/>
        <v>0</v>
      </c>
      <c r="AN517" s="331">
        <f t="shared" si="615"/>
        <v>0</v>
      </c>
      <c r="AO517" s="331">
        <f t="shared" si="615"/>
        <v>0</v>
      </c>
      <c r="AP517" s="331">
        <f t="shared" si="615"/>
        <v>50</v>
      </c>
      <c r="AQ517" s="331"/>
      <c r="AR517" s="331">
        <f t="shared" si="616"/>
        <v>0</v>
      </c>
      <c r="AS517" s="331">
        <f t="shared" si="616"/>
        <v>0</v>
      </c>
      <c r="AT517" s="331">
        <f t="shared" si="616"/>
        <v>0</v>
      </c>
      <c r="AU517" s="331">
        <f t="shared" si="616"/>
        <v>0</v>
      </c>
      <c r="AV517" s="331">
        <f t="shared" si="616"/>
        <v>0</v>
      </c>
      <c r="AW517" s="331">
        <f t="shared" si="616"/>
        <v>50</v>
      </c>
      <c r="AX517" s="331"/>
      <c r="AY517" s="331">
        <f t="shared" si="617"/>
        <v>0</v>
      </c>
      <c r="AZ517" s="331">
        <f t="shared" si="617"/>
        <v>0</v>
      </c>
      <c r="BA517" s="331">
        <f t="shared" si="617"/>
        <v>0</v>
      </c>
      <c r="BB517" s="331">
        <f t="shared" si="617"/>
        <v>50</v>
      </c>
      <c r="BC517" s="331">
        <f t="shared" si="617"/>
        <v>50</v>
      </c>
      <c r="BD517" s="437"/>
      <c r="BE517" s="437"/>
    </row>
    <row r="518" spans="1:57" ht="15.05" x14ac:dyDescent="0.25">
      <c r="A518" s="489" t="s">
        <v>381</v>
      </c>
      <c r="B518" s="554" t="s">
        <v>96</v>
      </c>
      <c r="C518" s="554" t="s">
        <v>45</v>
      </c>
      <c r="D518" s="554" t="s">
        <v>14</v>
      </c>
      <c r="E518" s="554" t="s">
        <v>481</v>
      </c>
      <c r="F518" s="554"/>
      <c r="G518" s="331">
        <f t="shared" si="561"/>
        <v>50</v>
      </c>
      <c r="H518" s="331">
        <f t="shared" si="562"/>
        <v>0</v>
      </c>
      <c r="I518" s="455">
        <f t="shared" si="611"/>
        <v>0</v>
      </c>
      <c r="J518" s="420">
        <f t="shared" si="611"/>
        <v>0</v>
      </c>
      <c r="K518" s="420">
        <f t="shared" si="611"/>
        <v>0</v>
      </c>
      <c r="L518" s="420">
        <f t="shared" si="611"/>
        <v>0</v>
      </c>
      <c r="M518" s="420">
        <f t="shared" si="611"/>
        <v>0</v>
      </c>
      <c r="N518" s="331">
        <f t="shared" si="563"/>
        <v>50</v>
      </c>
      <c r="O518" s="332">
        <f t="shared" si="564"/>
        <v>0</v>
      </c>
      <c r="P518" s="420">
        <f t="shared" si="612"/>
        <v>0</v>
      </c>
      <c r="Q518" s="420">
        <f t="shared" si="612"/>
        <v>0</v>
      </c>
      <c r="R518" s="420">
        <f t="shared" si="612"/>
        <v>0</v>
      </c>
      <c r="S518" s="420">
        <f t="shared" si="612"/>
        <v>0</v>
      </c>
      <c r="T518" s="420">
        <f t="shared" si="612"/>
        <v>0</v>
      </c>
      <c r="U518" s="417">
        <f t="shared" si="609"/>
        <v>50</v>
      </c>
      <c r="V518" s="417"/>
      <c r="W518" s="417">
        <f t="shared" si="613"/>
        <v>0</v>
      </c>
      <c r="X518" s="417">
        <f t="shared" si="613"/>
        <v>0</v>
      </c>
      <c r="Y518" s="417">
        <f t="shared" si="613"/>
        <v>0</v>
      </c>
      <c r="Z518" s="417">
        <f t="shared" si="613"/>
        <v>0</v>
      </c>
      <c r="AA518" s="417">
        <f t="shared" si="613"/>
        <v>0</v>
      </c>
      <c r="AB518" s="417">
        <f t="shared" si="610"/>
        <v>50</v>
      </c>
      <c r="AC518" s="417"/>
      <c r="AD518" s="331">
        <f t="shared" si="614"/>
        <v>0</v>
      </c>
      <c r="AE518" s="331">
        <f t="shared" si="614"/>
        <v>0</v>
      </c>
      <c r="AF518" s="331">
        <f t="shared" si="614"/>
        <v>0</v>
      </c>
      <c r="AG518" s="331">
        <f t="shared" si="614"/>
        <v>0</v>
      </c>
      <c r="AH518" s="331">
        <f t="shared" si="614"/>
        <v>0</v>
      </c>
      <c r="AI518" s="331">
        <f t="shared" si="614"/>
        <v>50</v>
      </c>
      <c r="AJ518" s="331"/>
      <c r="AK518" s="331">
        <f t="shared" si="615"/>
        <v>0</v>
      </c>
      <c r="AL518" s="331">
        <f t="shared" si="615"/>
        <v>0</v>
      </c>
      <c r="AM518" s="331">
        <f t="shared" si="615"/>
        <v>0</v>
      </c>
      <c r="AN518" s="331">
        <f t="shared" si="615"/>
        <v>0</v>
      </c>
      <c r="AO518" s="331">
        <f t="shared" si="615"/>
        <v>0</v>
      </c>
      <c r="AP518" s="331">
        <f t="shared" si="615"/>
        <v>50</v>
      </c>
      <c r="AQ518" s="331"/>
      <c r="AR518" s="331">
        <f t="shared" si="616"/>
        <v>0</v>
      </c>
      <c r="AS518" s="331">
        <f t="shared" si="616"/>
        <v>0</v>
      </c>
      <c r="AT518" s="331">
        <f t="shared" si="616"/>
        <v>0</v>
      </c>
      <c r="AU518" s="331">
        <f t="shared" si="616"/>
        <v>0</v>
      </c>
      <c r="AV518" s="331">
        <f t="shared" si="616"/>
        <v>0</v>
      </c>
      <c r="AW518" s="331">
        <f t="shared" si="616"/>
        <v>50</v>
      </c>
      <c r="AX518" s="331"/>
      <c r="AY518" s="331">
        <f t="shared" si="617"/>
        <v>0</v>
      </c>
      <c r="AZ518" s="331">
        <f t="shared" si="617"/>
        <v>0</v>
      </c>
      <c r="BA518" s="331">
        <f t="shared" si="617"/>
        <v>0</v>
      </c>
      <c r="BB518" s="331">
        <f t="shared" si="617"/>
        <v>50</v>
      </c>
      <c r="BC518" s="331">
        <f t="shared" si="617"/>
        <v>50</v>
      </c>
      <c r="BD518" s="437"/>
      <c r="BE518" s="437"/>
    </row>
    <row r="519" spans="1:57" ht="15.05" x14ac:dyDescent="0.25">
      <c r="A519" s="489" t="s">
        <v>651</v>
      </c>
      <c r="B519" s="554" t="s">
        <v>96</v>
      </c>
      <c r="C519" s="554" t="s">
        <v>45</v>
      </c>
      <c r="D519" s="554" t="s">
        <v>14</v>
      </c>
      <c r="E519" s="554" t="s">
        <v>481</v>
      </c>
      <c r="F519" s="554" t="s">
        <v>650</v>
      </c>
      <c r="G519" s="331">
        <f t="shared" si="561"/>
        <v>50</v>
      </c>
      <c r="H519" s="331">
        <f t="shared" si="562"/>
        <v>0</v>
      </c>
      <c r="I519" s="615"/>
      <c r="J519" s="508"/>
      <c r="K519" s="508"/>
      <c r="L519" s="508"/>
      <c r="M519" s="508">
        <f>L519</f>
        <v>0</v>
      </c>
      <c r="N519" s="331">
        <f t="shared" si="563"/>
        <v>50</v>
      </c>
      <c r="O519" s="332">
        <f t="shared" si="564"/>
        <v>0</v>
      </c>
      <c r="P519" s="508"/>
      <c r="Q519" s="508"/>
      <c r="R519" s="508"/>
      <c r="S519" s="508"/>
      <c r="T519" s="508">
        <f>S519</f>
        <v>0</v>
      </c>
      <c r="U519" s="417">
        <f t="shared" si="609"/>
        <v>50</v>
      </c>
      <c r="V519" s="421">
        <f>AC519+Y519</f>
        <v>0</v>
      </c>
      <c r="W519" s="509"/>
      <c r="X519" s="509"/>
      <c r="Y519" s="509"/>
      <c r="Z519" s="509"/>
      <c r="AA519" s="509">
        <f>Z519</f>
        <v>0</v>
      </c>
      <c r="AB519" s="417">
        <f t="shared" si="610"/>
        <v>50</v>
      </c>
      <c r="AC519" s="421">
        <f>AJ519+AF519</f>
        <v>0</v>
      </c>
      <c r="AD519" s="548"/>
      <c r="AE519" s="548"/>
      <c r="AF519" s="548"/>
      <c r="AG519" s="548"/>
      <c r="AH519" s="548">
        <f>AG519</f>
        <v>0</v>
      </c>
      <c r="AI519" s="331">
        <f>AP519+AO519</f>
        <v>50</v>
      </c>
      <c r="AJ519" s="332">
        <f>AQ519+AM519</f>
        <v>0</v>
      </c>
      <c r="AK519" s="548"/>
      <c r="AL519" s="548"/>
      <c r="AM519" s="548"/>
      <c r="AN519" s="548"/>
      <c r="AO519" s="548">
        <f>AN519</f>
        <v>0</v>
      </c>
      <c r="AP519" s="331">
        <f>AW519+AV519</f>
        <v>50</v>
      </c>
      <c r="AQ519" s="332">
        <f>AX519+AT519</f>
        <v>0</v>
      </c>
      <c r="AR519" s="548"/>
      <c r="AS519" s="548"/>
      <c r="AT519" s="548"/>
      <c r="AU519" s="548"/>
      <c r="AV519" s="548">
        <f>AU519</f>
        <v>0</v>
      </c>
      <c r="AW519" s="331">
        <f>BC519</f>
        <v>50</v>
      </c>
      <c r="AX519" s="332"/>
      <c r="AY519" s="548"/>
      <c r="AZ519" s="548"/>
      <c r="BA519" s="548"/>
      <c r="BB519" s="548">
        <v>50</v>
      </c>
      <c r="BC519" s="548">
        <f>BB519</f>
        <v>50</v>
      </c>
      <c r="BD519" s="437"/>
      <c r="BE519" s="437"/>
    </row>
    <row r="520" spans="1:57" s="555" customFormat="1" ht="15.75" x14ac:dyDescent="0.2">
      <c r="A520" s="545" t="s">
        <v>47</v>
      </c>
      <c r="B520" s="475" t="s">
        <v>96</v>
      </c>
      <c r="C520" s="475" t="s">
        <v>45</v>
      </c>
      <c r="D520" s="475" t="s">
        <v>16</v>
      </c>
      <c r="E520" s="475"/>
      <c r="F520" s="475"/>
      <c r="G520" s="414">
        <f t="shared" si="561"/>
        <v>463938.89999999997</v>
      </c>
      <c r="H520" s="414">
        <f t="shared" si="562"/>
        <v>420679.1</v>
      </c>
      <c r="I520" s="445">
        <f>I528+I521</f>
        <v>-41.6</v>
      </c>
      <c r="J520" s="416">
        <f>J528+J521</f>
        <v>0</v>
      </c>
      <c r="K520" s="416">
        <f>K528+K521</f>
        <v>1849.6000000000001</v>
      </c>
      <c r="L520" s="416">
        <f>L528+L521</f>
        <v>0</v>
      </c>
      <c r="M520" s="416">
        <f>M528+M521</f>
        <v>1808.0000000000002</v>
      </c>
      <c r="N520" s="414">
        <f t="shared" si="563"/>
        <v>462130.89999999997</v>
      </c>
      <c r="O520" s="413">
        <f t="shared" si="564"/>
        <v>418829.5</v>
      </c>
      <c r="P520" s="416">
        <f>P528+P521</f>
        <v>0</v>
      </c>
      <c r="Q520" s="416">
        <f>Q528+Q521</f>
        <v>0</v>
      </c>
      <c r="R520" s="416">
        <f>R528+R521</f>
        <v>-0.5999999999994543</v>
      </c>
      <c r="S520" s="416">
        <f>S528+S521</f>
        <v>0</v>
      </c>
      <c r="T520" s="416">
        <f>T528+T521</f>
        <v>-0.5999999999994543</v>
      </c>
      <c r="U520" s="441">
        <f t="shared" si="609"/>
        <v>462131.49999999994</v>
      </c>
      <c r="V520" s="441">
        <f t="shared" ref="V520:AA520" si="618">V528+V521</f>
        <v>418830.1</v>
      </c>
      <c r="W520" s="441">
        <f t="shared" si="618"/>
        <v>91.1</v>
      </c>
      <c r="X520" s="441">
        <f t="shared" si="618"/>
        <v>0</v>
      </c>
      <c r="Y520" s="441">
        <f t="shared" si="618"/>
        <v>0.05</v>
      </c>
      <c r="Z520" s="441">
        <f t="shared" si="618"/>
        <v>0</v>
      </c>
      <c r="AA520" s="441">
        <f t="shared" si="618"/>
        <v>91.149999999999991</v>
      </c>
      <c r="AB520" s="441">
        <f t="shared" si="610"/>
        <v>462040.34999999992</v>
      </c>
      <c r="AC520" s="441">
        <f t="shared" ref="AC520:BC520" si="619">AC528+AC521</f>
        <v>418830.05</v>
      </c>
      <c r="AD520" s="414">
        <f t="shared" si="619"/>
        <v>836.50000000000023</v>
      </c>
      <c r="AE520" s="414">
        <f t="shared" si="619"/>
        <v>0</v>
      </c>
      <c r="AF520" s="414">
        <f t="shared" si="619"/>
        <v>4338.6000000000004</v>
      </c>
      <c r="AG520" s="414">
        <f t="shared" si="619"/>
        <v>1305</v>
      </c>
      <c r="AH520" s="414">
        <f t="shared" si="619"/>
        <v>6480.1</v>
      </c>
      <c r="AI520" s="414">
        <f t="shared" si="619"/>
        <v>455560.24999999994</v>
      </c>
      <c r="AJ520" s="414">
        <f t="shared" si="619"/>
        <v>414491.44999999995</v>
      </c>
      <c r="AK520" s="414">
        <f t="shared" si="619"/>
        <v>2186</v>
      </c>
      <c r="AL520" s="414">
        <f t="shared" si="619"/>
        <v>0</v>
      </c>
      <c r="AM520" s="414">
        <f t="shared" si="619"/>
        <v>70481.2</v>
      </c>
      <c r="AN520" s="414">
        <f t="shared" si="619"/>
        <v>3111.7000000000003</v>
      </c>
      <c r="AO520" s="414">
        <f t="shared" si="619"/>
        <v>75778.899999999994</v>
      </c>
      <c r="AP520" s="414">
        <f t="shared" si="619"/>
        <v>379781.35</v>
      </c>
      <c r="AQ520" s="414">
        <f t="shared" si="619"/>
        <v>344010.25</v>
      </c>
      <c r="AR520" s="414">
        <f t="shared" si="619"/>
        <v>511.2</v>
      </c>
      <c r="AS520" s="414">
        <f t="shared" si="619"/>
        <v>0</v>
      </c>
      <c r="AT520" s="414">
        <f t="shared" si="619"/>
        <v>6103.45</v>
      </c>
      <c r="AU520" s="414">
        <f t="shared" si="619"/>
        <v>-1028.3</v>
      </c>
      <c r="AV520" s="414">
        <f t="shared" si="619"/>
        <v>5586.3499999999995</v>
      </c>
      <c r="AW520" s="414">
        <f t="shared" si="619"/>
        <v>374194.99999999994</v>
      </c>
      <c r="AX520" s="414">
        <f t="shared" si="619"/>
        <v>337906.8</v>
      </c>
      <c r="AY520" s="414">
        <f t="shared" si="619"/>
        <v>-5443.9000000000005</v>
      </c>
      <c r="AZ520" s="414">
        <f t="shared" si="619"/>
        <v>0</v>
      </c>
      <c r="BA520" s="414">
        <f t="shared" si="619"/>
        <v>-724.2</v>
      </c>
      <c r="BB520" s="414">
        <f t="shared" si="619"/>
        <v>-4.6999999999999886</v>
      </c>
      <c r="BC520" s="414">
        <f t="shared" si="619"/>
        <v>-6172.8</v>
      </c>
      <c r="BD520" s="433">
        <f>BD529+BD521</f>
        <v>380367.8</v>
      </c>
      <c r="BE520" s="433">
        <f>BE529+BE521</f>
        <v>338631</v>
      </c>
    </row>
    <row r="521" spans="1:57" ht="15.05" x14ac:dyDescent="0.2">
      <c r="A521" s="423" t="s">
        <v>78</v>
      </c>
      <c r="B521" s="201" t="s">
        <v>96</v>
      </c>
      <c r="C521" s="201" t="s">
        <v>45</v>
      </c>
      <c r="D521" s="201" t="s">
        <v>16</v>
      </c>
      <c r="E521" s="201" t="s">
        <v>79</v>
      </c>
      <c r="F521" s="201"/>
      <c r="G521" s="331">
        <f t="shared" si="561"/>
        <v>500</v>
      </c>
      <c r="H521" s="331">
        <f t="shared" si="562"/>
        <v>0</v>
      </c>
      <c r="I521" s="455">
        <f>I523</f>
        <v>0</v>
      </c>
      <c r="J521" s="420">
        <f>J523</f>
        <v>0</v>
      </c>
      <c r="K521" s="420">
        <f>K523</f>
        <v>0</v>
      </c>
      <c r="L521" s="420">
        <f>L523</f>
        <v>0</v>
      </c>
      <c r="M521" s="420">
        <f>M523</f>
        <v>0</v>
      </c>
      <c r="N521" s="331">
        <f t="shared" si="563"/>
        <v>500</v>
      </c>
      <c r="O521" s="332">
        <f t="shared" si="564"/>
        <v>0</v>
      </c>
      <c r="P521" s="420">
        <f>P523</f>
        <v>0</v>
      </c>
      <c r="Q521" s="420">
        <f>Q523</f>
        <v>0</v>
      </c>
      <c r="R521" s="420">
        <f>R523</f>
        <v>0</v>
      </c>
      <c r="S521" s="420">
        <f>S523</f>
        <v>0</v>
      </c>
      <c r="T521" s="420">
        <f>T523</f>
        <v>0</v>
      </c>
      <c r="U521" s="417">
        <f t="shared" si="609"/>
        <v>500</v>
      </c>
      <c r="V521" s="417">
        <f t="shared" ref="V521:AA521" si="620">V523</f>
        <v>0</v>
      </c>
      <c r="W521" s="417">
        <f t="shared" si="620"/>
        <v>0</v>
      </c>
      <c r="X521" s="417">
        <f t="shared" si="620"/>
        <v>0</v>
      </c>
      <c r="Y521" s="417">
        <f t="shared" si="620"/>
        <v>0</v>
      </c>
      <c r="Z521" s="417">
        <f t="shared" si="620"/>
        <v>0</v>
      </c>
      <c r="AA521" s="417">
        <f t="shared" si="620"/>
        <v>0</v>
      </c>
      <c r="AB521" s="417">
        <f t="shared" si="610"/>
        <v>500</v>
      </c>
      <c r="AC521" s="417">
        <f t="shared" ref="AC521:BE521" si="621">AC523</f>
        <v>0</v>
      </c>
      <c r="AD521" s="331">
        <f t="shared" si="621"/>
        <v>0</v>
      </c>
      <c r="AE521" s="331">
        <f t="shared" si="621"/>
        <v>0</v>
      </c>
      <c r="AF521" s="331">
        <f t="shared" si="621"/>
        <v>0</v>
      </c>
      <c r="AG521" s="331">
        <f t="shared" si="621"/>
        <v>0</v>
      </c>
      <c r="AH521" s="331">
        <f t="shared" si="621"/>
        <v>0</v>
      </c>
      <c r="AI521" s="331">
        <f t="shared" si="621"/>
        <v>500</v>
      </c>
      <c r="AJ521" s="331">
        <f t="shared" si="621"/>
        <v>0</v>
      </c>
      <c r="AK521" s="331">
        <f t="shared" si="621"/>
        <v>0</v>
      </c>
      <c r="AL521" s="331">
        <f t="shared" si="621"/>
        <v>0</v>
      </c>
      <c r="AM521" s="331">
        <f t="shared" si="621"/>
        <v>0</v>
      </c>
      <c r="AN521" s="331">
        <f t="shared" si="621"/>
        <v>0</v>
      </c>
      <c r="AO521" s="331">
        <f t="shared" si="621"/>
        <v>0</v>
      </c>
      <c r="AP521" s="331">
        <f t="shared" si="621"/>
        <v>500</v>
      </c>
      <c r="AQ521" s="331">
        <f t="shared" si="621"/>
        <v>0</v>
      </c>
      <c r="AR521" s="331">
        <f t="shared" si="621"/>
        <v>0</v>
      </c>
      <c r="AS521" s="331">
        <f t="shared" si="621"/>
        <v>0</v>
      </c>
      <c r="AT521" s="331">
        <f t="shared" si="621"/>
        <v>0</v>
      </c>
      <c r="AU521" s="331">
        <f t="shared" si="621"/>
        <v>0</v>
      </c>
      <c r="AV521" s="331">
        <f t="shared" si="621"/>
        <v>0</v>
      </c>
      <c r="AW521" s="331">
        <f t="shared" si="621"/>
        <v>500</v>
      </c>
      <c r="AX521" s="331">
        <f t="shared" si="621"/>
        <v>0</v>
      </c>
      <c r="AY521" s="331">
        <f t="shared" si="621"/>
        <v>0</v>
      </c>
      <c r="AZ521" s="331">
        <f t="shared" si="621"/>
        <v>0</v>
      </c>
      <c r="BA521" s="331">
        <f t="shared" si="621"/>
        <v>0</v>
      </c>
      <c r="BB521" s="331">
        <f t="shared" si="621"/>
        <v>0</v>
      </c>
      <c r="BC521" s="331">
        <f t="shared" si="621"/>
        <v>0</v>
      </c>
      <c r="BD521" s="331">
        <f t="shared" si="621"/>
        <v>500</v>
      </c>
      <c r="BE521" s="331">
        <f t="shared" si="621"/>
        <v>0</v>
      </c>
    </row>
    <row r="522" spans="1:57" ht="15.05" x14ac:dyDescent="0.2">
      <c r="A522" s="423" t="s">
        <v>87</v>
      </c>
      <c r="B522" s="201" t="s">
        <v>96</v>
      </c>
      <c r="C522" s="201" t="s">
        <v>45</v>
      </c>
      <c r="D522" s="201" t="s">
        <v>16</v>
      </c>
      <c r="E522" s="201" t="s">
        <v>88</v>
      </c>
      <c r="F522" s="201"/>
      <c r="G522" s="331">
        <f t="shared" si="561"/>
        <v>0</v>
      </c>
      <c r="H522" s="331">
        <f t="shared" si="562"/>
        <v>0</v>
      </c>
      <c r="I522" s="455">
        <f t="shared" ref="I522:M524" si="622">I523</f>
        <v>0</v>
      </c>
      <c r="J522" s="420">
        <f t="shared" si="622"/>
        <v>0</v>
      </c>
      <c r="K522" s="420">
        <f t="shared" si="622"/>
        <v>0</v>
      </c>
      <c r="L522" s="420">
        <f t="shared" si="622"/>
        <v>0</v>
      </c>
      <c r="M522" s="420">
        <f t="shared" si="622"/>
        <v>0</v>
      </c>
      <c r="N522" s="331">
        <f t="shared" si="563"/>
        <v>0</v>
      </c>
      <c r="O522" s="332">
        <f t="shared" si="564"/>
        <v>0</v>
      </c>
      <c r="P522" s="420">
        <f t="shared" ref="P522:T524" si="623">P523</f>
        <v>0</v>
      </c>
      <c r="Q522" s="420">
        <f t="shared" si="623"/>
        <v>0</v>
      </c>
      <c r="R522" s="420">
        <f t="shared" si="623"/>
        <v>0</v>
      </c>
      <c r="S522" s="420">
        <f t="shared" si="623"/>
        <v>0</v>
      </c>
      <c r="T522" s="420">
        <f t="shared" si="623"/>
        <v>0</v>
      </c>
      <c r="U522" s="417">
        <f t="shared" si="609"/>
        <v>0</v>
      </c>
      <c r="V522" s="417"/>
      <c r="W522" s="417">
        <f t="shared" ref="W522:AA524" si="624">W523</f>
        <v>0</v>
      </c>
      <c r="X522" s="417">
        <f t="shared" si="624"/>
        <v>0</v>
      </c>
      <c r="Y522" s="417">
        <f t="shared" si="624"/>
        <v>0</v>
      </c>
      <c r="Z522" s="417">
        <f t="shared" si="624"/>
        <v>0</v>
      </c>
      <c r="AA522" s="417">
        <f t="shared" si="624"/>
        <v>0</v>
      </c>
      <c r="AB522" s="417">
        <f t="shared" si="610"/>
        <v>0</v>
      </c>
      <c r="AC522" s="417"/>
      <c r="AD522" s="331">
        <f t="shared" ref="AD522:AH524" si="625">AD523</f>
        <v>0</v>
      </c>
      <c r="AE522" s="331">
        <f t="shared" si="625"/>
        <v>0</v>
      </c>
      <c r="AF522" s="331">
        <f t="shared" si="625"/>
        <v>0</v>
      </c>
      <c r="AG522" s="331">
        <f t="shared" si="625"/>
        <v>0</v>
      </c>
      <c r="AH522" s="331">
        <f t="shared" si="625"/>
        <v>0</v>
      </c>
      <c r="AI522" s="331"/>
      <c r="AJ522" s="331"/>
      <c r="AK522" s="331"/>
      <c r="AL522" s="331"/>
      <c r="AM522" s="331"/>
      <c r="AN522" s="331"/>
      <c r="AO522" s="331"/>
      <c r="AP522" s="331"/>
      <c r="AQ522" s="331"/>
      <c r="AR522" s="331"/>
      <c r="AS522" s="331"/>
      <c r="AT522" s="331"/>
      <c r="AU522" s="331"/>
      <c r="AV522" s="331"/>
      <c r="AW522" s="331"/>
      <c r="AX522" s="331"/>
      <c r="AY522" s="331"/>
      <c r="AZ522" s="331"/>
      <c r="BA522" s="331"/>
      <c r="BB522" s="331"/>
      <c r="BC522" s="331"/>
      <c r="BD522" s="332"/>
      <c r="BE522" s="331"/>
    </row>
    <row r="523" spans="1:57" ht="15.05" x14ac:dyDescent="0.2">
      <c r="A523" s="423" t="s">
        <v>93</v>
      </c>
      <c r="B523" s="201" t="s">
        <v>96</v>
      </c>
      <c r="C523" s="201" t="s">
        <v>45</v>
      </c>
      <c r="D523" s="201" t="s">
        <v>16</v>
      </c>
      <c r="E523" s="201" t="s">
        <v>94</v>
      </c>
      <c r="F523" s="201"/>
      <c r="G523" s="331">
        <f t="shared" si="561"/>
        <v>500</v>
      </c>
      <c r="H523" s="331">
        <f t="shared" si="562"/>
        <v>0</v>
      </c>
      <c r="I523" s="455">
        <f t="shared" si="622"/>
        <v>0</v>
      </c>
      <c r="J523" s="420">
        <f t="shared" si="622"/>
        <v>0</v>
      </c>
      <c r="K523" s="420">
        <f t="shared" si="622"/>
        <v>0</v>
      </c>
      <c r="L523" s="420">
        <f t="shared" si="622"/>
        <v>0</v>
      </c>
      <c r="M523" s="420">
        <f t="shared" si="622"/>
        <v>0</v>
      </c>
      <c r="N523" s="331">
        <f t="shared" si="563"/>
        <v>500</v>
      </c>
      <c r="O523" s="332">
        <f t="shared" si="564"/>
        <v>0</v>
      </c>
      <c r="P523" s="420">
        <f t="shared" si="623"/>
        <v>0</v>
      </c>
      <c r="Q523" s="420">
        <f t="shared" si="623"/>
        <v>0</v>
      </c>
      <c r="R523" s="420">
        <f t="shared" si="623"/>
        <v>0</v>
      </c>
      <c r="S523" s="420">
        <f t="shared" si="623"/>
        <v>0</v>
      </c>
      <c r="T523" s="420">
        <f t="shared" si="623"/>
        <v>0</v>
      </c>
      <c r="U523" s="417">
        <f t="shared" si="609"/>
        <v>500</v>
      </c>
      <c r="V523" s="417"/>
      <c r="W523" s="417">
        <f t="shared" si="624"/>
        <v>0</v>
      </c>
      <c r="X523" s="417">
        <f t="shared" si="624"/>
        <v>0</v>
      </c>
      <c r="Y523" s="417">
        <f t="shared" si="624"/>
        <v>0</v>
      </c>
      <c r="Z523" s="417">
        <f t="shared" si="624"/>
        <v>0</v>
      </c>
      <c r="AA523" s="417">
        <f t="shared" si="624"/>
        <v>0</v>
      </c>
      <c r="AB523" s="417">
        <f t="shared" si="610"/>
        <v>500</v>
      </c>
      <c r="AC523" s="417"/>
      <c r="AD523" s="331">
        <f t="shared" si="625"/>
        <v>0</v>
      </c>
      <c r="AE523" s="331">
        <f t="shared" si="625"/>
        <v>0</v>
      </c>
      <c r="AF523" s="331">
        <f t="shared" si="625"/>
        <v>0</v>
      </c>
      <c r="AG523" s="331">
        <f t="shared" si="625"/>
        <v>0</v>
      </c>
      <c r="AH523" s="331">
        <f t="shared" si="625"/>
        <v>0</v>
      </c>
      <c r="AI523" s="331">
        <f>AI524</f>
        <v>500</v>
      </c>
      <c r="AJ523" s="331"/>
      <c r="AK523" s="331">
        <f t="shared" ref="AK523:AP524" si="626">AK524</f>
        <v>0</v>
      </c>
      <c r="AL523" s="331">
        <f t="shared" si="626"/>
        <v>0</v>
      </c>
      <c r="AM523" s="331">
        <f t="shared" si="626"/>
        <v>0</v>
      </c>
      <c r="AN523" s="331">
        <f t="shared" si="626"/>
        <v>0</v>
      </c>
      <c r="AO523" s="331">
        <f t="shared" si="626"/>
        <v>0</v>
      </c>
      <c r="AP523" s="331">
        <f t="shared" si="626"/>
        <v>500</v>
      </c>
      <c r="AQ523" s="331"/>
      <c r="AR523" s="331">
        <f t="shared" ref="AR523:AW524" si="627">AR524</f>
        <v>0</v>
      </c>
      <c r="AS523" s="331">
        <f t="shared" si="627"/>
        <v>0</v>
      </c>
      <c r="AT523" s="331">
        <f t="shared" si="627"/>
        <v>0</v>
      </c>
      <c r="AU523" s="331">
        <f t="shared" si="627"/>
        <v>0</v>
      </c>
      <c r="AV523" s="331">
        <f t="shared" si="627"/>
        <v>0</v>
      </c>
      <c r="AW523" s="331">
        <f t="shared" si="627"/>
        <v>500</v>
      </c>
      <c r="AX523" s="331"/>
      <c r="AY523" s="331">
        <f t="shared" ref="AY523:BD524" si="628">AY524</f>
        <v>0</v>
      </c>
      <c r="AZ523" s="331">
        <f t="shared" si="628"/>
        <v>0</v>
      </c>
      <c r="BA523" s="331">
        <f t="shared" si="628"/>
        <v>0</v>
      </c>
      <c r="BB523" s="331">
        <f t="shared" si="628"/>
        <v>0</v>
      </c>
      <c r="BC523" s="331">
        <f t="shared" si="628"/>
        <v>0</v>
      </c>
      <c r="BD523" s="332">
        <f t="shared" si="628"/>
        <v>500</v>
      </c>
      <c r="BE523" s="331"/>
    </row>
    <row r="524" spans="1:57" ht="15.05" x14ac:dyDescent="0.2">
      <c r="A524" s="516" t="s">
        <v>620</v>
      </c>
      <c r="B524" s="201" t="s">
        <v>96</v>
      </c>
      <c r="C524" s="201" t="s">
        <v>45</v>
      </c>
      <c r="D524" s="201" t="s">
        <v>16</v>
      </c>
      <c r="E524" s="201" t="s">
        <v>801</v>
      </c>
      <c r="F524" s="201"/>
      <c r="G524" s="331">
        <f t="shared" si="561"/>
        <v>500</v>
      </c>
      <c r="H524" s="331">
        <f t="shared" si="562"/>
        <v>0</v>
      </c>
      <c r="I524" s="455">
        <f t="shared" si="622"/>
        <v>0</v>
      </c>
      <c r="J524" s="420">
        <f t="shared" si="622"/>
        <v>0</v>
      </c>
      <c r="K524" s="420">
        <f t="shared" si="622"/>
        <v>0</v>
      </c>
      <c r="L524" s="420">
        <f t="shared" si="622"/>
        <v>0</v>
      </c>
      <c r="M524" s="420">
        <f t="shared" si="622"/>
        <v>0</v>
      </c>
      <c r="N524" s="331">
        <f t="shared" si="563"/>
        <v>500</v>
      </c>
      <c r="O524" s="332">
        <f t="shared" si="564"/>
        <v>0</v>
      </c>
      <c r="P524" s="420">
        <f t="shared" si="623"/>
        <v>0</v>
      </c>
      <c r="Q524" s="420">
        <f t="shared" si="623"/>
        <v>0</v>
      </c>
      <c r="R524" s="420">
        <f t="shared" si="623"/>
        <v>0</v>
      </c>
      <c r="S524" s="420">
        <f t="shared" si="623"/>
        <v>0</v>
      </c>
      <c r="T524" s="420">
        <f t="shared" si="623"/>
        <v>0</v>
      </c>
      <c r="U524" s="417">
        <f t="shared" si="609"/>
        <v>500</v>
      </c>
      <c r="V524" s="417"/>
      <c r="W524" s="417">
        <f t="shared" si="624"/>
        <v>0</v>
      </c>
      <c r="X524" s="417">
        <f t="shared" si="624"/>
        <v>0</v>
      </c>
      <c r="Y524" s="417">
        <f t="shared" si="624"/>
        <v>0</v>
      </c>
      <c r="Z524" s="417">
        <f t="shared" si="624"/>
        <v>0</v>
      </c>
      <c r="AA524" s="417">
        <f t="shared" si="624"/>
        <v>0</v>
      </c>
      <c r="AB524" s="417">
        <f t="shared" si="610"/>
        <v>500</v>
      </c>
      <c r="AC524" s="417"/>
      <c r="AD524" s="331">
        <f t="shared" si="625"/>
        <v>0</v>
      </c>
      <c r="AE524" s="331">
        <f t="shared" si="625"/>
        <v>0</v>
      </c>
      <c r="AF524" s="331">
        <f t="shared" si="625"/>
        <v>0</v>
      </c>
      <c r="AG524" s="331">
        <f t="shared" si="625"/>
        <v>0</v>
      </c>
      <c r="AH524" s="331">
        <f t="shared" si="625"/>
        <v>0</v>
      </c>
      <c r="AI524" s="331">
        <f>AI525</f>
        <v>500</v>
      </c>
      <c r="AJ524" s="331"/>
      <c r="AK524" s="331">
        <f t="shared" si="626"/>
        <v>0</v>
      </c>
      <c r="AL524" s="331">
        <f t="shared" si="626"/>
        <v>0</v>
      </c>
      <c r="AM524" s="331">
        <f t="shared" si="626"/>
        <v>0</v>
      </c>
      <c r="AN524" s="331">
        <f t="shared" si="626"/>
        <v>0</v>
      </c>
      <c r="AO524" s="331">
        <f t="shared" si="626"/>
        <v>0</v>
      </c>
      <c r="AP524" s="331">
        <f t="shared" si="626"/>
        <v>500</v>
      </c>
      <c r="AQ524" s="331"/>
      <c r="AR524" s="331">
        <f t="shared" si="627"/>
        <v>0</v>
      </c>
      <c r="AS524" s="331">
        <f t="shared" si="627"/>
        <v>0</v>
      </c>
      <c r="AT524" s="331">
        <f t="shared" si="627"/>
        <v>0</v>
      </c>
      <c r="AU524" s="331">
        <f t="shared" si="627"/>
        <v>0</v>
      </c>
      <c r="AV524" s="331">
        <f t="shared" si="627"/>
        <v>0</v>
      </c>
      <c r="AW524" s="331">
        <f t="shared" si="627"/>
        <v>500</v>
      </c>
      <c r="AX524" s="331"/>
      <c r="AY524" s="331">
        <f t="shared" si="628"/>
        <v>0</v>
      </c>
      <c r="AZ524" s="331">
        <f t="shared" si="628"/>
        <v>0</v>
      </c>
      <c r="BA524" s="331">
        <f t="shared" si="628"/>
        <v>0</v>
      </c>
      <c r="BB524" s="331">
        <f t="shared" si="628"/>
        <v>0</v>
      </c>
      <c r="BC524" s="331">
        <f t="shared" si="628"/>
        <v>0</v>
      </c>
      <c r="BD524" s="332">
        <f t="shared" si="628"/>
        <v>500</v>
      </c>
      <c r="BE524" s="331"/>
    </row>
    <row r="525" spans="1:57" ht="15.05" x14ac:dyDescent="0.2">
      <c r="A525" s="423" t="s">
        <v>91</v>
      </c>
      <c r="B525" s="201" t="s">
        <v>96</v>
      </c>
      <c r="C525" s="201" t="s">
        <v>45</v>
      </c>
      <c r="D525" s="201" t="s">
        <v>16</v>
      </c>
      <c r="E525" s="201" t="s">
        <v>95</v>
      </c>
      <c r="F525" s="201"/>
      <c r="G525" s="331">
        <f t="shared" si="561"/>
        <v>500</v>
      </c>
      <c r="H525" s="331">
        <f t="shared" si="562"/>
        <v>0</v>
      </c>
      <c r="I525" s="455">
        <f>I526+I527</f>
        <v>0</v>
      </c>
      <c r="J525" s="420">
        <f>J526+J527</f>
        <v>0</v>
      </c>
      <c r="K525" s="420">
        <f>K526+K527</f>
        <v>0</v>
      </c>
      <c r="L525" s="420">
        <f>L526+L527</f>
        <v>0</v>
      </c>
      <c r="M525" s="420">
        <f>M526+M527</f>
        <v>0</v>
      </c>
      <c r="N525" s="331">
        <f t="shared" si="563"/>
        <v>500</v>
      </c>
      <c r="O525" s="332">
        <f t="shared" si="564"/>
        <v>0</v>
      </c>
      <c r="P525" s="420">
        <f>P526+P527</f>
        <v>0</v>
      </c>
      <c r="Q525" s="420">
        <f>Q526+Q527</f>
        <v>0</v>
      </c>
      <c r="R525" s="420">
        <f>R526+R527</f>
        <v>0</v>
      </c>
      <c r="S525" s="420">
        <f>S526+S527</f>
        <v>0</v>
      </c>
      <c r="T525" s="420">
        <f>T526+T527</f>
        <v>0</v>
      </c>
      <c r="U525" s="417">
        <f t="shared" si="609"/>
        <v>500</v>
      </c>
      <c r="V525" s="417"/>
      <c r="W525" s="417">
        <f>W526+W527</f>
        <v>0</v>
      </c>
      <c r="X525" s="417">
        <f>X526+X527</f>
        <v>0</v>
      </c>
      <c r="Y525" s="417">
        <f>Y526+Y527</f>
        <v>0</v>
      </c>
      <c r="Z525" s="417">
        <f>Z526+Z527</f>
        <v>0</v>
      </c>
      <c r="AA525" s="417">
        <f>AA526+AA527</f>
        <v>0</v>
      </c>
      <c r="AB525" s="417">
        <f t="shared" si="610"/>
        <v>500</v>
      </c>
      <c r="AC525" s="417"/>
      <c r="AD525" s="331">
        <f t="shared" ref="AD525:AI525" si="629">AD526+AD527</f>
        <v>0</v>
      </c>
      <c r="AE525" s="331">
        <f t="shared" si="629"/>
        <v>0</v>
      </c>
      <c r="AF525" s="331">
        <f t="shared" si="629"/>
        <v>0</v>
      </c>
      <c r="AG525" s="331">
        <f t="shared" si="629"/>
        <v>0</v>
      </c>
      <c r="AH525" s="331">
        <f t="shared" si="629"/>
        <v>0</v>
      </c>
      <c r="AI525" s="331">
        <f t="shared" si="629"/>
        <v>500</v>
      </c>
      <c r="AJ525" s="331"/>
      <c r="AK525" s="331">
        <f t="shared" ref="AK525:AP525" si="630">AK526+AK527</f>
        <v>0</v>
      </c>
      <c r="AL525" s="331">
        <f t="shared" si="630"/>
        <v>0</v>
      </c>
      <c r="AM525" s="331">
        <f t="shared" si="630"/>
        <v>0</v>
      </c>
      <c r="AN525" s="331">
        <f t="shared" si="630"/>
        <v>0</v>
      </c>
      <c r="AO525" s="331">
        <f t="shared" si="630"/>
        <v>0</v>
      </c>
      <c r="AP525" s="331">
        <f t="shared" si="630"/>
        <v>500</v>
      </c>
      <c r="AQ525" s="331"/>
      <c r="AR525" s="331">
        <f t="shared" ref="AR525:AW525" si="631">AR526+AR527</f>
        <v>0</v>
      </c>
      <c r="AS525" s="331">
        <f t="shared" si="631"/>
        <v>0</v>
      </c>
      <c r="AT525" s="331">
        <f t="shared" si="631"/>
        <v>0</v>
      </c>
      <c r="AU525" s="331">
        <f t="shared" si="631"/>
        <v>0</v>
      </c>
      <c r="AV525" s="331">
        <f t="shared" si="631"/>
        <v>0</v>
      </c>
      <c r="AW525" s="331">
        <f t="shared" si="631"/>
        <v>500</v>
      </c>
      <c r="AX525" s="331"/>
      <c r="AY525" s="331">
        <f t="shared" ref="AY525:BD525" si="632">AY526+AY527</f>
        <v>0</v>
      </c>
      <c r="AZ525" s="331">
        <f t="shared" si="632"/>
        <v>0</v>
      </c>
      <c r="BA525" s="331">
        <f t="shared" si="632"/>
        <v>0</v>
      </c>
      <c r="BB525" s="331">
        <f t="shared" si="632"/>
        <v>0</v>
      </c>
      <c r="BC525" s="331">
        <f t="shared" si="632"/>
        <v>0</v>
      </c>
      <c r="BD525" s="332">
        <f t="shared" si="632"/>
        <v>500</v>
      </c>
      <c r="BE525" s="331"/>
    </row>
    <row r="526" spans="1:57" ht="15.05" x14ac:dyDescent="0.2">
      <c r="A526" s="423" t="s">
        <v>627</v>
      </c>
      <c r="B526" s="201" t="s">
        <v>96</v>
      </c>
      <c r="C526" s="201" t="s">
        <v>45</v>
      </c>
      <c r="D526" s="201" t="s">
        <v>16</v>
      </c>
      <c r="E526" s="201" t="s">
        <v>95</v>
      </c>
      <c r="F526" s="201" t="s">
        <v>625</v>
      </c>
      <c r="G526" s="331">
        <f t="shared" si="561"/>
        <v>100</v>
      </c>
      <c r="H526" s="331">
        <f t="shared" si="562"/>
        <v>0</v>
      </c>
      <c r="I526" s="615"/>
      <c r="J526" s="508"/>
      <c r="K526" s="508"/>
      <c r="L526" s="508"/>
      <c r="M526" s="508">
        <f>I526+J526+K526+L526</f>
        <v>0</v>
      </c>
      <c r="N526" s="331">
        <f t="shared" si="563"/>
        <v>100</v>
      </c>
      <c r="O526" s="332">
        <f t="shared" si="564"/>
        <v>0</v>
      </c>
      <c r="P526" s="508"/>
      <c r="Q526" s="508"/>
      <c r="R526" s="508"/>
      <c r="S526" s="508"/>
      <c r="T526" s="508">
        <f>P526+Q526+R526+S526</f>
        <v>0</v>
      </c>
      <c r="U526" s="417">
        <f t="shared" si="609"/>
        <v>100</v>
      </c>
      <c r="V526" s="421">
        <f>AC526+Y526</f>
        <v>0</v>
      </c>
      <c r="W526" s="509"/>
      <c r="X526" s="509"/>
      <c r="Y526" s="509"/>
      <c r="Z526" s="509"/>
      <c r="AA526" s="509">
        <f>W526+X526+Y526+Z526</f>
        <v>0</v>
      </c>
      <c r="AB526" s="417">
        <f t="shared" si="610"/>
        <v>100</v>
      </c>
      <c r="AC526" s="421">
        <f>AJ526+AF526</f>
        <v>0</v>
      </c>
      <c r="AD526" s="548"/>
      <c r="AE526" s="548"/>
      <c r="AF526" s="548"/>
      <c r="AG526" s="548"/>
      <c r="AH526" s="548">
        <f>AD526+AE526+AF526+AG526</f>
        <v>0</v>
      </c>
      <c r="AI526" s="331">
        <f>AP526+AO526</f>
        <v>100</v>
      </c>
      <c r="AJ526" s="332">
        <f>AQ526+AM526</f>
        <v>0</v>
      </c>
      <c r="AK526" s="548"/>
      <c r="AL526" s="548"/>
      <c r="AM526" s="548"/>
      <c r="AN526" s="548"/>
      <c r="AO526" s="548">
        <f>AK526+AL526+AM526+AN526</f>
        <v>0</v>
      </c>
      <c r="AP526" s="331">
        <f>AW526+AV526</f>
        <v>100</v>
      </c>
      <c r="AQ526" s="332">
        <f>AX526+AT526</f>
        <v>0</v>
      </c>
      <c r="AR526" s="548"/>
      <c r="AS526" s="548"/>
      <c r="AT526" s="548"/>
      <c r="AU526" s="548"/>
      <c r="AV526" s="548">
        <f>AR526+AS526+AT526+AU526</f>
        <v>0</v>
      </c>
      <c r="AW526" s="331">
        <f>BD526+BC526</f>
        <v>100</v>
      </c>
      <c r="AX526" s="332"/>
      <c r="AY526" s="548"/>
      <c r="AZ526" s="548"/>
      <c r="BA526" s="548"/>
      <c r="BB526" s="548"/>
      <c r="BC526" s="548">
        <f>AY526+AZ526+BA526+BB526</f>
        <v>0</v>
      </c>
      <c r="BD526" s="332">
        <v>100</v>
      </c>
      <c r="BE526" s="331"/>
    </row>
    <row r="527" spans="1:57" ht="15.05" x14ac:dyDescent="0.2">
      <c r="A527" s="516" t="s">
        <v>651</v>
      </c>
      <c r="B527" s="201" t="s">
        <v>96</v>
      </c>
      <c r="C527" s="201" t="s">
        <v>45</v>
      </c>
      <c r="D527" s="201" t="s">
        <v>16</v>
      </c>
      <c r="E527" s="201" t="s">
        <v>95</v>
      </c>
      <c r="F527" s="201" t="s">
        <v>650</v>
      </c>
      <c r="G527" s="331">
        <f t="shared" si="561"/>
        <v>400</v>
      </c>
      <c r="H527" s="331">
        <f t="shared" si="562"/>
        <v>0</v>
      </c>
      <c r="I527" s="615"/>
      <c r="J527" s="508"/>
      <c r="K527" s="508"/>
      <c r="L527" s="508"/>
      <c r="M527" s="508">
        <f>I527+J527+K527+L527</f>
        <v>0</v>
      </c>
      <c r="N527" s="331">
        <f t="shared" si="563"/>
        <v>400</v>
      </c>
      <c r="O527" s="332">
        <f t="shared" si="564"/>
        <v>0</v>
      </c>
      <c r="P527" s="508"/>
      <c r="Q527" s="508"/>
      <c r="R527" s="508"/>
      <c r="S527" s="508"/>
      <c r="T527" s="508">
        <f>P527+Q527+R527+S527</f>
        <v>0</v>
      </c>
      <c r="U527" s="417">
        <f t="shared" si="609"/>
        <v>400</v>
      </c>
      <c r="V527" s="421">
        <f>AC527+Y527</f>
        <v>0</v>
      </c>
      <c r="W527" s="509"/>
      <c r="X527" s="509"/>
      <c r="Y527" s="509"/>
      <c r="Z527" s="509"/>
      <c r="AA527" s="509">
        <f>W527+X527+Y527+Z527</f>
        <v>0</v>
      </c>
      <c r="AB527" s="417">
        <f t="shared" si="610"/>
        <v>400</v>
      </c>
      <c r="AC527" s="421">
        <f>AJ527+AF527</f>
        <v>0</v>
      </c>
      <c r="AD527" s="548"/>
      <c r="AE527" s="548"/>
      <c r="AF527" s="548"/>
      <c r="AG527" s="548"/>
      <c r="AH527" s="548">
        <f>AD527+AE527+AF527+AG527</f>
        <v>0</v>
      </c>
      <c r="AI527" s="331">
        <f>AP527+AO527</f>
        <v>400</v>
      </c>
      <c r="AJ527" s="332">
        <f>AQ527+AM527</f>
        <v>0</v>
      </c>
      <c r="AK527" s="548"/>
      <c r="AL527" s="548"/>
      <c r="AM527" s="548"/>
      <c r="AN527" s="548"/>
      <c r="AO527" s="548">
        <f>AK527+AL527+AM527+AN527</f>
        <v>0</v>
      </c>
      <c r="AP527" s="331">
        <f>AW527+AV527</f>
        <v>400</v>
      </c>
      <c r="AQ527" s="332">
        <f>AX527+AT527</f>
        <v>0</v>
      </c>
      <c r="AR527" s="548"/>
      <c r="AS527" s="548"/>
      <c r="AT527" s="548"/>
      <c r="AU527" s="548"/>
      <c r="AV527" s="548">
        <f>AR527+AS527+AT527+AU527</f>
        <v>0</v>
      </c>
      <c r="AW527" s="331">
        <f>BD527+BC527</f>
        <v>400</v>
      </c>
      <c r="AX527" s="332"/>
      <c r="AY527" s="548"/>
      <c r="AZ527" s="548"/>
      <c r="BA527" s="548"/>
      <c r="BB527" s="548"/>
      <c r="BC527" s="548">
        <f>AY527+AZ527+BA527+BB527</f>
        <v>0</v>
      </c>
      <c r="BD527" s="332">
        <v>400</v>
      </c>
      <c r="BE527" s="331"/>
    </row>
    <row r="528" spans="1:57" ht="15.05" x14ac:dyDescent="0.2">
      <c r="A528" s="423" t="s">
        <v>699</v>
      </c>
      <c r="B528" s="201" t="s">
        <v>96</v>
      </c>
      <c r="C528" s="201" t="s">
        <v>45</v>
      </c>
      <c r="D528" s="201" t="s">
        <v>16</v>
      </c>
      <c r="E528" s="201" t="s">
        <v>366</v>
      </c>
      <c r="F528" s="201"/>
      <c r="G528" s="331">
        <f t="shared" si="561"/>
        <v>463438.89999999997</v>
      </c>
      <c r="H528" s="331">
        <f t="shared" si="562"/>
        <v>420679.1</v>
      </c>
      <c r="I528" s="455">
        <f>I529+I596</f>
        <v>-41.6</v>
      </c>
      <c r="J528" s="420">
        <f>J529+J596</f>
        <v>0</v>
      </c>
      <c r="K528" s="420">
        <f>K529+K596</f>
        <v>1849.6000000000001</v>
      </c>
      <c r="L528" s="420">
        <f>L529+L596</f>
        <v>0</v>
      </c>
      <c r="M528" s="420">
        <f>M529+M596</f>
        <v>1808.0000000000002</v>
      </c>
      <c r="N528" s="331">
        <f t="shared" si="563"/>
        <v>461630.89999999997</v>
      </c>
      <c r="O528" s="332">
        <f t="shared" si="564"/>
        <v>418829.5</v>
      </c>
      <c r="P528" s="420">
        <f>P529+P596</f>
        <v>0</v>
      </c>
      <c r="Q528" s="420">
        <f>Q529+Q596</f>
        <v>0</v>
      </c>
      <c r="R528" s="420">
        <f>R529+R596</f>
        <v>-0.5999999999994543</v>
      </c>
      <c r="S528" s="420">
        <f>S529+S596</f>
        <v>0</v>
      </c>
      <c r="T528" s="420">
        <f>T529+T596</f>
        <v>-0.5999999999994543</v>
      </c>
      <c r="U528" s="417">
        <f t="shared" si="609"/>
        <v>461631.49999999994</v>
      </c>
      <c r="V528" s="417">
        <f t="shared" ref="V528:AA528" si="633">V529+V596</f>
        <v>418830.1</v>
      </c>
      <c r="W528" s="417">
        <f t="shared" si="633"/>
        <v>91.1</v>
      </c>
      <c r="X528" s="417">
        <f t="shared" si="633"/>
        <v>0</v>
      </c>
      <c r="Y528" s="417">
        <f t="shared" si="633"/>
        <v>0.05</v>
      </c>
      <c r="Z528" s="417">
        <f t="shared" si="633"/>
        <v>0</v>
      </c>
      <c r="AA528" s="417">
        <f t="shared" si="633"/>
        <v>91.149999999999991</v>
      </c>
      <c r="AB528" s="417">
        <f t="shared" si="610"/>
        <v>461540.34999999992</v>
      </c>
      <c r="AC528" s="417">
        <f t="shared" ref="AC528:BC528" si="634">AC529+AC596</f>
        <v>418830.05</v>
      </c>
      <c r="AD528" s="331">
        <f t="shared" si="634"/>
        <v>836.50000000000023</v>
      </c>
      <c r="AE528" s="331">
        <f t="shared" si="634"/>
        <v>0</v>
      </c>
      <c r="AF528" s="331">
        <f t="shared" si="634"/>
        <v>4338.6000000000004</v>
      </c>
      <c r="AG528" s="331">
        <f t="shared" si="634"/>
        <v>1305</v>
      </c>
      <c r="AH528" s="331">
        <f t="shared" si="634"/>
        <v>6480.1</v>
      </c>
      <c r="AI528" s="331">
        <f t="shared" si="634"/>
        <v>455060.24999999994</v>
      </c>
      <c r="AJ528" s="331">
        <f t="shared" si="634"/>
        <v>414491.44999999995</v>
      </c>
      <c r="AK528" s="331">
        <f t="shared" si="634"/>
        <v>2186</v>
      </c>
      <c r="AL528" s="331">
        <f t="shared" si="634"/>
        <v>0</v>
      </c>
      <c r="AM528" s="331">
        <f t="shared" si="634"/>
        <v>70481.2</v>
      </c>
      <c r="AN528" s="331">
        <f t="shared" si="634"/>
        <v>3111.7000000000003</v>
      </c>
      <c r="AO528" s="331">
        <f t="shared" si="634"/>
        <v>75778.899999999994</v>
      </c>
      <c r="AP528" s="331">
        <f t="shared" si="634"/>
        <v>379281.35</v>
      </c>
      <c r="AQ528" s="331">
        <f t="shared" si="634"/>
        <v>344010.25</v>
      </c>
      <c r="AR528" s="331">
        <f t="shared" si="634"/>
        <v>511.2</v>
      </c>
      <c r="AS528" s="331">
        <f t="shared" si="634"/>
        <v>0</v>
      </c>
      <c r="AT528" s="331">
        <f t="shared" si="634"/>
        <v>6103.45</v>
      </c>
      <c r="AU528" s="331">
        <f t="shared" si="634"/>
        <v>-1028.3</v>
      </c>
      <c r="AV528" s="331">
        <f t="shared" si="634"/>
        <v>5586.3499999999995</v>
      </c>
      <c r="AW528" s="331">
        <f t="shared" si="634"/>
        <v>373694.99999999994</v>
      </c>
      <c r="AX528" s="331">
        <f t="shared" si="634"/>
        <v>337906.8</v>
      </c>
      <c r="AY528" s="331">
        <f t="shared" si="634"/>
        <v>-5443.9000000000005</v>
      </c>
      <c r="AZ528" s="331">
        <f t="shared" si="634"/>
        <v>0</v>
      </c>
      <c r="BA528" s="331">
        <f t="shared" si="634"/>
        <v>-724.2</v>
      </c>
      <c r="BB528" s="331">
        <f t="shared" si="634"/>
        <v>-4.6999999999999886</v>
      </c>
      <c r="BC528" s="331">
        <f t="shared" si="634"/>
        <v>-6172.8</v>
      </c>
      <c r="BD528" s="332">
        <f>BD529</f>
        <v>379867.8</v>
      </c>
      <c r="BE528" s="331">
        <f>BE529</f>
        <v>338631</v>
      </c>
    </row>
    <row r="529" spans="1:57" ht="15.05" x14ac:dyDescent="0.2">
      <c r="A529" s="423" t="s">
        <v>404</v>
      </c>
      <c r="B529" s="201" t="s">
        <v>96</v>
      </c>
      <c r="C529" s="201" t="s">
        <v>45</v>
      </c>
      <c r="D529" s="201" t="s">
        <v>16</v>
      </c>
      <c r="E529" s="201" t="s">
        <v>405</v>
      </c>
      <c r="F529" s="201"/>
      <c r="G529" s="331">
        <f t="shared" si="561"/>
        <v>463038.89999999997</v>
      </c>
      <c r="H529" s="331">
        <f t="shared" si="562"/>
        <v>420679.1</v>
      </c>
      <c r="I529" s="455">
        <f>I530</f>
        <v>-41.6</v>
      </c>
      <c r="J529" s="420">
        <f>J530</f>
        <v>0</v>
      </c>
      <c r="K529" s="420">
        <f>K530</f>
        <v>1849.6000000000001</v>
      </c>
      <c r="L529" s="420">
        <f>L530</f>
        <v>0</v>
      </c>
      <c r="M529" s="420">
        <f>M530</f>
        <v>1808.0000000000002</v>
      </c>
      <c r="N529" s="331">
        <f t="shared" si="563"/>
        <v>461230.89999999997</v>
      </c>
      <c r="O529" s="332">
        <f t="shared" si="564"/>
        <v>418829.5</v>
      </c>
      <c r="P529" s="420">
        <f>P530</f>
        <v>0</v>
      </c>
      <c r="Q529" s="420">
        <f>Q530</f>
        <v>0</v>
      </c>
      <c r="R529" s="420">
        <f>R530</f>
        <v>-0.5999999999994543</v>
      </c>
      <c r="S529" s="420">
        <f>S530</f>
        <v>0</v>
      </c>
      <c r="T529" s="420">
        <f>T530</f>
        <v>-0.5999999999994543</v>
      </c>
      <c r="U529" s="417">
        <f t="shared" si="609"/>
        <v>461231.49999999994</v>
      </c>
      <c r="V529" s="417">
        <f t="shared" ref="V529:AA529" si="635">V530</f>
        <v>418830.1</v>
      </c>
      <c r="W529" s="417">
        <f t="shared" si="635"/>
        <v>91.1</v>
      </c>
      <c r="X529" s="417">
        <f t="shared" si="635"/>
        <v>0</v>
      </c>
      <c r="Y529" s="417">
        <f t="shared" si="635"/>
        <v>0.05</v>
      </c>
      <c r="Z529" s="417">
        <f t="shared" si="635"/>
        <v>0</v>
      </c>
      <c r="AA529" s="417">
        <f t="shared" si="635"/>
        <v>91.149999999999991</v>
      </c>
      <c r="AB529" s="417">
        <f t="shared" si="610"/>
        <v>461140.34999999992</v>
      </c>
      <c r="AC529" s="417">
        <f t="shared" ref="AC529:BC529" si="636">AC530</f>
        <v>418830.05</v>
      </c>
      <c r="AD529" s="331">
        <f t="shared" si="636"/>
        <v>836.50000000000023</v>
      </c>
      <c r="AE529" s="331">
        <f t="shared" si="636"/>
        <v>0</v>
      </c>
      <c r="AF529" s="331">
        <f t="shared" si="636"/>
        <v>4338.6000000000004</v>
      </c>
      <c r="AG529" s="331">
        <f t="shared" si="636"/>
        <v>1305</v>
      </c>
      <c r="AH529" s="331">
        <f t="shared" si="636"/>
        <v>6480.1</v>
      </c>
      <c r="AI529" s="331">
        <f t="shared" si="636"/>
        <v>454660.24999999994</v>
      </c>
      <c r="AJ529" s="331">
        <f t="shared" si="636"/>
        <v>414491.44999999995</v>
      </c>
      <c r="AK529" s="331">
        <f t="shared" si="636"/>
        <v>2186</v>
      </c>
      <c r="AL529" s="331">
        <f t="shared" si="636"/>
        <v>0</v>
      </c>
      <c r="AM529" s="331">
        <f t="shared" si="636"/>
        <v>70481.2</v>
      </c>
      <c r="AN529" s="331">
        <f t="shared" si="636"/>
        <v>3111.7000000000003</v>
      </c>
      <c r="AO529" s="331">
        <f t="shared" si="636"/>
        <v>75778.899999999994</v>
      </c>
      <c r="AP529" s="331">
        <f t="shared" si="636"/>
        <v>378881.35</v>
      </c>
      <c r="AQ529" s="331">
        <f t="shared" si="636"/>
        <v>344010.25</v>
      </c>
      <c r="AR529" s="331">
        <f t="shared" si="636"/>
        <v>511.2</v>
      </c>
      <c r="AS529" s="331">
        <f t="shared" si="636"/>
        <v>0</v>
      </c>
      <c r="AT529" s="331">
        <f t="shared" si="636"/>
        <v>6103.45</v>
      </c>
      <c r="AU529" s="331">
        <f t="shared" si="636"/>
        <v>-1028.3</v>
      </c>
      <c r="AV529" s="331">
        <f t="shared" si="636"/>
        <v>5586.3499999999995</v>
      </c>
      <c r="AW529" s="331">
        <f t="shared" si="636"/>
        <v>373294.99999999994</v>
      </c>
      <c r="AX529" s="331">
        <f t="shared" si="636"/>
        <v>337906.8</v>
      </c>
      <c r="AY529" s="331">
        <f t="shared" si="636"/>
        <v>-5443.9000000000005</v>
      </c>
      <c r="AZ529" s="331">
        <f t="shared" si="636"/>
        <v>0</v>
      </c>
      <c r="BA529" s="331">
        <f t="shared" si="636"/>
        <v>-724.2</v>
      </c>
      <c r="BB529" s="331">
        <f t="shared" si="636"/>
        <v>-404.7</v>
      </c>
      <c r="BC529" s="331">
        <f t="shared" si="636"/>
        <v>-6572.8</v>
      </c>
      <c r="BD529" s="556">
        <f>BD530</f>
        <v>379867.8</v>
      </c>
      <c r="BE529" s="556">
        <f>BE530</f>
        <v>338631</v>
      </c>
    </row>
    <row r="530" spans="1:57" ht="15.05" x14ac:dyDescent="0.2">
      <c r="A530" s="423" t="s">
        <v>406</v>
      </c>
      <c r="B530" s="201" t="s">
        <v>96</v>
      </c>
      <c r="C530" s="201" t="s">
        <v>45</v>
      </c>
      <c r="D530" s="201" t="s">
        <v>16</v>
      </c>
      <c r="E530" s="201" t="s">
        <v>407</v>
      </c>
      <c r="F530" s="201"/>
      <c r="G530" s="331">
        <f>G531+G534+G537+G540+G543+G546+G562+G572+G575+G578+G580+G582+G584+G587+G590+G593</f>
        <v>463038.89999999997</v>
      </c>
      <c r="H530" s="331">
        <f t="shared" ref="H530:O530" si="637">H531+H534+H537+H540+H543+H546+H562+H572+H575+H578+H580+H582+H584+H587+H590+H593</f>
        <v>420679.1</v>
      </c>
      <c r="I530" s="332">
        <f t="shared" si="637"/>
        <v>-41.6</v>
      </c>
      <c r="J530" s="331">
        <f t="shared" si="637"/>
        <v>0</v>
      </c>
      <c r="K530" s="331">
        <f t="shared" si="637"/>
        <v>1849.6000000000001</v>
      </c>
      <c r="L530" s="331">
        <f t="shared" si="637"/>
        <v>0</v>
      </c>
      <c r="M530" s="331">
        <f t="shared" si="637"/>
        <v>1808.0000000000002</v>
      </c>
      <c r="N530" s="331">
        <f t="shared" si="637"/>
        <v>461230.89999999991</v>
      </c>
      <c r="O530" s="331">
        <f t="shared" si="637"/>
        <v>418829.49999999994</v>
      </c>
      <c r="P530" s="331">
        <f t="shared" ref="P530:AL530" si="638">P531+P534+P537+P540+P543+P546+P562+P572+P575+P578+P580+P582+P584+P587+P590</f>
        <v>0</v>
      </c>
      <c r="Q530" s="331">
        <f t="shared" si="638"/>
        <v>0</v>
      </c>
      <c r="R530" s="331">
        <f t="shared" si="638"/>
        <v>-0.5999999999994543</v>
      </c>
      <c r="S530" s="331">
        <f t="shared" si="638"/>
        <v>0</v>
      </c>
      <c r="T530" s="331">
        <f t="shared" si="638"/>
        <v>-0.5999999999994543</v>
      </c>
      <c r="U530" s="331">
        <f t="shared" si="638"/>
        <v>461231.49999999994</v>
      </c>
      <c r="V530" s="331">
        <f t="shared" si="638"/>
        <v>418830.1</v>
      </c>
      <c r="W530" s="331">
        <f t="shared" si="638"/>
        <v>91.1</v>
      </c>
      <c r="X530" s="331">
        <f t="shared" si="638"/>
        <v>0</v>
      </c>
      <c r="Y530" s="331">
        <f t="shared" si="638"/>
        <v>0.05</v>
      </c>
      <c r="Z530" s="331">
        <f t="shared" si="638"/>
        <v>0</v>
      </c>
      <c r="AA530" s="331">
        <f t="shared" si="638"/>
        <v>91.149999999999991</v>
      </c>
      <c r="AB530" s="331">
        <f t="shared" si="638"/>
        <v>461140.35</v>
      </c>
      <c r="AC530" s="331">
        <f t="shared" si="638"/>
        <v>418830.05</v>
      </c>
      <c r="AD530" s="331">
        <f t="shared" si="638"/>
        <v>836.50000000000023</v>
      </c>
      <c r="AE530" s="331">
        <f t="shared" si="638"/>
        <v>0</v>
      </c>
      <c r="AF530" s="331">
        <f t="shared" si="638"/>
        <v>4338.6000000000004</v>
      </c>
      <c r="AG530" s="331">
        <f t="shared" si="638"/>
        <v>1305</v>
      </c>
      <c r="AH530" s="331">
        <f t="shared" si="638"/>
        <v>6480.1</v>
      </c>
      <c r="AI530" s="331">
        <f t="shared" si="638"/>
        <v>454660.24999999994</v>
      </c>
      <c r="AJ530" s="331">
        <f t="shared" si="638"/>
        <v>414491.44999999995</v>
      </c>
      <c r="AK530" s="331">
        <f t="shared" si="638"/>
        <v>2186</v>
      </c>
      <c r="AL530" s="331">
        <f t="shared" si="638"/>
        <v>0</v>
      </c>
      <c r="AM530" s="331">
        <f t="shared" ref="AM530:BE530" si="639">AM531+AM534+AM537+AM540+AM543+AM546+AM562+AM572+AM575+AM578+AM580+AM582+AM584+AM587+AM590</f>
        <v>70481.2</v>
      </c>
      <c r="AN530" s="331">
        <f t="shared" si="639"/>
        <v>3111.7000000000003</v>
      </c>
      <c r="AO530" s="331">
        <f t="shared" si="639"/>
        <v>75778.899999999994</v>
      </c>
      <c r="AP530" s="331">
        <f t="shared" si="639"/>
        <v>378881.35</v>
      </c>
      <c r="AQ530" s="331">
        <f t="shared" si="639"/>
        <v>344010.25</v>
      </c>
      <c r="AR530" s="331">
        <f t="shared" si="639"/>
        <v>511.2</v>
      </c>
      <c r="AS530" s="331">
        <f t="shared" si="639"/>
        <v>0</v>
      </c>
      <c r="AT530" s="331">
        <f t="shared" si="639"/>
        <v>6103.45</v>
      </c>
      <c r="AU530" s="331">
        <f t="shared" si="639"/>
        <v>-1028.3</v>
      </c>
      <c r="AV530" s="331">
        <f t="shared" si="639"/>
        <v>5586.3499999999995</v>
      </c>
      <c r="AW530" s="331">
        <f t="shared" si="639"/>
        <v>373294.99999999994</v>
      </c>
      <c r="AX530" s="331">
        <f t="shared" si="639"/>
        <v>337906.8</v>
      </c>
      <c r="AY530" s="331">
        <f t="shared" si="639"/>
        <v>-5443.9000000000005</v>
      </c>
      <c r="AZ530" s="331">
        <f t="shared" si="639"/>
        <v>0</v>
      </c>
      <c r="BA530" s="331">
        <f t="shared" si="639"/>
        <v>-724.2</v>
      </c>
      <c r="BB530" s="331">
        <f t="shared" si="639"/>
        <v>-404.7</v>
      </c>
      <c r="BC530" s="331">
        <f t="shared" si="639"/>
        <v>-6572.8</v>
      </c>
      <c r="BD530" s="331">
        <f t="shared" si="639"/>
        <v>379867.8</v>
      </c>
      <c r="BE530" s="331">
        <f t="shared" si="639"/>
        <v>338631</v>
      </c>
    </row>
    <row r="531" spans="1:57" ht="30.15" x14ac:dyDescent="0.2">
      <c r="A531" s="423" t="s">
        <v>313</v>
      </c>
      <c r="B531" s="201" t="s">
        <v>96</v>
      </c>
      <c r="C531" s="201" t="s">
        <v>45</v>
      </c>
      <c r="D531" s="201" t="s">
        <v>16</v>
      </c>
      <c r="E531" s="201" t="s">
        <v>408</v>
      </c>
      <c r="F531" s="201"/>
      <c r="G531" s="331">
        <f t="shared" ref="G531:G562" si="640">M531+N531</f>
        <v>17304.7</v>
      </c>
      <c r="H531" s="331">
        <f t="shared" ref="H531:H562" si="641">K531+O531</f>
        <v>17304.7</v>
      </c>
      <c r="I531" s="455">
        <f>I533</f>
        <v>0</v>
      </c>
      <c r="J531" s="420">
        <f>J533</f>
        <v>0</v>
      </c>
      <c r="K531" s="420">
        <f>K533+K532</f>
        <v>0</v>
      </c>
      <c r="L531" s="420">
        <f>L533+L532</f>
        <v>0</v>
      </c>
      <c r="M531" s="420">
        <f>M533+M532</f>
        <v>0</v>
      </c>
      <c r="N531" s="331">
        <f t="shared" ref="N531:N542" si="642">T531+U531</f>
        <v>17304.7</v>
      </c>
      <c r="O531" s="332">
        <f t="shared" ref="O531:O542" si="643">R531+V531</f>
        <v>17304.7</v>
      </c>
      <c r="P531" s="420">
        <f>P533</f>
        <v>0</v>
      </c>
      <c r="Q531" s="420">
        <f>Q533</f>
        <v>0</v>
      </c>
      <c r="R531" s="420">
        <f>R533</f>
        <v>7784.8</v>
      </c>
      <c r="S531" s="420">
        <f>S533</f>
        <v>0</v>
      </c>
      <c r="T531" s="420">
        <f>T533</f>
        <v>7784.8</v>
      </c>
      <c r="U531" s="417">
        <f>AA531+AB531</f>
        <v>9519.9</v>
      </c>
      <c r="V531" s="417">
        <f t="shared" ref="V531:AA531" si="644">V533</f>
        <v>9519.9</v>
      </c>
      <c r="W531" s="417">
        <f t="shared" si="644"/>
        <v>0</v>
      </c>
      <c r="X531" s="417">
        <f t="shared" si="644"/>
        <v>0</v>
      </c>
      <c r="Y531" s="417">
        <f t="shared" si="644"/>
        <v>0</v>
      </c>
      <c r="Z531" s="417">
        <f t="shared" si="644"/>
        <v>0</v>
      </c>
      <c r="AA531" s="417">
        <f t="shared" si="644"/>
        <v>0</v>
      </c>
      <c r="AB531" s="417">
        <f>AH531+AI531</f>
        <v>9519.9</v>
      </c>
      <c r="AC531" s="417">
        <f t="shared" ref="AC531:AP531" si="645">AC533</f>
        <v>9519.9</v>
      </c>
      <c r="AD531" s="331">
        <f t="shared" si="645"/>
        <v>0</v>
      </c>
      <c r="AE531" s="331">
        <f t="shared" si="645"/>
        <v>0</v>
      </c>
      <c r="AF531" s="331">
        <f t="shared" si="645"/>
        <v>0</v>
      </c>
      <c r="AG531" s="331">
        <f t="shared" si="645"/>
        <v>0</v>
      </c>
      <c r="AH531" s="331">
        <f t="shared" si="645"/>
        <v>0</v>
      </c>
      <c r="AI531" s="331">
        <f t="shared" si="645"/>
        <v>9519.9</v>
      </c>
      <c r="AJ531" s="331">
        <f t="shared" si="645"/>
        <v>9519.9</v>
      </c>
      <c r="AK531" s="331">
        <f t="shared" si="645"/>
        <v>0</v>
      </c>
      <c r="AL531" s="331">
        <f t="shared" si="645"/>
        <v>0</v>
      </c>
      <c r="AM531" s="331">
        <f t="shared" si="645"/>
        <v>9519.9</v>
      </c>
      <c r="AN531" s="331">
        <f t="shared" si="645"/>
        <v>0</v>
      </c>
      <c r="AO531" s="331">
        <f t="shared" si="645"/>
        <v>9519.9</v>
      </c>
      <c r="AP531" s="331">
        <f t="shared" si="645"/>
        <v>0</v>
      </c>
      <c r="AQ531" s="331"/>
      <c r="AR531" s="331"/>
      <c r="AS531" s="331"/>
      <c r="AT531" s="331"/>
      <c r="AU531" s="331"/>
      <c r="AV531" s="331"/>
      <c r="AW531" s="331"/>
      <c r="AX531" s="331"/>
      <c r="AY531" s="331"/>
      <c r="AZ531" s="331"/>
      <c r="BA531" s="331"/>
      <c r="BB531" s="331"/>
      <c r="BC531" s="331"/>
      <c r="BD531" s="437"/>
      <c r="BE531" s="437"/>
    </row>
    <row r="532" spans="1:57" ht="15.05" x14ac:dyDescent="0.2">
      <c r="A532" s="423" t="s">
        <v>627</v>
      </c>
      <c r="B532" s="201" t="s">
        <v>96</v>
      </c>
      <c r="C532" s="201" t="s">
        <v>45</v>
      </c>
      <c r="D532" s="201" t="s">
        <v>16</v>
      </c>
      <c r="E532" s="201" t="s">
        <v>408</v>
      </c>
      <c r="F532" s="201" t="s">
        <v>625</v>
      </c>
      <c r="G532" s="331">
        <f t="shared" si="640"/>
        <v>7784.8</v>
      </c>
      <c r="H532" s="331">
        <f t="shared" si="641"/>
        <v>7784.8</v>
      </c>
      <c r="I532" s="455"/>
      <c r="J532" s="420"/>
      <c r="K532" s="508">
        <v>7784.8</v>
      </c>
      <c r="L532" s="420"/>
      <c r="M532" s="508">
        <f>I532+J532+K532+L532</f>
        <v>7784.8</v>
      </c>
      <c r="N532" s="331">
        <f t="shared" si="642"/>
        <v>0</v>
      </c>
      <c r="O532" s="332">
        <f t="shared" si="643"/>
        <v>0</v>
      </c>
      <c r="P532" s="420"/>
      <c r="Q532" s="420"/>
      <c r="R532" s="420"/>
      <c r="S532" s="420"/>
      <c r="T532" s="420"/>
      <c r="U532" s="417"/>
      <c r="V532" s="421"/>
      <c r="W532" s="417"/>
      <c r="X532" s="417"/>
      <c r="Y532" s="417"/>
      <c r="Z532" s="417"/>
      <c r="AA532" s="417"/>
      <c r="AB532" s="417"/>
      <c r="AC532" s="421"/>
      <c r="AD532" s="331"/>
      <c r="AE532" s="331"/>
      <c r="AF532" s="331"/>
      <c r="AG532" s="331"/>
      <c r="AH532" s="331"/>
      <c r="AI532" s="331"/>
      <c r="AJ532" s="332"/>
      <c r="AK532" s="331"/>
      <c r="AL532" s="331"/>
      <c r="AM532" s="331"/>
      <c r="AN532" s="331"/>
      <c r="AO532" s="331"/>
      <c r="AP532" s="331"/>
      <c r="AQ532" s="331"/>
      <c r="AR532" s="331"/>
      <c r="AS532" s="331"/>
      <c r="AT532" s="331"/>
      <c r="AU532" s="331"/>
      <c r="AV532" s="331"/>
      <c r="AW532" s="331"/>
      <c r="AX532" s="331"/>
      <c r="AY532" s="331"/>
      <c r="AZ532" s="331"/>
      <c r="BA532" s="331"/>
      <c r="BB532" s="331"/>
      <c r="BC532" s="331"/>
      <c r="BD532" s="437"/>
      <c r="BE532" s="437"/>
    </row>
    <row r="533" spans="1:57" ht="15.05" x14ac:dyDescent="0.2">
      <c r="A533" s="516" t="s">
        <v>651</v>
      </c>
      <c r="B533" s="201" t="s">
        <v>96</v>
      </c>
      <c r="C533" s="201" t="s">
        <v>45</v>
      </c>
      <c r="D533" s="201" t="s">
        <v>16</v>
      </c>
      <c r="E533" s="201" t="s">
        <v>408</v>
      </c>
      <c r="F533" s="201" t="s">
        <v>650</v>
      </c>
      <c r="G533" s="331">
        <f t="shared" si="640"/>
        <v>9519.9000000000015</v>
      </c>
      <c r="H533" s="331">
        <f t="shared" si="641"/>
        <v>9519.9000000000015</v>
      </c>
      <c r="I533" s="615"/>
      <c r="J533" s="508"/>
      <c r="K533" s="508">
        <v>-7784.8</v>
      </c>
      <c r="L533" s="508"/>
      <c r="M533" s="508">
        <f>I533+J533+K533+L533</f>
        <v>-7784.8</v>
      </c>
      <c r="N533" s="331">
        <f t="shared" si="642"/>
        <v>17304.7</v>
      </c>
      <c r="O533" s="332">
        <f t="shared" si="643"/>
        <v>17304.7</v>
      </c>
      <c r="P533" s="508"/>
      <c r="Q533" s="508"/>
      <c r="R533" s="508">
        <v>7784.8</v>
      </c>
      <c r="S533" s="508"/>
      <c r="T533" s="508">
        <f>P533+Q533+R533+S533</f>
        <v>7784.8</v>
      </c>
      <c r="U533" s="417">
        <f t="shared" ref="U533:U543" si="646">AA533+AB533</f>
        <v>9519.9</v>
      </c>
      <c r="V533" s="421">
        <f>AC533+Y533</f>
        <v>9519.9</v>
      </c>
      <c r="W533" s="509"/>
      <c r="X533" s="509"/>
      <c r="Y533" s="509"/>
      <c r="Z533" s="509"/>
      <c r="AA533" s="509">
        <f>W533+X533+Y533+Z533</f>
        <v>0</v>
      </c>
      <c r="AB533" s="417">
        <f t="shared" ref="AB533:AB543" si="647">AH533+AI533</f>
        <v>9519.9</v>
      </c>
      <c r="AC533" s="421">
        <f>AJ533+AF533</f>
        <v>9519.9</v>
      </c>
      <c r="AD533" s="548"/>
      <c r="AE533" s="548"/>
      <c r="AF533" s="548"/>
      <c r="AG533" s="548"/>
      <c r="AH533" s="548">
        <f>AD533+AE533+AF533+AG533</f>
        <v>0</v>
      </c>
      <c r="AI533" s="331">
        <f>AP533+AO533</f>
        <v>9519.9</v>
      </c>
      <c r="AJ533" s="332">
        <f>AQ533+AM533</f>
        <v>9519.9</v>
      </c>
      <c r="AK533" s="548"/>
      <c r="AL533" s="548"/>
      <c r="AM533" s="548">
        <v>9519.9</v>
      </c>
      <c r="AN533" s="548"/>
      <c r="AO533" s="548">
        <f>AK533+AL533+AM533+AN533</f>
        <v>9519.9</v>
      </c>
      <c r="AP533" s="331">
        <f>AW533+AV533</f>
        <v>0</v>
      </c>
      <c r="AQ533" s="331"/>
      <c r="AR533" s="331"/>
      <c r="AS533" s="331"/>
      <c r="AT533" s="331"/>
      <c r="AU533" s="331"/>
      <c r="AV533" s="331"/>
      <c r="AW533" s="331"/>
      <c r="AX533" s="331"/>
      <c r="AY533" s="331"/>
      <c r="AZ533" s="331"/>
      <c r="BA533" s="331"/>
      <c r="BB533" s="331"/>
      <c r="BC533" s="331"/>
      <c r="BD533" s="437"/>
      <c r="BE533" s="437"/>
    </row>
    <row r="534" spans="1:57" ht="15.05" x14ac:dyDescent="0.2">
      <c r="A534" s="423" t="s">
        <v>371</v>
      </c>
      <c r="B534" s="201" t="s">
        <v>96</v>
      </c>
      <c r="C534" s="201" t="s">
        <v>45</v>
      </c>
      <c r="D534" s="201" t="s">
        <v>16</v>
      </c>
      <c r="E534" s="201" t="s">
        <v>800</v>
      </c>
      <c r="F534" s="201"/>
      <c r="G534" s="331">
        <f t="shared" si="640"/>
        <v>22688.799999999999</v>
      </c>
      <c r="H534" s="331">
        <f t="shared" si="641"/>
        <v>22688.799999999999</v>
      </c>
      <c r="I534" s="455">
        <f>I535+I536</f>
        <v>0</v>
      </c>
      <c r="J534" s="420">
        <f>J535+J536</f>
        <v>0</v>
      </c>
      <c r="K534" s="420">
        <f>K535+K536</f>
        <v>0</v>
      </c>
      <c r="L534" s="420">
        <f>L535+L536</f>
        <v>0</v>
      </c>
      <c r="M534" s="420">
        <f>M535+M536</f>
        <v>0</v>
      </c>
      <c r="N534" s="331">
        <f t="shared" si="642"/>
        <v>22688.799999999999</v>
      </c>
      <c r="O534" s="332">
        <f t="shared" si="643"/>
        <v>22688.799999999999</v>
      </c>
      <c r="P534" s="420">
        <f>P535+P536</f>
        <v>0</v>
      </c>
      <c r="Q534" s="420">
        <f>Q535+Q536</f>
        <v>0</v>
      </c>
      <c r="R534" s="420">
        <f>R535+R536</f>
        <v>0</v>
      </c>
      <c r="S534" s="420">
        <f>S535+S536</f>
        <v>0</v>
      </c>
      <c r="T534" s="420">
        <f>T535+T536</f>
        <v>0</v>
      </c>
      <c r="U534" s="417">
        <f t="shared" si="646"/>
        <v>22688.799999999999</v>
      </c>
      <c r="V534" s="417">
        <f t="shared" ref="V534:AA534" si="648">V535+V536</f>
        <v>22688.799999999999</v>
      </c>
      <c r="W534" s="417">
        <f t="shared" si="648"/>
        <v>0</v>
      </c>
      <c r="X534" s="417">
        <f t="shared" si="648"/>
        <v>0</v>
      </c>
      <c r="Y534" s="417">
        <f t="shared" si="648"/>
        <v>0</v>
      </c>
      <c r="Z534" s="417">
        <f t="shared" si="648"/>
        <v>0</v>
      </c>
      <c r="AA534" s="417">
        <f t="shared" si="648"/>
        <v>0</v>
      </c>
      <c r="AB534" s="417">
        <f t="shared" si="647"/>
        <v>22688.799999999999</v>
      </c>
      <c r="AC534" s="417">
        <f t="shared" ref="AC534:BE534" si="649">AC535+AC536</f>
        <v>22688.799999999999</v>
      </c>
      <c r="AD534" s="331">
        <f t="shared" si="649"/>
        <v>0</v>
      </c>
      <c r="AE534" s="331">
        <f t="shared" si="649"/>
        <v>0</v>
      </c>
      <c r="AF534" s="331">
        <f t="shared" si="649"/>
        <v>0</v>
      </c>
      <c r="AG534" s="331">
        <f t="shared" si="649"/>
        <v>0</v>
      </c>
      <c r="AH534" s="331">
        <f t="shared" si="649"/>
        <v>0</v>
      </c>
      <c r="AI534" s="331">
        <f t="shared" si="649"/>
        <v>22688.799999999999</v>
      </c>
      <c r="AJ534" s="331">
        <f t="shared" si="649"/>
        <v>22688.799999999999</v>
      </c>
      <c r="AK534" s="331">
        <f t="shared" si="649"/>
        <v>0</v>
      </c>
      <c r="AL534" s="331">
        <f t="shared" si="649"/>
        <v>0</v>
      </c>
      <c r="AM534" s="331">
        <f t="shared" si="649"/>
        <v>0</v>
      </c>
      <c r="AN534" s="331">
        <f t="shared" si="649"/>
        <v>0</v>
      </c>
      <c r="AO534" s="331">
        <f t="shared" si="649"/>
        <v>0</v>
      </c>
      <c r="AP534" s="331">
        <f t="shared" si="649"/>
        <v>22688.799999999999</v>
      </c>
      <c r="AQ534" s="331">
        <f t="shared" si="649"/>
        <v>22688.799999999999</v>
      </c>
      <c r="AR534" s="331">
        <f t="shared" si="649"/>
        <v>0</v>
      </c>
      <c r="AS534" s="331">
        <f t="shared" si="649"/>
        <v>0</v>
      </c>
      <c r="AT534" s="331">
        <f t="shared" si="649"/>
        <v>0</v>
      </c>
      <c r="AU534" s="331">
        <f t="shared" si="649"/>
        <v>0</v>
      </c>
      <c r="AV534" s="331">
        <f t="shared" si="649"/>
        <v>0</v>
      </c>
      <c r="AW534" s="331">
        <f t="shared" si="649"/>
        <v>22688.799999999999</v>
      </c>
      <c r="AX534" s="331">
        <f t="shared" si="649"/>
        <v>22688.799999999999</v>
      </c>
      <c r="AY534" s="331">
        <f t="shared" si="649"/>
        <v>0</v>
      </c>
      <c r="AZ534" s="331">
        <f t="shared" si="649"/>
        <v>0</v>
      </c>
      <c r="BA534" s="331">
        <f t="shared" si="649"/>
        <v>-736.2</v>
      </c>
      <c r="BB534" s="331">
        <f t="shared" si="649"/>
        <v>0</v>
      </c>
      <c r="BC534" s="331">
        <f t="shared" si="649"/>
        <v>-736.2</v>
      </c>
      <c r="BD534" s="332">
        <f t="shared" si="649"/>
        <v>23425</v>
      </c>
      <c r="BE534" s="331">
        <f t="shared" si="649"/>
        <v>23425</v>
      </c>
    </row>
    <row r="535" spans="1:57" ht="30.15" x14ac:dyDescent="0.2">
      <c r="A535" s="423" t="s">
        <v>645</v>
      </c>
      <c r="B535" s="201" t="s">
        <v>96</v>
      </c>
      <c r="C535" s="201" t="s">
        <v>45</v>
      </c>
      <c r="D535" s="201" t="s">
        <v>16</v>
      </c>
      <c r="E535" s="201" t="s">
        <v>800</v>
      </c>
      <c r="F535" s="201" t="s">
        <v>644</v>
      </c>
      <c r="G535" s="331">
        <f t="shared" si="640"/>
        <v>2871.8</v>
      </c>
      <c r="H535" s="331">
        <f t="shared" si="641"/>
        <v>2871.8</v>
      </c>
      <c r="I535" s="615">
        <v>0</v>
      </c>
      <c r="J535" s="508">
        <v>0</v>
      </c>
      <c r="K535" s="508">
        <v>0</v>
      </c>
      <c r="L535" s="508"/>
      <c r="M535" s="508">
        <f>I535+J535+K535+L535</f>
        <v>0</v>
      </c>
      <c r="N535" s="331">
        <f t="shared" si="642"/>
        <v>2871.8</v>
      </c>
      <c r="O535" s="332">
        <f t="shared" si="643"/>
        <v>2871.8</v>
      </c>
      <c r="P535" s="508">
        <v>0</v>
      </c>
      <c r="Q535" s="508">
        <v>0</v>
      </c>
      <c r="R535" s="508">
        <v>0</v>
      </c>
      <c r="S535" s="508"/>
      <c r="T535" s="508">
        <f>P535+Q535+R535+S535</f>
        <v>0</v>
      </c>
      <c r="U535" s="417">
        <f t="shared" si="646"/>
        <v>2871.8</v>
      </c>
      <c r="V535" s="421">
        <f>AC535+Y535</f>
        <v>2871.8</v>
      </c>
      <c r="W535" s="509"/>
      <c r="X535" s="509"/>
      <c r="Y535" s="509"/>
      <c r="Z535" s="509"/>
      <c r="AA535" s="509">
        <f>W535+X535+Y535+Z535</f>
        <v>0</v>
      </c>
      <c r="AB535" s="417">
        <f t="shared" si="647"/>
        <v>2871.8</v>
      </c>
      <c r="AC535" s="421">
        <f>AJ535+AF535</f>
        <v>2871.8</v>
      </c>
      <c r="AD535" s="548"/>
      <c r="AE535" s="548"/>
      <c r="AF535" s="548"/>
      <c r="AG535" s="548"/>
      <c r="AH535" s="548">
        <f>AD535+AE535+AF535+AG535</f>
        <v>0</v>
      </c>
      <c r="AI535" s="331">
        <f>AP535+AO535</f>
        <v>2871.8</v>
      </c>
      <c r="AJ535" s="332">
        <f>AQ535+AM535</f>
        <v>2871.8</v>
      </c>
      <c r="AK535" s="548"/>
      <c r="AL535" s="548"/>
      <c r="AM535" s="548"/>
      <c r="AN535" s="548"/>
      <c r="AO535" s="548">
        <f>AK535+AL535+AM535+AN535</f>
        <v>0</v>
      </c>
      <c r="AP535" s="331">
        <f>AW535+AV535</f>
        <v>2871.8</v>
      </c>
      <c r="AQ535" s="332">
        <f>AX535+AT535</f>
        <v>2871.8</v>
      </c>
      <c r="AR535" s="548"/>
      <c r="AS535" s="548"/>
      <c r="AT535" s="548"/>
      <c r="AU535" s="548"/>
      <c r="AV535" s="548">
        <f>AR535+AS535+AT535+AU535</f>
        <v>0</v>
      </c>
      <c r="AW535" s="331">
        <f>BD535+BC535</f>
        <v>2871.8</v>
      </c>
      <c r="AX535" s="332">
        <f>BE535+BA535</f>
        <v>2871.8</v>
      </c>
      <c r="AY535" s="548"/>
      <c r="AZ535" s="548"/>
      <c r="BA535" s="548">
        <v>-27.2</v>
      </c>
      <c r="BB535" s="548"/>
      <c r="BC535" s="548">
        <f>AY535+AZ535+BA535+BB535</f>
        <v>-27.2</v>
      </c>
      <c r="BD535" s="332">
        <v>2899</v>
      </c>
      <c r="BE535" s="331">
        <f>BD535</f>
        <v>2899</v>
      </c>
    </row>
    <row r="536" spans="1:57" ht="30.15" x14ac:dyDescent="0.2">
      <c r="A536" s="423" t="s">
        <v>277</v>
      </c>
      <c r="B536" s="201" t="s">
        <v>96</v>
      </c>
      <c r="C536" s="201" t="s">
        <v>45</v>
      </c>
      <c r="D536" s="201" t="s">
        <v>16</v>
      </c>
      <c r="E536" s="201" t="s">
        <v>800</v>
      </c>
      <c r="F536" s="201" t="s">
        <v>643</v>
      </c>
      <c r="G536" s="331">
        <f t="shared" si="640"/>
        <v>19817</v>
      </c>
      <c r="H536" s="331">
        <f t="shared" si="641"/>
        <v>19817</v>
      </c>
      <c r="I536" s="615"/>
      <c r="J536" s="508"/>
      <c r="K536" s="508"/>
      <c r="L536" s="508"/>
      <c r="M536" s="508">
        <f>I536+J536+K536+L536</f>
        <v>0</v>
      </c>
      <c r="N536" s="331">
        <f t="shared" si="642"/>
        <v>19817</v>
      </c>
      <c r="O536" s="332">
        <f t="shared" si="643"/>
        <v>19817</v>
      </c>
      <c r="P536" s="508"/>
      <c r="Q536" s="508"/>
      <c r="R536" s="508"/>
      <c r="S536" s="508"/>
      <c r="T536" s="508">
        <f>P536+Q536+R536+S536</f>
        <v>0</v>
      </c>
      <c r="U536" s="417">
        <f t="shared" si="646"/>
        <v>19817</v>
      </c>
      <c r="V536" s="421">
        <f>AC536+Y536</f>
        <v>19817</v>
      </c>
      <c r="W536" s="509"/>
      <c r="X536" s="509"/>
      <c r="Y536" s="509"/>
      <c r="Z536" s="509"/>
      <c r="AA536" s="509">
        <f>W536+X536+Y536+Z536</f>
        <v>0</v>
      </c>
      <c r="AB536" s="417">
        <f t="shared" si="647"/>
        <v>19817</v>
      </c>
      <c r="AC536" s="421">
        <f>AJ536+AF536</f>
        <v>19817</v>
      </c>
      <c r="AD536" s="548"/>
      <c r="AE536" s="548"/>
      <c r="AF536" s="548"/>
      <c r="AG536" s="548"/>
      <c r="AH536" s="548">
        <f>AD536+AE536+AF536+AG536</f>
        <v>0</v>
      </c>
      <c r="AI536" s="331">
        <f>AP536+AO536</f>
        <v>19817</v>
      </c>
      <c r="AJ536" s="332">
        <f>AQ536+AM536</f>
        <v>19817</v>
      </c>
      <c r="AK536" s="548"/>
      <c r="AL536" s="548"/>
      <c r="AM536" s="548"/>
      <c r="AN536" s="548"/>
      <c r="AO536" s="548">
        <f>AK536+AL536+AM536+AN536</f>
        <v>0</v>
      </c>
      <c r="AP536" s="331">
        <f>AW536+AV536</f>
        <v>19817</v>
      </c>
      <c r="AQ536" s="332">
        <f>AX536+AT536</f>
        <v>19817</v>
      </c>
      <c r="AR536" s="548"/>
      <c r="AS536" s="548"/>
      <c r="AT536" s="548"/>
      <c r="AU536" s="548"/>
      <c r="AV536" s="548">
        <f>AR536+AS536+AT536+AU536</f>
        <v>0</v>
      </c>
      <c r="AW536" s="331">
        <f>BD536+BC536</f>
        <v>19817</v>
      </c>
      <c r="AX536" s="332">
        <f>BE536+BA536</f>
        <v>19817</v>
      </c>
      <c r="AY536" s="548"/>
      <c r="AZ536" s="548"/>
      <c r="BA536" s="548">
        <v>-709</v>
      </c>
      <c r="BB536" s="548"/>
      <c r="BC536" s="548">
        <f>AY536+AZ536+BA536+BB536</f>
        <v>-709</v>
      </c>
      <c r="BD536" s="332">
        <v>20526</v>
      </c>
      <c r="BE536" s="331">
        <f>BD536</f>
        <v>20526</v>
      </c>
    </row>
    <row r="537" spans="1:57" ht="45.2" x14ac:dyDescent="0.2">
      <c r="A537" s="423" t="s">
        <v>409</v>
      </c>
      <c r="B537" s="201" t="s">
        <v>96</v>
      </c>
      <c r="C537" s="201" t="s">
        <v>45</v>
      </c>
      <c r="D537" s="201" t="s">
        <v>16</v>
      </c>
      <c r="E537" s="201" t="s">
        <v>410</v>
      </c>
      <c r="F537" s="201"/>
      <c r="G537" s="331">
        <f t="shared" si="640"/>
        <v>302950.39999999997</v>
      </c>
      <c r="H537" s="331">
        <f t="shared" si="641"/>
        <v>302950.39999999997</v>
      </c>
      <c r="I537" s="455">
        <f>I538+I539</f>
        <v>0</v>
      </c>
      <c r="J537" s="420">
        <f>J538+J539</f>
        <v>0</v>
      </c>
      <c r="K537" s="420">
        <f>K538+K539</f>
        <v>0</v>
      </c>
      <c r="L537" s="420">
        <f>L538+L539</f>
        <v>0</v>
      </c>
      <c r="M537" s="420">
        <f>M538+M539</f>
        <v>0</v>
      </c>
      <c r="N537" s="331">
        <f t="shared" si="642"/>
        <v>302950.39999999997</v>
      </c>
      <c r="O537" s="332">
        <f t="shared" si="643"/>
        <v>302950.39999999997</v>
      </c>
      <c r="P537" s="420">
        <f>P538+P539</f>
        <v>0</v>
      </c>
      <c r="Q537" s="420">
        <f>Q538+Q539</f>
        <v>0</v>
      </c>
      <c r="R537" s="420">
        <f>R538+R539</f>
        <v>0</v>
      </c>
      <c r="S537" s="420">
        <f>S538+S539</f>
        <v>0</v>
      </c>
      <c r="T537" s="420">
        <f>T538+T539</f>
        <v>0</v>
      </c>
      <c r="U537" s="417">
        <f t="shared" si="646"/>
        <v>302950.39999999997</v>
      </c>
      <c r="V537" s="417">
        <f t="shared" ref="V537:AA537" si="650">V538+V539</f>
        <v>302950.39999999997</v>
      </c>
      <c r="W537" s="417">
        <f t="shared" si="650"/>
        <v>0</v>
      </c>
      <c r="X537" s="417">
        <f t="shared" si="650"/>
        <v>0</v>
      </c>
      <c r="Y537" s="417">
        <f t="shared" si="650"/>
        <v>0</v>
      </c>
      <c r="Z537" s="417">
        <f t="shared" si="650"/>
        <v>0</v>
      </c>
      <c r="AA537" s="417">
        <f t="shared" si="650"/>
        <v>0</v>
      </c>
      <c r="AB537" s="417">
        <f t="shared" si="647"/>
        <v>302950.39999999997</v>
      </c>
      <c r="AC537" s="417">
        <f t="shared" ref="AC537:BE537" si="651">AC538+AC539</f>
        <v>302950.39999999997</v>
      </c>
      <c r="AD537" s="331">
        <f t="shared" si="651"/>
        <v>0</v>
      </c>
      <c r="AE537" s="331">
        <f t="shared" si="651"/>
        <v>0</v>
      </c>
      <c r="AF537" s="331">
        <f t="shared" si="651"/>
        <v>0</v>
      </c>
      <c r="AG537" s="331">
        <f t="shared" si="651"/>
        <v>0</v>
      </c>
      <c r="AH537" s="331">
        <f t="shared" si="651"/>
        <v>0</v>
      </c>
      <c r="AI537" s="331">
        <f t="shared" si="651"/>
        <v>302950.39999999997</v>
      </c>
      <c r="AJ537" s="331">
        <f t="shared" si="651"/>
        <v>302950.39999999997</v>
      </c>
      <c r="AK537" s="331">
        <f t="shared" si="651"/>
        <v>0</v>
      </c>
      <c r="AL537" s="331">
        <f t="shared" si="651"/>
        <v>0</v>
      </c>
      <c r="AM537" s="331">
        <f t="shared" si="651"/>
        <v>124.3</v>
      </c>
      <c r="AN537" s="331">
        <f t="shared" si="651"/>
        <v>0</v>
      </c>
      <c r="AO537" s="331">
        <f t="shared" si="651"/>
        <v>124.3</v>
      </c>
      <c r="AP537" s="331">
        <f t="shared" si="651"/>
        <v>302826.09999999998</v>
      </c>
      <c r="AQ537" s="331">
        <f t="shared" si="651"/>
        <v>302826.09999999998</v>
      </c>
      <c r="AR537" s="331">
        <f t="shared" si="651"/>
        <v>0</v>
      </c>
      <c r="AS537" s="331">
        <f t="shared" si="651"/>
        <v>0</v>
      </c>
      <c r="AT537" s="331">
        <f t="shared" si="651"/>
        <v>0</v>
      </c>
      <c r="AU537" s="331">
        <f t="shared" si="651"/>
        <v>0</v>
      </c>
      <c r="AV537" s="331">
        <f t="shared" si="651"/>
        <v>0</v>
      </c>
      <c r="AW537" s="331">
        <f t="shared" si="651"/>
        <v>302826.09999999998</v>
      </c>
      <c r="AX537" s="331">
        <f t="shared" si="651"/>
        <v>302826.09999999998</v>
      </c>
      <c r="AY537" s="331">
        <f t="shared" si="651"/>
        <v>0</v>
      </c>
      <c r="AZ537" s="331">
        <f t="shared" si="651"/>
        <v>0</v>
      </c>
      <c r="BA537" s="331">
        <f t="shared" si="651"/>
        <v>19.8</v>
      </c>
      <c r="BB537" s="331">
        <f t="shared" si="651"/>
        <v>0</v>
      </c>
      <c r="BC537" s="331">
        <f t="shared" si="651"/>
        <v>19.8</v>
      </c>
      <c r="BD537" s="332">
        <f t="shared" si="651"/>
        <v>302806.3</v>
      </c>
      <c r="BE537" s="331">
        <f t="shared" si="651"/>
        <v>302806.3</v>
      </c>
    </row>
    <row r="538" spans="1:57" ht="30.15" x14ac:dyDescent="0.2">
      <c r="A538" s="423" t="s">
        <v>645</v>
      </c>
      <c r="B538" s="201" t="s">
        <v>96</v>
      </c>
      <c r="C538" s="201" t="s">
        <v>45</v>
      </c>
      <c r="D538" s="201" t="s">
        <v>16</v>
      </c>
      <c r="E538" s="201" t="s">
        <v>410</v>
      </c>
      <c r="F538" s="201" t="s">
        <v>644</v>
      </c>
      <c r="G538" s="331">
        <f t="shared" si="640"/>
        <v>45421</v>
      </c>
      <c r="H538" s="331">
        <f t="shared" si="641"/>
        <v>45421</v>
      </c>
      <c r="I538" s="615"/>
      <c r="J538" s="508"/>
      <c r="K538" s="508"/>
      <c r="L538" s="508"/>
      <c r="M538" s="508">
        <f>I538+J538+K538+L538</f>
        <v>0</v>
      </c>
      <c r="N538" s="331">
        <f t="shared" si="642"/>
        <v>45421</v>
      </c>
      <c r="O538" s="332">
        <f t="shared" si="643"/>
        <v>45421</v>
      </c>
      <c r="P538" s="508"/>
      <c r="Q538" s="508"/>
      <c r="R538" s="508"/>
      <c r="S538" s="508"/>
      <c r="T538" s="508">
        <f>P538+Q538+R538+S538</f>
        <v>0</v>
      </c>
      <c r="U538" s="417">
        <f t="shared" si="646"/>
        <v>45421</v>
      </c>
      <c r="V538" s="421">
        <f>AC538+Y538</f>
        <v>45421</v>
      </c>
      <c r="W538" s="509"/>
      <c r="X538" s="509"/>
      <c r="Y538" s="509"/>
      <c r="Z538" s="509"/>
      <c r="AA538" s="509">
        <f>W538+X538+Y538+Z538</f>
        <v>0</v>
      </c>
      <c r="AB538" s="417">
        <f t="shared" si="647"/>
        <v>45421</v>
      </c>
      <c r="AC538" s="421">
        <f>AJ538+AF538</f>
        <v>45421</v>
      </c>
      <c r="AD538" s="548"/>
      <c r="AE538" s="548"/>
      <c r="AF538" s="548"/>
      <c r="AG538" s="548"/>
      <c r="AH538" s="548">
        <f>AD538+AE538+AF538+AG538</f>
        <v>0</v>
      </c>
      <c r="AI538" s="331">
        <f>AP538+AO538</f>
        <v>45421</v>
      </c>
      <c r="AJ538" s="332">
        <f>AQ538+AM538</f>
        <v>45421</v>
      </c>
      <c r="AK538" s="548"/>
      <c r="AL538" s="548"/>
      <c r="AM538" s="548"/>
      <c r="AN538" s="548"/>
      <c r="AO538" s="548">
        <f>AK538+AL538+AM538+AN538</f>
        <v>0</v>
      </c>
      <c r="AP538" s="331">
        <f>AW538+AV538</f>
        <v>45421</v>
      </c>
      <c r="AQ538" s="332">
        <f>AX538+AT538</f>
        <v>45421</v>
      </c>
      <c r="AR538" s="548"/>
      <c r="AS538" s="548"/>
      <c r="AT538" s="548"/>
      <c r="AU538" s="548"/>
      <c r="AV538" s="548">
        <f>AR538+AS538+AT538+AU538</f>
        <v>0</v>
      </c>
      <c r="AW538" s="331">
        <f>BD538+BC538</f>
        <v>45421</v>
      </c>
      <c r="AX538" s="332">
        <f>BE538+BA538</f>
        <v>45421</v>
      </c>
      <c r="AY538" s="548"/>
      <c r="AZ538" s="548"/>
      <c r="BA538" s="548"/>
      <c r="BB538" s="548"/>
      <c r="BC538" s="548">
        <f>AY538+AZ538+BA538+BB538</f>
        <v>0</v>
      </c>
      <c r="BD538" s="332">
        <v>45421</v>
      </c>
      <c r="BE538" s="331">
        <f>BD538</f>
        <v>45421</v>
      </c>
    </row>
    <row r="539" spans="1:57" ht="30.15" x14ac:dyDescent="0.2">
      <c r="A539" s="423" t="s">
        <v>277</v>
      </c>
      <c r="B539" s="201" t="s">
        <v>96</v>
      </c>
      <c r="C539" s="201" t="s">
        <v>45</v>
      </c>
      <c r="D539" s="201" t="s">
        <v>16</v>
      </c>
      <c r="E539" s="201" t="s">
        <v>410</v>
      </c>
      <c r="F539" s="201" t="s">
        <v>643</v>
      </c>
      <c r="G539" s="331">
        <f t="shared" si="640"/>
        <v>257529.39999999997</v>
      </c>
      <c r="H539" s="331">
        <f t="shared" si="641"/>
        <v>257529.39999999997</v>
      </c>
      <c r="I539" s="615"/>
      <c r="J539" s="508"/>
      <c r="K539" s="508"/>
      <c r="L539" s="508"/>
      <c r="M539" s="508">
        <f>I539+J539+K539+L539</f>
        <v>0</v>
      </c>
      <c r="N539" s="331">
        <f t="shared" si="642"/>
        <v>257529.39999999997</v>
      </c>
      <c r="O539" s="332">
        <f t="shared" si="643"/>
        <v>257529.39999999997</v>
      </c>
      <c r="P539" s="508"/>
      <c r="Q539" s="508"/>
      <c r="R539" s="508"/>
      <c r="S539" s="508"/>
      <c r="T539" s="508">
        <f>P539+Q539+R539+S539</f>
        <v>0</v>
      </c>
      <c r="U539" s="417">
        <f t="shared" si="646"/>
        <v>257529.39999999997</v>
      </c>
      <c r="V539" s="421">
        <f>AC539+Y539</f>
        <v>257529.39999999997</v>
      </c>
      <c r="W539" s="509"/>
      <c r="X539" s="509"/>
      <c r="Y539" s="509"/>
      <c r="Z539" s="509"/>
      <c r="AA539" s="509">
        <f>W539+X539+Y539+Z539</f>
        <v>0</v>
      </c>
      <c r="AB539" s="417">
        <f t="shared" si="647"/>
        <v>257529.39999999997</v>
      </c>
      <c r="AC539" s="421">
        <f>AJ539+AF539</f>
        <v>257529.39999999997</v>
      </c>
      <c r="AD539" s="548"/>
      <c r="AE539" s="548"/>
      <c r="AF539" s="548"/>
      <c r="AG539" s="548"/>
      <c r="AH539" s="548">
        <f>AD539+AE539+AF539+AG539</f>
        <v>0</v>
      </c>
      <c r="AI539" s="331">
        <f>AP539+AO539</f>
        <v>257529.39999999997</v>
      </c>
      <c r="AJ539" s="332">
        <f>AQ539+AM539</f>
        <v>257529.39999999997</v>
      </c>
      <c r="AK539" s="548"/>
      <c r="AL539" s="548"/>
      <c r="AM539" s="548">
        <v>124.3</v>
      </c>
      <c r="AN539" s="548"/>
      <c r="AO539" s="548">
        <f>AK539+AL539+AM539+AN539</f>
        <v>124.3</v>
      </c>
      <c r="AP539" s="331">
        <f>AW539+AV539</f>
        <v>257405.09999999998</v>
      </c>
      <c r="AQ539" s="332">
        <f>AX539+AT539</f>
        <v>257405.09999999998</v>
      </c>
      <c r="AR539" s="548"/>
      <c r="AS539" s="548"/>
      <c r="AT539" s="548"/>
      <c r="AU539" s="548"/>
      <c r="AV539" s="548">
        <f>AR539+AS539+AT539+AU539</f>
        <v>0</v>
      </c>
      <c r="AW539" s="331">
        <f>BD539+BC539</f>
        <v>257405.09999999998</v>
      </c>
      <c r="AX539" s="332">
        <f>BE539+BA539</f>
        <v>257405.09999999998</v>
      </c>
      <c r="AY539" s="548"/>
      <c r="AZ539" s="548"/>
      <c r="BA539" s="548">
        <v>19.8</v>
      </c>
      <c r="BB539" s="548"/>
      <c r="BC539" s="548">
        <f>AY539+AZ539+BA539+BB539</f>
        <v>19.8</v>
      </c>
      <c r="BD539" s="332">
        <v>257385.3</v>
      </c>
      <c r="BE539" s="331">
        <f>BD539</f>
        <v>257385.3</v>
      </c>
    </row>
    <row r="540" spans="1:57" ht="45.2" x14ac:dyDescent="0.2">
      <c r="A540" s="423" t="s">
        <v>411</v>
      </c>
      <c r="B540" s="201" t="s">
        <v>96</v>
      </c>
      <c r="C540" s="201" t="s">
        <v>45</v>
      </c>
      <c r="D540" s="201" t="s">
        <v>16</v>
      </c>
      <c r="E540" s="201" t="s">
        <v>412</v>
      </c>
      <c r="F540" s="201"/>
      <c r="G540" s="331">
        <f t="shared" si="640"/>
        <v>8003.9</v>
      </c>
      <c r="H540" s="331">
        <f t="shared" si="641"/>
        <v>8003.9</v>
      </c>
      <c r="I540" s="455">
        <f>I541+I542</f>
        <v>0</v>
      </c>
      <c r="J540" s="420">
        <f>J541+J542</f>
        <v>0</v>
      </c>
      <c r="K540" s="420">
        <f>K541+K542</f>
        <v>0</v>
      </c>
      <c r="L540" s="420">
        <f>L541+L542</f>
        <v>0</v>
      </c>
      <c r="M540" s="420">
        <f>M541+M542</f>
        <v>0</v>
      </c>
      <c r="N540" s="331">
        <f t="shared" si="642"/>
        <v>8003.9</v>
      </c>
      <c r="O540" s="332">
        <f t="shared" si="643"/>
        <v>8003.9</v>
      </c>
      <c r="P540" s="420">
        <f>P541+P542</f>
        <v>0</v>
      </c>
      <c r="Q540" s="420">
        <f>Q541+Q542</f>
        <v>0</v>
      </c>
      <c r="R540" s="420">
        <f>R541+R542</f>
        <v>0</v>
      </c>
      <c r="S540" s="420">
        <f>S541+S542</f>
        <v>0</v>
      </c>
      <c r="T540" s="420">
        <f>T541+T542</f>
        <v>0</v>
      </c>
      <c r="U540" s="417">
        <f t="shared" si="646"/>
        <v>8003.9</v>
      </c>
      <c r="V540" s="417">
        <f t="shared" ref="V540:AA540" si="652">V541+V542</f>
        <v>8003.9</v>
      </c>
      <c r="W540" s="417">
        <f t="shared" si="652"/>
        <v>0</v>
      </c>
      <c r="X540" s="417">
        <f t="shared" si="652"/>
        <v>0</v>
      </c>
      <c r="Y540" s="417">
        <f t="shared" si="652"/>
        <v>0</v>
      </c>
      <c r="Z540" s="417">
        <f t="shared" si="652"/>
        <v>0</v>
      </c>
      <c r="AA540" s="417">
        <f t="shared" si="652"/>
        <v>0</v>
      </c>
      <c r="AB540" s="417">
        <f t="shared" si="647"/>
        <v>8003.9</v>
      </c>
      <c r="AC540" s="417">
        <f t="shared" ref="AC540:BE540" si="653">AC541+AC542</f>
        <v>8003.9</v>
      </c>
      <c r="AD540" s="331">
        <f t="shared" si="653"/>
        <v>0</v>
      </c>
      <c r="AE540" s="331">
        <f t="shared" si="653"/>
        <v>0</v>
      </c>
      <c r="AF540" s="331">
        <f t="shared" si="653"/>
        <v>0</v>
      </c>
      <c r="AG540" s="331">
        <f t="shared" si="653"/>
        <v>0</v>
      </c>
      <c r="AH540" s="331">
        <f t="shared" si="653"/>
        <v>0</v>
      </c>
      <c r="AI540" s="331">
        <f t="shared" si="653"/>
        <v>8003.9</v>
      </c>
      <c r="AJ540" s="331">
        <f t="shared" si="653"/>
        <v>8003.9</v>
      </c>
      <c r="AK540" s="331">
        <f t="shared" si="653"/>
        <v>0</v>
      </c>
      <c r="AL540" s="331">
        <f t="shared" si="653"/>
        <v>0</v>
      </c>
      <c r="AM540" s="331">
        <f t="shared" si="653"/>
        <v>0</v>
      </c>
      <c r="AN540" s="331">
        <f t="shared" si="653"/>
        <v>0</v>
      </c>
      <c r="AO540" s="331">
        <f t="shared" si="653"/>
        <v>0</v>
      </c>
      <c r="AP540" s="331">
        <f t="shared" si="653"/>
        <v>8003.9</v>
      </c>
      <c r="AQ540" s="331">
        <f t="shared" si="653"/>
        <v>8003.9</v>
      </c>
      <c r="AR540" s="331">
        <f t="shared" si="653"/>
        <v>0</v>
      </c>
      <c r="AS540" s="331">
        <f t="shared" si="653"/>
        <v>0</v>
      </c>
      <c r="AT540" s="331">
        <f t="shared" si="653"/>
        <v>0</v>
      </c>
      <c r="AU540" s="331">
        <f t="shared" si="653"/>
        <v>0</v>
      </c>
      <c r="AV540" s="331">
        <f t="shared" si="653"/>
        <v>0</v>
      </c>
      <c r="AW540" s="331">
        <f t="shared" si="653"/>
        <v>8003.9</v>
      </c>
      <c r="AX540" s="331">
        <f t="shared" si="653"/>
        <v>8003.9</v>
      </c>
      <c r="AY540" s="331">
        <f t="shared" si="653"/>
        <v>0</v>
      </c>
      <c r="AZ540" s="331">
        <f t="shared" si="653"/>
        <v>0</v>
      </c>
      <c r="BA540" s="331">
        <f t="shared" si="653"/>
        <v>0</v>
      </c>
      <c r="BB540" s="331">
        <f t="shared" si="653"/>
        <v>0</v>
      </c>
      <c r="BC540" s="331">
        <f t="shared" si="653"/>
        <v>0</v>
      </c>
      <c r="BD540" s="332">
        <f t="shared" si="653"/>
        <v>8003.9</v>
      </c>
      <c r="BE540" s="331">
        <f t="shared" si="653"/>
        <v>8003.9</v>
      </c>
    </row>
    <row r="541" spans="1:57" ht="30.15" x14ac:dyDescent="0.2">
      <c r="A541" s="423" t="s">
        <v>645</v>
      </c>
      <c r="B541" s="201" t="s">
        <v>96</v>
      </c>
      <c r="C541" s="201" t="s">
        <v>45</v>
      </c>
      <c r="D541" s="201" t="s">
        <v>16</v>
      </c>
      <c r="E541" s="201" t="s">
        <v>412</v>
      </c>
      <c r="F541" s="201" t="s">
        <v>644</v>
      </c>
      <c r="G541" s="331">
        <f t="shared" si="640"/>
        <v>1302.7</v>
      </c>
      <c r="H541" s="331">
        <f t="shared" si="641"/>
        <v>1302.7</v>
      </c>
      <c r="I541" s="615"/>
      <c r="J541" s="508"/>
      <c r="K541" s="508"/>
      <c r="L541" s="508"/>
      <c r="M541" s="508">
        <f>I541+J541+K541+L541</f>
        <v>0</v>
      </c>
      <c r="N541" s="331">
        <f t="shared" si="642"/>
        <v>1302.7</v>
      </c>
      <c r="O541" s="332">
        <f t="shared" si="643"/>
        <v>1302.7</v>
      </c>
      <c r="P541" s="508"/>
      <c r="Q541" s="508"/>
      <c r="R541" s="508"/>
      <c r="S541" s="508"/>
      <c r="T541" s="508">
        <f>P541+Q541+R541+S541</f>
        <v>0</v>
      </c>
      <c r="U541" s="417">
        <f t="shared" si="646"/>
        <v>1302.7</v>
      </c>
      <c r="V541" s="421">
        <f>AC541+Y541</f>
        <v>1302.7</v>
      </c>
      <c r="W541" s="509"/>
      <c r="X541" s="509"/>
      <c r="Y541" s="509"/>
      <c r="Z541" s="509"/>
      <c r="AA541" s="509">
        <f>W541+X541+Y541+Z541</f>
        <v>0</v>
      </c>
      <c r="AB541" s="417">
        <f t="shared" si="647"/>
        <v>1302.7</v>
      </c>
      <c r="AC541" s="421">
        <f>AJ541+AF541</f>
        <v>1302.7</v>
      </c>
      <c r="AD541" s="548"/>
      <c r="AE541" s="548"/>
      <c r="AF541" s="548"/>
      <c r="AG541" s="548"/>
      <c r="AH541" s="548">
        <f>AD541+AE541+AF541+AG541</f>
        <v>0</v>
      </c>
      <c r="AI541" s="331">
        <f>AP541+AO541</f>
        <v>1302.7</v>
      </c>
      <c r="AJ541" s="332">
        <f>AQ541+AM541</f>
        <v>1302.7</v>
      </c>
      <c r="AK541" s="548"/>
      <c r="AL541" s="548"/>
      <c r="AM541" s="548"/>
      <c r="AN541" s="548"/>
      <c r="AO541" s="548">
        <f>AK541+AL541+AM541+AN541</f>
        <v>0</v>
      </c>
      <c r="AP541" s="331">
        <f>AW541+AV541</f>
        <v>1302.7</v>
      </c>
      <c r="AQ541" s="332">
        <f>AX541+AT541</f>
        <v>1302.7</v>
      </c>
      <c r="AR541" s="548"/>
      <c r="AS541" s="548"/>
      <c r="AT541" s="548"/>
      <c r="AU541" s="548"/>
      <c r="AV541" s="548">
        <f>AR541+AS541+AT541+AU541</f>
        <v>0</v>
      </c>
      <c r="AW541" s="331">
        <f>BD541+BC541</f>
        <v>1302.7</v>
      </c>
      <c r="AX541" s="332">
        <f>BE541+BA541</f>
        <v>1302.7</v>
      </c>
      <c r="AY541" s="548"/>
      <c r="AZ541" s="548"/>
      <c r="BA541" s="548"/>
      <c r="BB541" s="548"/>
      <c r="BC541" s="548">
        <f>AY541+AZ541+BA541+BB541</f>
        <v>0</v>
      </c>
      <c r="BD541" s="332">
        <v>1302.7</v>
      </c>
      <c r="BE541" s="331">
        <f>BD541</f>
        <v>1302.7</v>
      </c>
    </row>
    <row r="542" spans="1:57" ht="30.15" x14ac:dyDescent="0.2">
      <c r="A542" s="423" t="s">
        <v>277</v>
      </c>
      <c r="B542" s="201" t="s">
        <v>96</v>
      </c>
      <c r="C542" s="201" t="s">
        <v>45</v>
      </c>
      <c r="D542" s="201" t="s">
        <v>16</v>
      </c>
      <c r="E542" s="201" t="s">
        <v>412</v>
      </c>
      <c r="F542" s="201" t="s">
        <v>643</v>
      </c>
      <c r="G542" s="331">
        <f t="shared" si="640"/>
        <v>6701.2</v>
      </c>
      <c r="H542" s="331">
        <f t="shared" si="641"/>
        <v>6701.2</v>
      </c>
      <c r="I542" s="615"/>
      <c r="J542" s="508"/>
      <c r="K542" s="508"/>
      <c r="L542" s="508"/>
      <c r="M542" s="508">
        <f>I542+J542+K542+L542</f>
        <v>0</v>
      </c>
      <c r="N542" s="331">
        <f t="shared" si="642"/>
        <v>6701.2</v>
      </c>
      <c r="O542" s="332">
        <f t="shared" si="643"/>
        <v>6701.2</v>
      </c>
      <c r="P542" s="508"/>
      <c r="Q542" s="508"/>
      <c r="R542" s="508"/>
      <c r="S542" s="508"/>
      <c r="T542" s="508">
        <f>P542+Q542+R542+S542</f>
        <v>0</v>
      </c>
      <c r="U542" s="417">
        <f t="shared" si="646"/>
        <v>6701.2</v>
      </c>
      <c r="V542" s="421">
        <f>AC542+Y542</f>
        <v>6701.2</v>
      </c>
      <c r="W542" s="509"/>
      <c r="X542" s="509"/>
      <c r="Y542" s="509"/>
      <c r="Z542" s="509"/>
      <c r="AA542" s="509">
        <f>W542+X542+Y542+Z542</f>
        <v>0</v>
      </c>
      <c r="AB542" s="417">
        <f t="shared" si="647"/>
        <v>6701.2</v>
      </c>
      <c r="AC542" s="421">
        <f>AJ542+AF542</f>
        <v>6701.2</v>
      </c>
      <c r="AD542" s="548"/>
      <c r="AE542" s="548"/>
      <c r="AF542" s="548"/>
      <c r="AG542" s="548"/>
      <c r="AH542" s="548">
        <f>AD542+AE542+AF542+AG542</f>
        <v>0</v>
      </c>
      <c r="AI542" s="331">
        <f>AP542+AO542</f>
        <v>6701.2</v>
      </c>
      <c r="AJ542" s="332">
        <f>AQ542+AM542</f>
        <v>6701.2</v>
      </c>
      <c r="AK542" s="548"/>
      <c r="AL542" s="548"/>
      <c r="AM542" s="548"/>
      <c r="AN542" s="548"/>
      <c r="AO542" s="548">
        <f>AK542+AL542+AM542+AN542</f>
        <v>0</v>
      </c>
      <c r="AP542" s="331">
        <f>AW542+AV542</f>
        <v>6701.2</v>
      </c>
      <c r="AQ542" s="332">
        <f>AX542+AT542</f>
        <v>6701.2</v>
      </c>
      <c r="AR542" s="548"/>
      <c r="AS542" s="548"/>
      <c r="AT542" s="548"/>
      <c r="AU542" s="548"/>
      <c r="AV542" s="548">
        <f>AR542+AS542+AT542+AU542</f>
        <v>0</v>
      </c>
      <c r="AW542" s="331">
        <f>BD542+BC542</f>
        <v>6701.2</v>
      </c>
      <c r="AX542" s="332">
        <f>BE542+BA542</f>
        <v>6701.2</v>
      </c>
      <c r="AY542" s="548"/>
      <c r="AZ542" s="548"/>
      <c r="BA542" s="548"/>
      <c r="BB542" s="548"/>
      <c r="BC542" s="548">
        <f>AY542+AZ542+BA542+BB542</f>
        <v>0</v>
      </c>
      <c r="BD542" s="332">
        <v>6701.2</v>
      </c>
      <c r="BE542" s="331">
        <f>BD542</f>
        <v>6701.2</v>
      </c>
    </row>
    <row r="543" spans="1:57" ht="30.15" x14ac:dyDescent="0.2">
      <c r="A543" s="423" t="s">
        <v>313</v>
      </c>
      <c r="B543" s="201" t="s">
        <v>96</v>
      </c>
      <c r="C543" s="201" t="s">
        <v>45</v>
      </c>
      <c r="D543" s="201" t="s">
        <v>16</v>
      </c>
      <c r="E543" s="201" t="s">
        <v>413</v>
      </c>
      <c r="F543" s="201"/>
      <c r="G543" s="331">
        <f t="shared" si="640"/>
        <v>174.8</v>
      </c>
      <c r="H543" s="331">
        <f t="shared" si="641"/>
        <v>174.8</v>
      </c>
      <c r="I543" s="455">
        <f>I545</f>
        <v>0</v>
      </c>
      <c r="J543" s="420">
        <f>J545</f>
        <v>0</v>
      </c>
      <c r="K543" s="420">
        <f>K544+K545</f>
        <v>0</v>
      </c>
      <c r="L543" s="420">
        <f>L544+L545</f>
        <v>0</v>
      </c>
      <c r="M543" s="420">
        <f>M544+M545</f>
        <v>0</v>
      </c>
      <c r="N543" s="420">
        <f>N544+N545</f>
        <v>174.8</v>
      </c>
      <c r="O543" s="420">
        <f>O544+O545</f>
        <v>174.8</v>
      </c>
      <c r="P543" s="420">
        <f>P545</f>
        <v>0</v>
      </c>
      <c r="Q543" s="420">
        <f>Q545</f>
        <v>0</v>
      </c>
      <c r="R543" s="420">
        <f>R545</f>
        <v>78.599999999999994</v>
      </c>
      <c r="S543" s="420">
        <f>S545</f>
        <v>0</v>
      </c>
      <c r="T543" s="420">
        <f>T545+T544</f>
        <v>78.599999999999994</v>
      </c>
      <c r="U543" s="417">
        <f t="shared" si="646"/>
        <v>96.2</v>
      </c>
      <c r="V543" s="417">
        <f t="shared" ref="V543:AA543" si="654">V545</f>
        <v>96.2</v>
      </c>
      <c r="W543" s="417">
        <f t="shared" si="654"/>
        <v>0</v>
      </c>
      <c r="X543" s="417">
        <f t="shared" si="654"/>
        <v>0</v>
      </c>
      <c r="Y543" s="417">
        <f t="shared" si="654"/>
        <v>0</v>
      </c>
      <c r="Z543" s="417">
        <f t="shared" si="654"/>
        <v>0</v>
      </c>
      <c r="AA543" s="417">
        <f t="shared" si="654"/>
        <v>0</v>
      </c>
      <c r="AB543" s="417">
        <f t="shared" si="647"/>
        <v>96.2</v>
      </c>
      <c r="AC543" s="417">
        <f t="shared" ref="AC543:AP543" si="655">AC545</f>
        <v>96.2</v>
      </c>
      <c r="AD543" s="331">
        <f t="shared" si="655"/>
        <v>0</v>
      </c>
      <c r="AE543" s="331">
        <f t="shared" si="655"/>
        <v>0</v>
      </c>
      <c r="AF543" s="331">
        <f t="shared" si="655"/>
        <v>0</v>
      </c>
      <c r="AG543" s="331">
        <f t="shared" si="655"/>
        <v>0</v>
      </c>
      <c r="AH543" s="331">
        <f t="shared" si="655"/>
        <v>0</v>
      </c>
      <c r="AI543" s="331">
        <f t="shared" si="655"/>
        <v>96.2</v>
      </c>
      <c r="AJ543" s="331">
        <f t="shared" si="655"/>
        <v>96.2</v>
      </c>
      <c r="AK543" s="331">
        <f t="shared" si="655"/>
        <v>0</v>
      </c>
      <c r="AL543" s="331">
        <f t="shared" si="655"/>
        <v>0</v>
      </c>
      <c r="AM543" s="331">
        <f t="shared" si="655"/>
        <v>96.2</v>
      </c>
      <c r="AN543" s="331">
        <f t="shared" si="655"/>
        <v>0</v>
      </c>
      <c r="AO543" s="331">
        <f t="shared" si="655"/>
        <v>96.2</v>
      </c>
      <c r="AP543" s="331">
        <f t="shared" si="655"/>
        <v>0</v>
      </c>
      <c r="AQ543" s="331"/>
      <c r="AR543" s="331"/>
      <c r="AS543" s="331"/>
      <c r="AT543" s="331"/>
      <c r="AU543" s="331"/>
      <c r="AV543" s="331"/>
      <c r="AW543" s="331"/>
      <c r="AX543" s="331"/>
      <c r="AY543" s="331"/>
      <c r="AZ543" s="331"/>
      <c r="BA543" s="331"/>
      <c r="BB543" s="331"/>
      <c r="BC543" s="331"/>
      <c r="BD543" s="437"/>
      <c r="BE543" s="437"/>
    </row>
    <row r="544" spans="1:57" ht="15.05" x14ac:dyDescent="0.2">
      <c r="A544" s="423" t="s">
        <v>627</v>
      </c>
      <c r="B544" s="201" t="s">
        <v>96</v>
      </c>
      <c r="C544" s="201" t="s">
        <v>45</v>
      </c>
      <c r="D544" s="201" t="s">
        <v>16</v>
      </c>
      <c r="E544" s="201" t="s">
        <v>413</v>
      </c>
      <c r="F544" s="201" t="s">
        <v>625</v>
      </c>
      <c r="G544" s="331">
        <f t="shared" si="640"/>
        <v>78.599999999999994</v>
      </c>
      <c r="H544" s="331">
        <f t="shared" si="641"/>
        <v>78.599999999999994</v>
      </c>
      <c r="I544" s="455"/>
      <c r="J544" s="420"/>
      <c r="K544" s="420">
        <v>78.599999999999994</v>
      </c>
      <c r="L544" s="420"/>
      <c r="M544" s="508">
        <f>I544+J544+K544+L544</f>
        <v>78.599999999999994</v>
      </c>
      <c r="N544" s="331">
        <f t="shared" ref="N544:N575" si="656">T544+U544</f>
        <v>0</v>
      </c>
      <c r="O544" s="332">
        <f t="shared" ref="O544:O575" si="657">R544+V544</f>
        <v>0</v>
      </c>
      <c r="P544" s="420"/>
      <c r="Q544" s="420"/>
      <c r="R544" s="420"/>
      <c r="S544" s="420"/>
      <c r="T544" s="420"/>
      <c r="U544" s="417"/>
      <c r="V544" s="421"/>
      <c r="W544" s="417"/>
      <c r="X544" s="417"/>
      <c r="Y544" s="417"/>
      <c r="Z544" s="417"/>
      <c r="AA544" s="417"/>
      <c r="AB544" s="417"/>
      <c r="AC544" s="421"/>
      <c r="AD544" s="331"/>
      <c r="AE544" s="331"/>
      <c r="AF544" s="331"/>
      <c r="AG544" s="331"/>
      <c r="AH544" s="331"/>
      <c r="AI544" s="331"/>
      <c r="AJ544" s="332"/>
      <c r="AK544" s="331"/>
      <c r="AL544" s="331"/>
      <c r="AM544" s="331"/>
      <c r="AN544" s="331"/>
      <c r="AO544" s="331"/>
      <c r="AP544" s="331"/>
      <c r="AQ544" s="331"/>
      <c r="AR544" s="331"/>
      <c r="AS544" s="331"/>
      <c r="AT544" s="331"/>
      <c r="AU544" s="331"/>
      <c r="AV544" s="331"/>
      <c r="AW544" s="331"/>
      <c r="AX544" s="331"/>
      <c r="AY544" s="331"/>
      <c r="AZ544" s="331"/>
      <c r="BA544" s="331"/>
      <c r="BB544" s="331"/>
      <c r="BC544" s="331"/>
      <c r="BD544" s="437"/>
      <c r="BE544" s="437"/>
    </row>
    <row r="545" spans="1:57" ht="15.05" x14ac:dyDescent="0.2">
      <c r="A545" s="516" t="s">
        <v>651</v>
      </c>
      <c r="B545" s="201" t="s">
        <v>96</v>
      </c>
      <c r="C545" s="201" t="s">
        <v>45</v>
      </c>
      <c r="D545" s="201" t="s">
        <v>16</v>
      </c>
      <c r="E545" s="201" t="s">
        <v>413</v>
      </c>
      <c r="F545" s="201" t="s">
        <v>650</v>
      </c>
      <c r="G545" s="331">
        <f t="shared" si="640"/>
        <v>96.200000000000017</v>
      </c>
      <c r="H545" s="331">
        <f t="shared" si="641"/>
        <v>96.200000000000017</v>
      </c>
      <c r="I545" s="615"/>
      <c r="J545" s="508"/>
      <c r="K545" s="508">
        <v>-78.599999999999994</v>
      </c>
      <c r="L545" s="508"/>
      <c r="M545" s="508">
        <f>I545+J545+K545+L545</f>
        <v>-78.599999999999994</v>
      </c>
      <c r="N545" s="331">
        <f t="shared" si="656"/>
        <v>174.8</v>
      </c>
      <c r="O545" s="332">
        <f t="shared" si="657"/>
        <v>174.8</v>
      </c>
      <c r="P545" s="508"/>
      <c r="Q545" s="508"/>
      <c r="R545" s="508">
        <v>78.599999999999994</v>
      </c>
      <c r="S545" s="508"/>
      <c r="T545" s="508">
        <f>P545+Q545+R545+S545</f>
        <v>78.599999999999994</v>
      </c>
      <c r="U545" s="417">
        <f>AA545+AB545</f>
        <v>96.2</v>
      </c>
      <c r="V545" s="421">
        <f>AC545+Y545</f>
        <v>96.2</v>
      </c>
      <c r="W545" s="509"/>
      <c r="X545" s="509"/>
      <c r="Y545" s="509"/>
      <c r="Z545" s="509"/>
      <c r="AA545" s="509">
        <f>W545+X545+Y545+Z545</f>
        <v>0</v>
      </c>
      <c r="AB545" s="417">
        <f>AH545+AI545</f>
        <v>96.2</v>
      </c>
      <c r="AC545" s="421">
        <f>AJ545+AF545</f>
        <v>96.2</v>
      </c>
      <c r="AD545" s="548"/>
      <c r="AE545" s="548"/>
      <c r="AF545" s="548"/>
      <c r="AG545" s="548"/>
      <c r="AH545" s="548">
        <f>AD545+AE545+AF545+AG545</f>
        <v>0</v>
      </c>
      <c r="AI545" s="331">
        <f>AP545+AO545</f>
        <v>96.2</v>
      </c>
      <c r="AJ545" s="332">
        <f>AQ545+AM545</f>
        <v>96.2</v>
      </c>
      <c r="AK545" s="548"/>
      <c r="AL545" s="548"/>
      <c r="AM545" s="548">
        <v>96.2</v>
      </c>
      <c r="AN545" s="548"/>
      <c r="AO545" s="548">
        <f>AK545+AL545+AM545+AN545</f>
        <v>96.2</v>
      </c>
      <c r="AP545" s="331">
        <f>AW545+AV545</f>
        <v>0</v>
      </c>
      <c r="AQ545" s="331"/>
      <c r="AR545" s="331"/>
      <c r="AS545" s="331"/>
      <c r="AT545" s="331"/>
      <c r="AU545" s="331"/>
      <c r="AV545" s="331"/>
      <c r="AW545" s="331"/>
      <c r="AX545" s="331"/>
      <c r="AY545" s="331"/>
      <c r="AZ545" s="331"/>
      <c r="BA545" s="331"/>
      <c r="BB545" s="331"/>
      <c r="BC545" s="331"/>
      <c r="BD545" s="437"/>
      <c r="BE545" s="437"/>
    </row>
    <row r="546" spans="1:57" ht="15.05" x14ac:dyDescent="0.2">
      <c r="A546" s="222" t="s">
        <v>620</v>
      </c>
      <c r="B546" s="201" t="s">
        <v>96</v>
      </c>
      <c r="C546" s="201" t="s">
        <v>45</v>
      </c>
      <c r="D546" s="201" t="s">
        <v>16</v>
      </c>
      <c r="E546" s="201" t="s">
        <v>799</v>
      </c>
      <c r="F546" s="201"/>
      <c r="G546" s="331">
        <f t="shared" si="640"/>
        <v>6839.6</v>
      </c>
      <c r="H546" s="331">
        <f t="shared" si="641"/>
        <v>45.000000000000007</v>
      </c>
      <c r="I546" s="455">
        <f>I547+I550+I553+I556+I559</f>
        <v>0</v>
      </c>
      <c r="J546" s="455">
        <f>J547+J550+J553+J556+J559</f>
        <v>0</v>
      </c>
      <c r="K546" s="455">
        <f>K547+K550+K553+K556+K559</f>
        <v>0</v>
      </c>
      <c r="L546" s="455">
        <f>L547+L550+L553+L556+L559</f>
        <v>0</v>
      </c>
      <c r="M546" s="455">
        <f>M547+M550+M553+M556+M559</f>
        <v>0</v>
      </c>
      <c r="N546" s="331">
        <f t="shared" si="656"/>
        <v>6839.6</v>
      </c>
      <c r="O546" s="332">
        <f t="shared" si="657"/>
        <v>45.000000000000007</v>
      </c>
      <c r="P546" s="455">
        <f t="shared" ref="P546:AC546" si="658">P547+P550+P553+P556+P559</f>
        <v>0</v>
      </c>
      <c r="Q546" s="455">
        <f t="shared" si="658"/>
        <v>0</v>
      </c>
      <c r="R546" s="455">
        <f t="shared" si="658"/>
        <v>0</v>
      </c>
      <c r="S546" s="455">
        <f t="shared" si="658"/>
        <v>0</v>
      </c>
      <c r="T546" s="455">
        <f t="shared" si="658"/>
        <v>0</v>
      </c>
      <c r="U546" s="421">
        <f t="shared" si="658"/>
        <v>6839.6</v>
      </c>
      <c r="V546" s="421">
        <f t="shared" si="658"/>
        <v>45.000000000000007</v>
      </c>
      <c r="W546" s="421">
        <f t="shared" si="658"/>
        <v>0</v>
      </c>
      <c r="X546" s="421">
        <f t="shared" si="658"/>
        <v>0</v>
      </c>
      <c r="Y546" s="421">
        <f t="shared" si="658"/>
        <v>0</v>
      </c>
      <c r="Z546" s="421">
        <f t="shared" si="658"/>
        <v>0</v>
      </c>
      <c r="AA546" s="421">
        <f t="shared" si="658"/>
        <v>0</v>
      </c>
      <c r="AB546" s="421">
        <f t="shared" si="658"/>
        <v>6839.6</v>
      </c>
      <c r="AC546" s="421">
        <f t="shared" si="658"/>
        <v>45.000000000000007</v>
      </c>
      <c r="AD546" s="331">
        <f t="shared" ref="AD546:BE546" si="659">AD550+AD553+AD559+AD556+AD547</f>
        <v>0</v>
      </c>
      <c r="AE546" s="331">
        <f t="shared" si="659"/>
        <v>0</v>
      </c>
      <c r="AF546" s="331">
        <f t="shared" si="659"/>
        <v>0.29999999999999982</v>
      </c>
      <c r="AG546" s="331">
        <f t="shared" si="659"/>
        <v>0</v>
      </c>
      <c r="AH546" s="331">
        <f t="shared" si="659"/>
        <v>0.29999999999999982</v>
      </c>
      <c r="AI546" s="331">
        <f t="shared" si="659"/>
        <v>6839.3</v>
      </c>
      <c r="AJ546" s="331">
        <f t="shared" si="659"/>
        <v>44.7</v>
      </c>
      <c r="AK546" s="331">
        <f t="shared" si="659"/>
        <v>742.5</v>
      </c>
      <c r="AL546" s="331">
        <f t="shared" si="659"/>
        <v>0</v>
      </c>
      <c r="AM546" s="331">
        <f t="shared" si="659"/>
        <v>44.7</v>
      </c>
      <c r="AN546" s="331">
        <f t="shared" si="659"/>
        <v>0</v>
      </c>
      <c r="AO546" s="331">
        <f t="shared" si="659"/>
        <v>787.2</v>
      </c>
      <c r="AP546" s="331">
        <f t="shared" si="659"/>
        <v>6052.1</v>
      </c>
      <c r="AQ546" s="331">
        <f t="shared" si="659"/>
        <v>0</v>
      </c>
      <c r="AR546" s="331">
        <f t="shared" si="659"/>
        <v>0</v>
      </c>
      <c r="AS546" s="331">
        <f t="shared" si="659"/>
        <v>0</v>
      </c>
      <c r="AT546" s="331">
        <f t="shared" si="659"/>
        <v>0</v>
      </c>
      <c r="AU546" s="331">
        <f t="shared" si="659"/>
        <v>0</v>
      </c>
      <c r="AV546" s="331">
        <f t="shared" si="659"/>
        <v>0</v>
      </c>
      <c r="AW546" s="331">
        <f t="shared" si="659"/>
        <v>6052.1</v>
      </c>
      <c r="AX546" s="331">
        <f t="shared" si="659"/>
        <v>0</v>
      </c>
      <c r="AY546" s="331">
        <f t="shared" si="659"/>
        <v>0</v>
      </c>
      <c r="AZ546" s="331">
        <f t="shared" si="659"/>
        <v>0</v>
      </c>
      <c r="BA546" s="331">
        <f t="shared" si="659"/>
        <v>0</v>
      </c>
      <c r="BB546" s="331">
        <f t="shared" si="659"/>
        <v>0</v>
      </c>
      <c r="BC546" s="331">
        <f t="shared" si="659"/>
        <v>0</v>
      </c>
      <c r="BD546" s="331">
        <f t="shared" si="659"/>
        <v>6052.1</v>
      </c>
      <c r="BE546" s="331">
        <f t="shared" si="659"/>
        <v>0</v>
      </c>
    </row>
    <row r="547" spans="1:57" ht="30.15" x14ac:dyDescent="0.2">
      <c r="A547" s="423" t="s">
        <v>798</v>
      </c>
      <c r="B547" s="201" t="s">
        <v>96</v>
      </c>
      <c r="C547" s="201" t="s">
        <v>45</v>
      </c>
      <c r="D547" s="201" t="s">
        <v>16</v>
      </c>
      <c r="E547" s="201" t="s">
        <v>415</v>
      </c>
      <c r="F547" s="201"/>
      <c r="G547" s="331">
        <f t="shared" si="640"/>
        <v>45.000000000000007</v>
      </c>
      <c r="H547" s="331">
        <f t="shared" si="641"/>
        <v>45.000000000000007</v>
      </c>
      <c r="I547" s="455">
        <f>I549+I548</f>
        <v>0</v>
      </c>
      <c r="J547" s="455">
        <f>J549+J548</f>
        <v>0</v>
      </c>
      <c r="K547" s="455">
        <f>K549+K548</f>
        <v>0</v>
      </c>
      <c r="L547" s="455">
        <f>L549+L548</f>
        <v>0</v>
      </c>
      <c r="M547" s="455">
        <f>M549+M548</f>
        <v>0</v>
      </c>
      <c r="N547" s="331">
        <f t="shared" si="656"/>
        <v>45.000000000000007</v>
      </c>
      <c r="O547" s="332">
        <f t="shared" si="657"/>
        <v>45.000000000000007</v>
      </c>
      <c r="P547" s="455">
        <f t="shared" ref="P547:AH547" si="660">P549+P548</f>
        <v>0</v>
      </c>
      <c r="Q547" s="455">
        <f t="shared" si="660"/>
        <v>0</v>
      </c>
      <c r="R547" s="455">
        <f t="shared" si="660"/>
        <v>0</v>
      </c>
      <c r="S547" s="455">
        <f t="shared" si="660"/>
        <v>0</v>
      </c>
      <c r="T547" s="455">
        <f t="shared" si="660"/>
        <v>0</v>
      </c>
      <c r="U547" s="421">
        <f t="shared" si="660"/>
        <v>45.000000000000007</v>
      </c>
      <c r="V547" s="421">
        <f t="shared" si="660"/>
        <v>45.000000000000007</v>
      </c>
      <c r="W547" s="421">
        <f t="shared" si="660"/>
        <v>0</v>
      </c>
      <c r="X547" s="421">
        <f t="shared" si="660"/>
        <v>0</v>
      </c>
      <c r="Y547" s="421">
        <f t="shared" si="660"/>
        <v>0</v>
      </c>
      <c r="Z547" s="421">
        <f t="shared" si="660"/>
        <v>0</v>
      </c>
      <c r="AA547" s="421">
        <f t="shared" si="660"/>
        <v>0</v>
      </c>
      <c r="AB547" s="421">
        <f t="shared" si="660"/>
        <v>45.000000000000007</v>
      </c>
      <c r="AC547" s="421">
        <f t="shared" si="660"/>
        <v>45.000000000000007</v>
      </c>
      <c r="AD547" s="331">
        <f t="shared" si="660"/>
        <v>0</v>
      </c>
      <c r="AE547" s="331">
        <f t="shared" si="660"/>
        <v>0</v>
      </c>
      <c r="AF547" s="331">
        <f t="shared" si="660"/>
        <v>0.29999999999999982</v>
      </c>
      <c r="AG547" s="331">
        <f t="shared" si="660"/>
        <v>0</v>
      </c>
      <c r="AH547" s="331">
        <f t="shared" si="660"/>
        <v>0.29999999999999982</v>
      </c>
      <c r="AI547" s="331">
        <f t="shared" ref="AI547:AP547" si="661">AI549</f>
        <v>44.7</v>
      </c>
      <c r="AJ547" s="331">
        <f t="shared" si="661"/>
        <v>44.7</v>
      </c>
      <c r="AK547" s="331">
        <f t="shared" si="661"/>
        <v>0</v>
      </c>
      <c r="AL547" s="331">
        <f t="shared" si="661"/>
        <v>0</v>
      </c>
      <c r="AM547" s="331">
        <f t="shared" si="661"/>
        <v>44.7</v>
      </c>
      <c r="AN547" s="331">
        <f t="shared" si="661"/>
        <v>0</v>
      </c>
      <c r="AO547" s="331">
        <f t="shared" si="661"/>
        <v>44.7</v>
      </c>
      <c r="AP547" s="331">
        <f t="shared" si="661"/>
        <v>0</v>
      </c>
      <c r="AQ547" s="331"/>
      <c r="AR547" s="331"/>
      <c r="AS547" s="331"/>
      <c r="AT547" s="331"/>
      <c r="AU547" s="331"/>
      <c r="AV547" s="331"/>
      <c r="AW547" s="331"/>
      <c r="AX547" s="331"/>
      <c r="AY547" s="331"/>
      <c r="AZ547" s="331"/>
      <c r="BA547" s="331"/>
      <c r="BB547" s="331"/>
      <c r="BC547" s="331"/>
      <c r="BD547" s="437"/>
      <c r="BE547" s="437"/>
    </row>
    <row r="548" spans="1:57" ht="30.15" x14ac:dyDescent="0.2">
      <c r="A548" s="423" t="s">
        <v>645</v>
      </c>
      <c r="B548" s="201" t="s">
        <v>96</v>
      </c>
      <c r="C548" s="201" t="s">
        <v>45</v>
      </c>
      <c r="D548" s="201" t="s">
        <v>16</v>
      </c>
      <c r="E548" s="201" t="s">
        <v>415</v>
      </c>
      <c r="F548" s="201" t="s">
        <v>644</v>
      </c>
      <c r="G548" s="331">
        <f t="shared" si="640"/>
        <v>6.7</v>
      </c>
      <c r="H548" s="331">
        <f t="shared" si="641"/>
        <v>6.7</v>
      </c>
      <c r="I548" s="455"/>
      <c r="J548" s="420"/>
      <c r="K548" s="420"/>
      <c r="L548" s="420"/>
      <c r="M548" s="420">
        <f>K548</f>
        <v>0</v>
      </c>
      <c r="N548" s="331">
        <f t="shared" si="656"/>
        <v>6.7</v>
      </c>
      <c r="O548" s="332">
        <f t="shared" si="657"/>
        <v>6.7</v>
      </c>
      <c r="P548" s="420"/>
      <c r="Q548" s="420"/>
      <c r="R548" s="420"/>
      <c r="S548" s="420"/>
      <c r="T548" s="420">
        <f>R548</f>
        <v>0</v>
      </c>
      <c r="U548" s="417">
        <f t="shared" ref="U548:U561" si="662">AA548+AB548</f>
        <v>6.7</v>
      </c>
      <c r="V548" s="421">
        <f>AC548+Y548</f>
        <v>6.7</v>
      </c>
      <c r="W548" s="417"/>
      <c r="X548" s="417"/>
      <c r="Y548" s="417"/>
      <c r="Z548" s="417"/>
      <c r="AA548" s="417">
        <f>Y548</f>
        <v>0</v>
      </c>
      <c r="AB548" s="417">
        <f t="shared" ref="AB548:AB561" si="663">AH548+AI548</f>
        <v>6.7</v>
      </c>
      <c r="AC548" s="421">
        <f>AJ548+AF548</f>
        <v>6.7</v>
      </c>
      <c r="AD548" s="331"/>
      <c r="AE548" s="331"/>
      <c r="AF548" s="331">
        <v>6.7</v>
      </c>
      <c r="AG548" s="331"/>
      <c r="AH548" s="331">
        <f>AF548</f>
        <v>6.7</v>
      </c>
      <c r="AI548" s="331"/>
      <c r="AJ548" s="332"/>
      <c r="AK548" s="331"/>
      <c r="AL548" s="331"/>
      <c r="AM548" s="331"/>
      <c r="AN548" s="331"/>
      <c r="AO548" s="331"/>
      <c r="AP548" s="331"/>
      <c r="AQ548" s="331"/>
      <c r="AR548" s="331"/>
      <c r="AS548" s="331"/>
      <c r="AT548" s="331"/>
      <c r="AU548" s="331"/>
      <c r="AV548" s="331"/>
      <c r="AW548" s="331"/>
      <c r="AX548" s="331"/>
      <c r="AY548" s="331"/>
      <c r="AZ548" s="331"/>
      <c r="BA548" s="331"/>
      <c r="BB548" s="331"/>
      <c r="BC548" s="331"/>
      <c r="BD548" s="437"/>
      <c r="BE548" s="437"/>
    </row>
    <row r="549" spans="1:57" ht="15.05" x14ac:dyDescent="0.2">
      <c r="A549" s="516" t="s">
        <v>651</v>
      </c>
      <c r="B549" s="201" t="s">
        <v>96</v>
      </c>
      <c r="C549" s="201" t="s">
        <v>45</v>
      </c>
      <c r="D549" s="201" t="s">
        <v>16</v>
      </c>
      <c r="E549" s="201" t="s">
        <v>415</v>
      </c>
      <c r="F549" s="201" t="s">
        <v>643</v>
      </c>
      <c r="G549" s="331">
        <f t="shared" si="640"/>
        <v>38.300000000000004</v>
      </c>
      <c r="H549" s="331">
        <f t="shared" si="641"/>
        <v>38.300000000000004</v>
      </c>
      <c r="I549" s="615"/>
      <c r="J549" s="508"/>
      <c r="K549" s="508"/>
      <c r="L549" s="508"/>
      <c r="M549" s="508">
        <f>I549+J549+K549+L549</f>
        <v>0</v>
      </c>
      <c r="N549" s="331">
        <f t="shared" si="656"/>
        <v>38.300000000000004</v>
      </c>
      <c r="O549" s="332">
        <f t="shared" si="657"/>
        <v>38.300000000000004</v>
      </c>
      <c r="P549" s="508"/>
      <c r="Q549" s="508"/>
      <c r="R549" s="508"/>
      <c r="S549" s="508"/>
      <c r="T549" s="508">
        <f>P549+Q549+R549+S549</f>
        <v>0</v>
      </c>
      <c r="U549" s="417">
        <f t="shared" si="662"/>
        <v>38.300000000000004</v>
      </c>
      <c r="V549" s="421">
        <f>AC549+Y549</f>
        <v>38.300000000000004</v>
      </c>
      <c r="W549" s="509"/>
      <c r="X549" s="509"/>
      <c r="Y549" s="509"/>
      <c r="Z549" s="509"/>
      <c r="AA549" s="509">
        <f>W549+X549+Y549+Z549</f>
        <v>0</v>
      </c>
      <c r="AB549" s="417">
        <f t="shared" si="663"/>
        <v>38.300000000000004</v>
      </c>
      <c r="AC549" s="421">
        <f>AJ549+AF549</f>
        <v>38.300000000000004</v>
      </c>
      <c r="AD549" s="548"/>
      <c r="AE549" s="548"/>
      <c r="AF549" s="548">
        <v>-6.4</v>
      </c>
      <c r="AG549" s="548"/>
      <c r="AH549" s="548">
        <f>AD549+AE549+AF549+AG549</f>
        <v>-6.4</v>
      </c>
      <c r="AI549" s="331">
        <f>AP549+AO549</f>
        <v>44.7</v>
      </c>
      <c r="AJ549" s="332">
        <f>AQ549+AM549</f>
        <v>44.7</v>
      </c>
      <c r="AK549" s="548"/>
      <c r="AL549" s="548"/>
      <c r="AM549" s="548">
        <v>44.7</v>
      </c>
      <c r="AN549" s="548"/>
      <c r="AO549" s="548">
        <f>AK549+AL549+AM549+AN549</f>
        <v>44.7</v>
      </c>
      <c r="AP549" s="331">
        <f>AW549+AV549</f>
        <v>0</v>
      </c>
      <c r="AQ549" s="331"/>
      <c r="AR549" s="331"/>
      <c r="AS549" s="331"/>
      <c r="AT549" s="331"/>
      <c r="AU549" s="331"/>
      <c r="AV549" s="331"/>
      <c r="AW549" s="331"/>
      <c r="AX549" s="331"/>
      <c r="AY549" s="331"/>
      <c r="AZ549" s="331"/>
      <c r="BA549" s="331"/>
      <c r="BB549" s="331"/>
      <c r="BC549" s="331"/>
      <c r="BD549" s="437"/>
      <c r="BE549" s="437"/>
    </row>
    <row r="550" spans="1:57" ht="15.05" x14ac:dyDescent="0.2">
      <c r="A550" s="423" t="s">
        <v>374</v>
      </c>
      <c r="B550" s="201" t="s">
        <v>96</v>
      </c>
      <c r="C550" s="201" t="s">
        <v>45</v>
      </c>
      <c r="D550" s="201" t="s">
        <v>16</v>
      </c>
      <c r="E550" s="420" t="s">
        <v>416</v>
      </c>
      <c r="F550" s="201"/>
      <c r="G550" s="331">
        <f t="shared" si="640"/>
        <v>4787.1000000000004</v>
      </c>
      <c r="H550" s="331">
        <f t="shared" si="641"/>
        <v>0</v>
      </c>
      <c r="I550" s="455">
        <f>I551+I552</f>
        <v>0</v>
      </c>
      <c r="J550" s="420">
        <f>J551+J552</f>
        <v>0</v>
      </c>
      <c r="K550" s="420">
        <f>K551+K552</f>
        <v>0</v>
      </c>
      <c r="L550" s="420">
        <f>L551+L552</f>
        <v>0</v>
      </c>
      <c r="M550" s="420">
        <f>M551+M552</f>
        <v>0</v>
      </c>
      <c r="N550" s="331">
        <f t="shared" si="656"/>
        <v>4787.1000000000004</v>
      </c>
      <c r="O550" s="332">
        <f t="shared" si="657"/>
        <v>0</v>
      </c>
      <c r="P550" s="420">
        <f>P551+P552</f>
        <v>0</v>
      </c>
      <c r="Q550" s="420">
        <f>Q551+Q552</f>
        <v>0</v>
      </c>
      <c r="R550" s="420">
        <f>R551+R552</f>
        <v>0</v>
      </c>
      <c r="S550" s="420">
        <f>S551+S552</f>
        <v>0</v>
      </c>
      <c r="T550" s="420">
        <f>T551+T552</f>
        <v>0</v>
      </c>
      <c r="U550" s="417">
        <f t="shared" si="662"/>
        <v>4787.1000000000004</v>
      </c>
      <c r="V550" s="417"/>
      <c r="W550" s="417">
        <f>W551+W552</f>
        <v>0</v>
      </c>
      <c r="X550" s="417">
        <f>X551+X552</f>
        <v>0</v>
      </c>
      <c r="Y550" s="417">
        <f>Y551+Y552</f>
        <v>0</v>
      </c>
      <c r="Z550" s="417">
        <f>Z551+Z552</f>
        <v>0</v>
      </c>
      <c r="AA550" s="417">
        <f>AA551+AA552</f>
        <v>0</v>
      </c>
      <c r="AB550" s="417">
        <f t="shared" si="663"/>
        <v>4787.1000000000004</v>
      </c>
      <c r="AC550" s="417"/>
      <c r="AD550" s="331">
        <f t="shared" ref="AD550:AI550" si="664">AD551+AD552</f>
        <v>0</v>
      </c>
      <c r="AE550" s="331">
        <f t="shared" si="664"/>
        <v>0</v>
      </c>
      <c r="AF550" s="331">
        <f t="shared" si="664"/>
        <v>0</v>
      </c>
      <c r="AG550" s="331">
        <f t="shared" si="664"/>
        <v>0</v>
      </c>
      <c r="AH550" s="331">
        <f t="shared" si="664"/>
        <v>0</v>
      </c>
      <c r="AI550" s="331">
        <f t="shared" si="664"/>
        <v>4787.1000000000004</v>
      </c>
      <c r="AJ550" s="331"/>
      <c r="AK550" s="331">
        <f t="shared" ref="AK550:AP550" si="665">AK551+AK552</f>
        <v>0</v>
      </c>
      <c r="AL550" s="331">
        <f t="shared" si="665"/>
        <v>0</v>
      </c>
      <c r="AM550" s="331">
        <f t="shared" si="665"/>
        <v>0</v>
      </c>
      <c r="AN550" s="331">
        <f t="shared" si="665"/>
        <v>0</v>
      </c>
      <c r="AO550" s="331">
        <f t="shared" si="665"/>
        <v>0</v>
      </c>
      <c r="AP550" s="331">
        <f t="shared" si="665"/>
        <v>4787.1000000000004</v>
      </c>
      <c r="AQ550" s="331"/>
      <c r="AR550" s="331">
        <f t="shared" ref="AR550:AW550" si="666">AR551+AR552</f>
        <v>0</v>
      </c>
      <c r="AS550" s="331">
        <f t="shared" si="666"/>
        <v>0</v>
      </c>
      <c r="AT550" s="331">
        <f t="shared" si="666"/>
        <v>0</v>
      </c>
      <c r="AU550" s="331">
        <f t="shared" si="666"/>
        <v>0</v>
      </c>
      <c r="AV550" s="331">
        <f t="shared" si="666"/>
        <v>0</v>
      </c>
      <c r="AW550" s="331">
        <f t="shared" si="666"/>
        <v>4787.1000000000004</v>
      </c>
      <c r="AX550" s="331"/>
      <c r="AY550" s="331">
        <f t="shared" ref="AY550:BD550" si="667">AY551+AY552</f>
        <v>0</v>
      </c>
      <c r="AZ550" s="331">
        <f t="shared" si="667"/>
        <v>0</v>
      </c>
      <c r="BA550" s="331">
        <f t="shared" si="667"/>
        <v>0</v>
      </c>
      <c r="BB550" s="331">
        <f t="shared" si="667"/>
        <v>0</v>
      </c>
      <c r="BC550" s="331">
        <f t="shared" si="667"/>
        <v>0</v>
      </c>
      <c r="BD550" s="332">
        <f t="shared" si="667"/>
        <v>4787.1000000000004</v>
      </c>
      <c r="BE550" s="331"/>
    </row>
    <row r="551" spans="1:57" ht="30.15" x14ac:dyDescent="0.2">
      <c r="A551" s="423" t="s">
        <v>645</v>
      </c>
      <c r="B551" s="201" t="s">
        <v>96</v>
      </c>
      <c r="C551" s="201" t="s">
        <v>45</v>
      </c>
      <c r="D551" s="201" t="s">
        <v>16</v>
      </c>
      <c r="E551" s="508" t="s">
        <v>416</v>
      </c>
      <c r="F551" s="201" t="s">
        <v>644</v>
      </c>
      <c r="G551" s="331">
        <f t="shared" si="640"/>
        <v>43.3</v>
      </c>
      <c r="H551" s="331">
        <f t="shared" si="641"/>
        <v>0</v>
      </c>
      <c r="I551" s="615"/>
      <c r="J551" s="508"/>
      <c r="K551" s="508"/>
      <c r="L551" s="508"/>
      <c r="M551" s="508">
        <f>I551+J551+K551+L551</f>
        <v>0</v>
      </c>
      <c r="N551" s="331">
        <f t="shared" si="656"/>
        <v>43.3</v>
      </c>
      <c r="O551" s="332">
        <f t="shared" si="657"/>
        <v>0</v>
      </c>
      <c r="P551" s="508"/>
      <c r="Q551" s="508"/>
      <c r="R551" s="508"/>
      <c r="S551" s="508"/>
      <c r="T551" s="508">
        <f>P551+Q551+R551+S551</f>
        <v>0</v>
      </c>
      <c r="U551" s="417">
        <f t="shared" si="662"/>
        <v>43.3</v>
      </c>
      <c r="V551" s="421"/>
      <c r="W551" s="509"/>
      <c r="X551" s="509"/>
      <c r="Y551" s="509"/>
      <c r="Z551" s="509"/>
      <c r="AA551" s="509">
        <f>W551+X551+Y551+Z551</f>
        <v>0</v>
      </c>
      <c r="AB551" s="417">
        <f t="shared" si="663"/>
        <v>43.3</v>
      </c>
      <c r="AC551" s="421"/>
      <c r="AD551" s="548"/>
      <c r="AE551" s="548"/>
      <c r="AF551" s="548"/>
      <c r="AG551" s="548"/>
      <c r="AH551" s="548">
        <f>AD551+AE551+AF551+AG551</f>
        <v>0</v>
      </c>
      <c r="AI551" s="331">
        <f>AP551+AO551</f>
        <v>43.3</v>
      </c>
      <c r="AJ551" s="332"/>
      <c r="AK551" s="548"/>
      <c r="AL551" s="548"/>
      <c r="AM551" s="548"/>
      <c r="AN551" s="548"/>
      <c r="AO551" s="548">
        <f>AK551+AL551+AM551+AN551</f>
        <v>0</v>
      </c>
      <c r="AP551" s="331">
        <f>AW551+AV551</f>
        <v>43.3</v>
      </c>
      <c r="AQ551" s="332">
        <f>AX551+AT551</f>
        <v>0</v>
      </c>
      <c r="AR551" s="548"/>
      <c r="AS551" s="548"/>
      <c r="AT551" s="548"/>
      <c r="AU551" s="548"/>
      <c r="AV551" s="548">
        <f>AR551+AS551+AT551+AU551</f>
        <v>0</v>
      </c>
      <c r="AW551" s="331">
        <f>BD551+BC551</f>
        <v>43.3</v>
      </c>
      <c r="AX551" s="332"/>
      <c r="AY551" s="548"/>
      <c r="AZ551" s="548"/>
      <c r="BA551" s="548"/>
      <c r="BB551" s="548"/>
      <c r="BC551" s="548">
        <f>AY551+AZ551+BA551+BB551</f>
        <v>0</v>
      </c>
      <c r="BD551" s="332">
        <v>43.3</v>
      </c>
      <c r="BE551" s="331"/>
    </row>
    <row r="552" spans="1:57" ht="30.15" x14ac:dyDescent="0.2">
      <c r="A552" s="423" t="s">
        <v>277</v>
      </c>
      <c r="B552" s="201" t="s">
        <v>96</v>
      </c>
      <c r="C552" s="201" t="s">
        <v>45</v>
      </c>
      <c r="D552" s="201" t="s">
        <v>16</v>
      </c>
      <c r="E552" s="508" t="s">
        <v>416</v>
      </c>
      <c r="F552" s="201" t="s">
        <v>643</v>
      </c>
      <c r="G552" s="331">
        <f t="shared" si="640"/>
        <v>4743.8</v>
      </c>
      <c r="H552" s="331">
        <f t="shared" si="641"/>
        <v>0</v>
      </c>
      <c r="I552" s="615"/>
      <c r="J552" s="508"/>
      <c r="K552" s="508"/>
      <c r="L552" s="508"/>
      <c r="M552" s="508">
        <f>I552+J552+K552+L552</f>
        <v>0</v>
      </c>
      <c r="N552" s="331">
        <f t="shared" si="656"/>
        <v>4743.8</v>
      </c>
      <c r="O552" s="332">
        <f t="shared" si="657"/>
        <v>0</v>
      </c>
      <c r="P552" s="508"/>
      <c r="Q552" s="508"/>
      <c r="R552" s="508"/>
      <c r="S552" s="508"/>
      <c r="T552" s="508">
        <f>P552+Q552+R552+S552</f>
        <v>0</v>
      </c>
      <c r="U552" s="417">
        <f t="shared" si="662"/>
        <v>4743.8</v>
      </c>
      <c r="V552" s="421"/>
      <c r="W552" s="509"/>
      <c r="X552" s="509"/>
      <c r="Y552" s="509"/>
      <c r="Z552" s="509"/>
      <c r="AA552" s="509">
        <f>W552+X552+Y552+Z552</f>
        <v>0</v>
      </c>
      <c r="AB552" s="417">
        <f t="shared" si="663"/>
        <v>4743.8</v>
      </c>
      <c r="AC552" s="421"/>
      <c r="AD552" s="548"/>
      <c r="AE552" s="548"/>
      <c r="AF552" s="548"/>
      <c r="AG552" s="548"/>
      <c r="AH552" s="548">
        <f>AD552+AE552+AF552+AG552</f>
        <v>0</v>
      </c>
      <c r="AI552" s="331">
        <f>AP552+AO552</f>
        <v>4743.8</v>
      </c>
      <c r="AJ552" s="332"/>
      <c r="AK552" s="548"/>
      <c r="AL552" s="548"/>
      <c r="AM552" s="548"/>
      <c r="AN552" s="548"/>
      <c r="AO552" s="548">
        <f>AK552+AL552+AM552+AN552</f>
        <v>0</v>
      </c>
      <c r="AP552" s="331">
        <f>AW552+AV552</f>
        <v>4743.8</v>
      </c>
      <c r="AQ552" s="332">
        <f>AX552+AT552</f>
        <v>0</v>
      </c>
      <c r="AR552" s="548"/>
      <c r="AS552" s="548"/>
      <c r="AT552" s="548"/>
      <c r="AU552" s="548"/>
      <c r="AV552" s="548">
        <f>AR552+AS552+AT552+AU552</f>
        <v>0</v>
      </c>
      <c r="AW552" s="331">
        <f>BD552+BC552</f>
        <v>4743.8</v>
      </c>
      <c r="AX552" s="332"/>
      <c r="AY552" s="548"/>
      <c r="AZ552" s="548"/>
      <c r="BA552" s="548"/>
      <c r="BB552" s="548"/>
      <c r="BC552" s="548">
        <f>AY552+AZ552+BA552+BB552</f>
        <v>0</v>
      </c>
      <c r="BD552" s="332">
        <v>4743.8</v>
      </c>
      <c r="BE552" s="331"/>
    </row>
    <row r="553" spans="1:57" ht="15.05" x14ac:dyDescent="0.2">
      <c r="A553" s="423" t="s">
        <v>376</v>
      </c>
      <c r="B553" s="201" t="s">
        <v>96</v>
      </c>
      <c r="C553" s="201" t="s">
        <v>45</v>
      </c>
      <c r="D553" s="201" t="s">
        <v>16</v>
      </c>
      <c r="E553" s="420" t="s">
        <v>417</v>
      </c>
      <c r="F553" s="201"/>
      <c r="G553" s="331">
        <f t="shared" si="640"/>
        <v>1215.5</v>
      </c>
      <c r="H553" s="331">
        <f t="shared" si="641"/>
        <v>0</v>
      </c>
      <c r="I553" s="455">
        <f>I554+I555</f>
        <v>0</v>
      </c>
      <c r="J553" s="420">
        <f>J554+J555</f>
        <v>0</v>
      </c>
      <c r="K553" s="420">
        <f>K554+K555</f>
        <v>0</v>
      </c>
      <c r="L553" s="420">
        <f>L554+L555</f>
        <v>0</v>
      </c>
      <c r="M553" s="420">
        <f>M554+M555</f>
        <v>0</v>
      </c>
      <c r="N553" s="331">
        <f t="shared" si="656"/>
        <v>1215.5</v>
      </c>
      <c r="O553" s="332">
        <f t="shared" si="657"/>
        <v>0</v>
      </c>
      <c r="P553" s="420">
        <f>P554+P555</f>
        <v>0</v>
      </c>
      <c r="Q553" s="420">
        <f>Q554+Q555</f>
        <v>0</v>
      </c>
      <c r="R553" s="420">
        <f>R554+R555</f>
        <v>0</v>
      </c>
      <c r="S553" s="420">
        <f>S554+S555</f>
        <v>0</v>
      </c>
      <c r="T553" s="420">
        <f>T554+T555</f>
        <v>0</v>
      </c>
      <c r="U553" s="417">
        <f t="shared" si="662"/>
        <v>1215.5</v>
      </c>
      <c r="V553" s="417"/>
      <c r="W553" s="417">
        <f>W554+W555</f>
        <v>0</v>
      </c>
      <c r="X553" s="417">
        <f>X554+X555</f>
        <v>0</v>
      </c>
      <c r="Y553" s="417">
        <f>Y554+Y555</f>
        <v>0</v>
      </c>
      <c r="Z553" s="417">
        <f>Z554+Z555</f>
        <v>0</v>
      </c>
      <c r="AA553" s="417">
        <f>AA554+AA555</f>
        <v>0</v>
      </c>
      <c r="AB553" s="417">
        <f t="shared" si="663"/>
        <v>1215.5</v>
      </c>
      <c r="AC553" s="417"/>
      <c r="AD553" s="331">
        <f t="shared" ref="AD553:AI553" si="668">AD554+AD555</f>
        <v>0</v>
      </c>
      <c r="AE553" s="331">
        <f t="shared" si="668"/>
        <v>0</v>
      </c>
      <c r="AF553" s="331">
        <f t="shared" si="668"/>
        <v>0</v>
      </c>
      <c r="AG553" s="331">
        <f t="shared" si="668"/>
        <v>0</v>
      </c>
      <c r="AH553" s="331">
        <f t="shared" si="668"/>
        <v>0</v>
      </c>
      <c r="AI553" s="331">
        <f t="shared" si="668"/>
        <v>1215.5</v>
      </c>
      <c r="AJ553" s="331"/>
      <c r="AK553" s="331">
        <f t="shared" ref="AK553:AP553" si="669">AK554+AK555</f>
        <v>0</v>
      </c>
      <c r="AL553" s="331">
        <f t="shared" si="669"/>
        <v>0</v>
      </c>
      <c r="AM553" s="331">
        <f t="shared" si="669"/>
        <v>0</v>
      </c>
      <c r="AN553" s="331">
        <f t="shared" si="669"/>
        <v>0</v>
      </c>
      <c r="AO553" s="331">
        <f t="shared" si="669"/>
        <v>0</v>
      </c>
      <c r="AP553" s="331">
        <f t="shared" si="669"/>
        <v>1215.5</v>
      </c>
      <c r="AQ553" s="331"/>
      <c r="AR553" s="331">
        <f t="shared" ref="AR553:AW553" si="670">AR554+AR555</f>
        <v>0</v>
      </c>
      <c r="AS553" s="331">
        <f t="shared" si="670"/>
        <v>0</v>
      </c>
      <c r="AT553" s="331">
        <f t="shared" si="670"/>
        <v>0</v>
      </c>
      <c r="AU553" s="331">
        <f t="shared" si="670"/>
        <v>0</v>
      </c>
      <c r="AV553" s="331">
        <f t="shared" si="670"/>
        <v>0</v>
      </c>
      <c r="AW553" s="331">
        <f t="shared" si="670"/>
        <v>1215.5</v>
      </c>
      <c r="AX553" s="331"/>
      <c r="AY553" s="331">
        <f t="shared" ref="AY553:BD553" si="671">AY554+AY555</f>
        <v>0</v>
      </c>
      <c r="AZ553" s="331">
        <f t="shared" si="671"/>
        <v>0</v>
      </c>
      <c r="BA553" s="331">
        <f t="shared" si="671"/>
        <v>0</v>
      </c>
      <c r="BB553" s="331">
        <f t="shared" si="671"/>
        <v>0</v>
      </c>
      <c r="BC553" s="331">
        <f t="shared" si="671"/>
        <v>0</v>
      </c>
      <c r="BD553" s="332">
        <f t="shared" si="671"/>
        <v>1215.5</v>
      </c>
      <c r="BE553" s="331"/>
    </row>
    <row r="554" spans="1:57" ht="30.15" x14ac:dyDescent="0.2">
      <c r="A554" s="423" t="s">
        <v>645</v>
      </c>
      <c r="B554" s="201" t="s">
        <v>96</v>
      </c>
      <c r="C554" s="201" t="s">
        <v>45</v>
      </c>
      <c r="D554" s="201" t="s">
        <v>16</v>
      </c>
      <c r="E554" s="420" t="s">
        <v>417</v>
      </c>
      <c r="F554" s="201" t="s">
        <v>644</v>
      </c>
      <c r="G554" s="331">
        <f t="shared" si="640"/>
        <v>175.9</v>
      </c>
      <c r="H554" s="331">
        <f t="shared" si="641"/>
        <v>0</v>
      </c>
      <c r="I554" s="615"/>
      <c r="J554" s="508"/>
      <c r="K554" s="508"/>
      <c r="L554" s="508"/>
      <c r="M554" s="508">
        <f>I554+J554+K554+L554</f>
        <v>0</v>
      </c>
      <c r="N554" s="331">
        <f t="shared" si="656"/>
        <v>175.9</v>
      </c>
      <c r="O554" s="332">
        <f t="shared" si="657"/>
        <v>0</v>
      </c>
      <c r="P554" s="508"/>
      <c r="Q554" s="508"/>
      <c r="R554" s="508"/>
      <c r="S554" s="508"/>
      <c r="T554" s="508">
        <f>P554+Q554+R554+S554</f>
        <v>0</v>
      </c>
      <c r="U554" s="417">
        <f t="shared" si="662"/>
        <v>175.9</v>
      </c>
      <c r="V554" s="421"/>
      <c r="W554" s="509"/>
      <c r="X554" s="509"/>
      <c r="Y554" s="509"/>
      <c r="Z554" s="509"/>
      <c r="AA554" s="509">
        <f>W554+X554+Y554+Z554</f>
        <v>0</v>
      </c>
      <c r="AB554" s="417">
        <f t="shared" si="663"/>
        <v>175.9</v>
      </c>
      <c r="AC554" s="421"/>
      <c r="AD554" s="548"/>
      <c r="AE554" s="548"/>
      <c r="AF554" s="548"/>
      <c r="AG554" s="548"/>
      <c r="AH554" s="548">
        <f>AD554+AE554+AF554+AG554</f>
        <v>0</v>
      </c>
      <c r="AI554" s="331">
        <f>AP554+AO554</f>
        <v>175.9</v>
      </c>
      <c r="AJ554" s="332"/>
      <c r="AK554" s="548"/>
      <c r="AL554" s="548"/>
      <c r="AM554" s="548"/>
      <c r="AN554" s="548"/>
      <c r="AO554" s="548">
        <f>AK554+AL554+AM554+AN554</f>
        <v>0</v>
      </c>
      <c r="AP554" s="331">
        <f>AW554+AV554</f>
        <v>175.9</v>
      </c>
      <c r="AQ554" s="332">
        <f>AX554+AT554</f>
        <v>0</v>
      </c>
      <c r="AR554" s="548"/>
      <c r="AS554" s="548"/>
      <c r="AT554" s="548"/>
      <c r="AU554" s="548"/>
      <c r="AV554" s="548">
        <f>AR554+AS554+AT554+AU554</f>
        <v>0</v>
      </c>
      <c r="AW554" s="331">
        <f>BD554+BC554</f>
        <v>175.9</v>
      </c>
      <c r="AX554" s="332"/>
      <c r="AY554" s="548"/>
      <c r="AZ554" s="548"/>
      <c r="BA554" s="548"/>
      <c r="BB554" s="548"/>
      <c r="BC554" s="548">
        <f>AY554+AZ554+BA554+BB554</f>
        <v>0</v>
      </c>
      <c r="BD554" s="332">
        <v>175.9</v>
      </c>
      <c r="BE554" s="331"/>
    </row>
    <row r="555" spans="1:57" ht="30.15" x14ac:dyDescent="0.2">
      <c r="A555" s="423" t="s">
        <v>277</v>
      </c>
      <c r="B555" s="201" t="s">
        <v>96</v>
      </c>
      <c r="C555" s="201" t="s">
        <v>45</v>
      </c>
      <c r="D555" s="201" t="s">
        <v>16</v>
      </c>
      <c r="E555" s="420" t="s">
        <v>417</v>
      </c>
      <c r="F555" s="201" t="s">
        <v>643</v>
      </c>
      <c r="G555" s="331">
        <f t="shared" si="640"/>
        <v>1039.5999999999999</v>
      </c>
      <c r="H555" s="331">
        <f t="shared" si="641"/>
        <v>0</v>
      </c>
      <c r="I555" s="615"/>
      <c r="J555" s="508"/>
      <c r="K555" s="508"/>
      <c r="L555" s="508"/>
      <c r="M555" s="508">
        <f>I555+J555+K555+L555</f>
        <v>0</v>
      </c>
      <c r="N555" s="331">
        <f t="shared" si="656"/>
        <v>1039.5999999999999</v>
      </c>
      <c r="O555" s="332">
        <f t="shared" si="657"/>
        <v>0</v>
      </c>
      <c r="P555" s="508"/>
      <c r="Q555" s="508"/>
      <c r="R555" s="508"/>
      <c r="S555" s="508"/>
      <c r="T555" s="508">
        <f>P555+Q555+R555+S555</f>
        <v>0</v>
      </c>
      <c r="U555" s="417">
        <f t="shared" si="662"/>
        <v>1039.5999999999999</v>
      </c>
      <c r="V555" s="421"/>
      <c r="W555" s="509"/>
      <c r="X555" s="509"/>
      <c r="Y555" s="509"/>
      <c r="Z555" s="509"/>
      <c r="AA555" s="509">
        <f>W555+X555+Y555+Z555</f>
        <v>0</v>
      </c>
      <c r="AB555" s="417">
        <f t="shared" si="663"/>
        <v>1039.5999999999999</v>
      </c>
      <c r="AC555" s="421"/>
      <c r="AD555" s="548"/>
      <c r="AE555" s="548"/>
      <c r="AF555" s="548"/>
      <c r="AG555" s="548"/>
      <c r="AH555" s="548">
        <f>AD555+AE555+AF555+AG555</f>
        <v>0</v>
      </c>
      <c r="AI555" s="331">
        <f>AP555+AO555</f>
        <v>1039.5999999999999</v>
      </c>
      <c r="AJ555" s="332"/>
      <c r="AK555" s="548"/>
      <c r="AL555" s="548"/>
      <c r="AM555" s="548"/>
      <c r="AN555" s="548"/>
      <c r="AO555" s="548">
        <f>AK555+AL555+AM555+AN555</f>
        <v>0</v>
      </c>
      <c r="AP555" s="331">
        <f>AW555+AV555</f>
        <v>1039.5999999999999</v>
      </c>
      <c r="AQ555" s="332">
        <f>AX555+AT555</f>
        <v>0</v>
      </c>
      <c r="AR555" s="548"/>
      <c r="AS555" s="548"/>
      <c r="AT555" s="548"/>
      <c r="AU555" s="548"/>
      <c r="AV555" s="548">
        <f>AR555+AS555+AT555+AU555</f>
        <v>0</v>
      </c>
      <c r="AW555" s="331">
        <f>BD555+BC555</f>
        <v>1039.5999999999999</v>
      </c>
      <c r="AX555" s="332"/>
      <c r="AY555" s="548"/>
      <c r="AZ555" s="548"/>
      <c r="BA555" s="548"/>
      <c r="BB555" s="548"/>
      <c r="BC555" s="548">
        <f>AY555+AZ555+BA555+BB555</f>
        <v>0</v>
      </c>
      <c r="BD555" s="332">
        <v>1039.5999999999999</v>
      </c>
      <c r="BE555" s="331"/>
    </row>
    <row r="556" spans="1:57" ht="15.05" x14ac:dyDescent="0.2">
      <c r="A556" s="423" t="s">
        <v>378</v>
      </c>
      <c r="B556" s="201" t="s">
        <v>96</v>
      </c>
      <c r="C556" s="201" t="s">
        <v>45</v>
      </c>
      <c r="D556" s="201" t="s">
        <v>16</v>
      </c>
      <c r="E556" s="201" t="s">
        <v>418</v>
      </c>
      <c r="F556" s="201"/>
      <c r="G556" s="331">
        <f t="shared" si="640"/>
        <v>742.5</v>
      </c>
      <c r="H556" s="331">
        <f t="shared" si="641"/>
        <v>0</v>
      </c>
      <c r="I556" s="455">
        <f>I557+I558</f>
        <v>0</v>
      </c>
      <c r="J556" s="420">
        <f>J557+J558</f>
        <v>0</v>
      </c>
      <c r="K556" s="420">
        <f>K557+K558</f>
        <v>0</v>
      </c>
      <c r="L556" s="420">
        <f>L557+L558</f>
        <v>0</v>
      </c>
      <c r="M556" s="420">
        <f>M557+M558</f>
        <v>0</v>
      </c>
      <c r="N556" s="331">
        <f t="shared" si="656"/>
        <v>742.5</v>
      </c>
      <c r="O556" s="332">
        <f t="shared" si="657"/>
        <v>0</v>
      </c>
      <c r="P556" s="420">
        <f>P557+P558</f>
        <v>0</v>
      </c>
      <c r="Q556" s="420">
        <f>Q557+Q558</f>
        <v>0</v>
      </c>
      <c r="R556" s="420">
        <f>R557+R558</f>
        <v>0</v>
      </c>
      <c r="S556" s="420">
        <f>S557+S558</f>
        <v>0</v>
      </c>
      <c r="T556" s="420">
        <f>T557+T558</f>
        <v>0</v>
      </c>
      <c r="U556" s="417">
        <f t="shared" si="662"/>
        <v>742.5</v>
      </c>
      <c r="V556" s="417"/>
      <c r="W556" s="417">
        <f>W557+W558</f>
        <v>0</v>
      </c>
      <c r="X556" s="417">
        <f>X557+X558</f>
        <v>0</v>
      </c>
      <c r="Y556" s="417">
        <f>Y557+Y558</f>
        <v>0</v>
      </c>
      <c r="Z556" s="417">
        <f>Z557+Z558</f>
        <v>0</v>
      </c>
      <c r="AA556" s="417">
        <f>AA557+AA558</f>
        <v>0</v>
      </c>
      <c r="AB556" s="417">
        <f t="shared" si="663"/>
        <v>742.5</v>
      </c>
      <c r="AC556" s="417"/>
      <c r="AD556" s="331">
        <f t="shared" ref="AD556:AI556" si="672">AD557+AD558</f>
        <v>0</v>
      </c>
      <c r="AE556" s="331">
        <f t="shared" si="672"/>
        <v>0</v>
      </c>
      <c r="AF556" s="331">
        <f t="shared" si="672"/>
        <v>0</v>
      </c>
      <c r="AG556" s="331">
        <f t="shared" si="672"/>
        <v>0</v>
      </c>
      <c r="AH556" s="331">
        <f t="shared" si="672"/>
        <v>0</v>
      </c>
      <c r="AI556" s="331">
        <f t="shared" si="672"/>
        <v>742.5</v>
      </c>
      <c r="AJ556" s="331"/>
      <c r="AK556" s="331">
        <f t="shared" ref="AK556:AP556" si="673">AK557+AK558</f>
        <v>742.5</v>
      </c>
      <c r="AL556" s="331">
        <f t="shared" si="673"/>
        <v>0</v>
      </c>
      <c r="AM556" s="331">
        <f t="shared" si="673"/>
        <v>0</v>
      </c>
      <c r="AN556" s="331">
        <f t="shared" si="673"/>
        <v>0</v>
      </c>
      <c r="AO556" s="331">
        <f t="shared" si="673"/>
        <v>742.5</v>
      </c>
      <c r="AP556" s="331">
        <f t="shared" si="673"/>
        <v>0</v>
      </c>
      <c r="AQ556" s="332"/>
      <c r="AR556" s="548"/>
      <c r="AS556" s="548"/>
      <c r="AT556" s="548"/>
      <c r="AU556" s="548"/>
      <c r="AV556" s="548"/>
      <c r="AW556" s="331"/>
      <c r="AX556" s="332"/>
      <c r="AY556" s="548"/>
      <c r="AZ556" s="548"/>
      <c r="BA556" s="548"/>
      <c r="BB556" s="548"/>
      <c r="BC556" s="548"/>
      <c r="BD556" s="332"/>
      <c r="BE556" s="331"/>
    </row>
    <row r="557" spans="1:57" ht="30.15" x14ac:dyDescent="0.2">
      <c r="A557" s="423" t="s">
        <v>645</v>
      </c>
      <c r="B557" s="201" t="s">
        <v>96</v>
      </c>
      <c r="C557" s="201" t="s">
        <v>45</v>
      </c>
      <c r="D557" s="201" t="s">
        <v>16</v>
      </c>
      <c r="E557" s="201" t="s">
        <v>418</v>
      </c>
      <c r="F557" s="201" t="s">
        <v>644</v>
      </c>
      <c r="G557" s="331">
        <f t="shared" si="640"/>
        <v>82.5</v>
      </c>
      <c r="H557" s="331">
        <f t="shared" si="641"/>
        <v>0</v>
      </c>
      <c r="I557" s="615"/>
      <c r="J557" s="508"/>
      <c r="K557" s="508"/>
      <c r="L557" s="508"/>
      <c r="M557" s="508">
        <f>I557+J557+K557+L557</f>
        <v>0</v>
      </c>
      <c r="N557" s="331">
        <f t="shared" si="656"/>
        <v>82.5</v>
      </c>
      <c r="O557" s="332">
        <f t="shared" si="657"/>
        <v>0</v>
      </c>
      <c r="P557" s="508"/>
      <c r="Q557" s="508"/>
      <c r="R557" s="508"/>
      <c r="S557" s="508"/>
      <c r="T557" s="508">
        <f>P557+Q557+R557+S557</f>
        <v>0</v>
      </c>
      <c r="U557" s="417">
        <f t="shared" si="662"/>
        <v>82.5</v>
      </c>
      <c r="V557" s="421"/>
      <c r="W557" s="509"/>
      <c r="X557" s="509"/>
      <c r="Y557" s="509"/>
      <c r="Z557" s="509"/>
      <c r="AA557" s="509">
        <f>W557+X557+Y557+Z557</f>
        <v>0</v>
      </c>
      <c r="AB557" s="417">
        <f t="shared" si="663"/>
        <v>82.5</v>
      </c>
      <c r="AC557" s="421"/>
      <c r="AD557" s="548"/>
      <c r="AE557" s="548"/>
      <c r="AF557" s="548"/>
      <c r="AG557" s="548"/>
      <c r="AH557" s="548">
        <f>AD557+AE557+AF557+AG557</f>
        <v>0</v>
      </c>
      <c r="AI557" s="331">
        <f>AP557+AO557</f>
        <v>82.5</v>
      </c>
      <c r="AJ557" s="332"/>
      <c r="AK557" s="548">
        <v>82.5</v>
      </c>
      <c r="AL557" s="548"/>
      <c r="AM557" s="548"/>
      <c r="AN557" s="548"/>
      <c r="AO557" s="548">
        <f>AK557+AL557+AM557+AN557</f>
        <v>82.5</v>
      </c>
      <c r="AP557" s="331">
        <f>AW557+AV557</f>
        <v>0</v>
      </c>
      <c r="AQ557" s="332"/>
      <c r="AR557" s="548"/>
      <c r="AS557" s="548"/>
      <c r="AT557" s="548"/>
      <c r="AU557" s="548"/>
      <c r="AV557" s="548"/>
      <c r="AW557" s="331"/>
      <c r="AX557" s="332"/>
      <c r="AY557" s="548"/>
      <c r="AZ557" s="548"/>
      <c r="BA557" s="548"/>
      <c r="BB557" s="548"/>
      <c r="BC557" s="548"/>
      <c r="BD557" s="332"/>
      <c r="BE557" s="331"/>
    </row>
    <row r="558" spans="1:57" ht="30.15" x14ac:dyDescent="0.2">
      <c r="A558" s="423" t="s">
        <v>797</v>
      </c>
      <c r="B558" s="201" t="s">
        <v>96</v>
      </c>
      <c r="C558" s="201" t="s">
        <v>45</v>
      </c>
      <c r="D558" s="201" t="s">
        <v>16</v>
      </c>
      <c r="E558" s="201" t="s">
        <v>418</v>
      </c>
      <c r="F558" s="201" t="s">
        <v>643</v>
      </c>
      <c r="G558" s="331">
        <f t="shared" si="640"/>
        <v>660</v>
      </c>
      <c r="H558" s="331">
        <f t="shared" si="641"/>
        <v>0</v>
      </c>
      <c r="I558" s="615"/>
      <c r="J558" s="508"/>
      <c r="K558" s="508"/>
      <c r="L558" s="508"/>
      <c r="M558" s="508">
        <f>I558+J558+K558+L558</f>
        <v>0</v>
      </c>
      <c r="N558" s="331">
        <f t="shared" si="656"/>
        <v>660</v>
      </c>
      <c r="O558" s="332">
        <f t="shared" si="657"/>
        <v>0</v>
      </c>
      <c r="P558" s="508"/>
      <c r="Q558" s="508"/>
      <c r="R558" s="508"/>
      <c r="S558" s="508"/>
      <c r="T558" s="508">
        <f>P558+Q558+R558+S558</f>
        <v>0</v>
      </c>
      <c r="U558" s="417">
        <f t="shared" si="662"/>
        <v>660</v>
      </c>
      <c r="V558" s="421"/>
      <c r="W558" s="509"/>
      <c r="X558" s="509"/>
      <c r="Y558" s="509"/>
      <c r="Z558" s="509"/>
      <c r="AA558" s="509">
        <f>W558+X558+Y558+Z558</f>
        <v>0</v>
      </c>
      <c r="AB558" s="417">
        <f t="shared" si="663"/>
        <v>660</v>
      </c>
      <c r="AC558" s="421"/>
      <c r="AD558" s="548"/>
      <c r="AE558" s="548"/>
      <c r="AF558" s="548"/>
      <c r="AG558" s="548"/>
      <c r="AH558" s="548">
        <f>AD558+AE558+AF558+AG558</f>
        <v>0</v>
      </c>
      <c r="AI558" s="331">
        <f>AP558+AO558</f>
        <v>660</v>
      </c>
      <c r="AJ558" s="332"/>
      <c r="AK558" s="548">
        <v>660</v>
      </c>
      <c r="AL558" s="548"/>
      <c r="AM558" s="548"/>
      <c r="AN558" s="548"/>
      <c r="AO558" s="548">
        <f>AK558+AL558+AM558+AN558</f>
        <v>660</v>
      </c>
      <c r="AP558" s="331">
        <f>AW558+AV558</f>
        <v>0</v>
      </c>
      <c r="AQ558" s="332"/>
      <c r="AR558" s="548"/>
      <c r="AS558" s="548"/>
      <c r="AT558" s="548"/>
      <c r="AU558" s="548"/>
      <c r="AV558" s="548"/>
      <c r="AW558" s="331"/>
      <c r="AX558" s="332"/>
      <c r="AY558" s="548"/>
      <c r="AZ558" s="548"/>
      <c r="BA558" s="548"/>
      <c r="BB558" s="548"/>
      <c r="BC558" s="548"/>
      <c r="BD558" s="332"/>
      <c r="BE558" s="331"/>
    </row>
    <row r="559" spans="1:57" ht="15.05" x14ac:dyDescent="0.2">
      <c r="A559" s="222" t="s">
        <v>153</v>
      </c>
      <c r="B559" s="201" t="s">
        <v>96</v>
      </c>
      <c r="C559" s="201" t="s">
        <v>45</v>
      </c>
      <c r="D559" s="201" t="s">
        <v>16</v>
      </c>
      <c r="E559" s="420" t="s">
        <v>419</v>
      </c>
      <c r="F559" s="201"/>
      <c r="G559" s="331">
        <f t="shared" si="640"/>
        <v>49.5</v>
      </c>
      <c r="H559" s="331">
        <f t="shared" si="641"/>
        <v>0</v>
      </c>
      <c r="I559" s="455">
        <f>I560+I561</f>
        <v>0</v>
      </c>
      <c r="J559" s="420">
        <f>J560+J561</f>
        <v>0</v>
      </c>
      <c r="K559" s="420">
        <f>K560+K561</f>
        <v>0</v>
      </c>
      <c r="L559" s="420">
        <f>L560+L561</f>
        <v>0</v>
      </c>
      <c r="M559" s="420">
        <f>M560+M561</f>
        <v>0</v>
      </c>
      <c r="N559" s="331">
        <f t="shared" si="656"/>
        <v>49.5</v>
      </c>
      <c r="O559" s="332">
        <f t="shared" si="657"/>
        <v>0</v>
      </c>
      <c r="P559" s="420">
        <f>P560+P561</f>
        <v>0</v>
      </c>
      <c r="Q559" s="420">
        <f>Q560+Q561</f>
        <v>0</v>
      </c>
      <c r="R559" s="420">
        <f>R560+R561</f>
        <v>0</v>
      </c>
      <c r="S559" s="420">
        <f>S560+S561</f>
        <v>0</v>
      </c>
      <c r="T559" s="420">
        <f>T560+T561</f>
        <v>0</v>
      </c>
      <c r="U559" s="417">
        <f t="shared" si="662"/>
        <v>49.5</v>
      </c>
      <c r="V559" s="417"/>
      <c r="W559" s="417">
        <f>W560+W561</f>
        <v>0</v>
      </c>
      <c r="X559" s="417">
        <f>X560+X561</f>
        <v>0</v>
      </c>
      <c r="Y559" s="417">
        <f>Y560+Y561</f>
        <v>0</v>
      </c>
      <c r="Z559" s="417">
        <f>Z560+Z561</f>
        <v>0</v>
      </c>
      <c r="AA559" s="417">
        <f>AA560+AA561</f>
        <v>0</v>
      </c>
      <c r="AB559" s="417">
        <f t="shared" si="663"/>
        <v>49.5</v>
      </c>
      <c r="AC559" s="417"/>
      <c r="AD559" s="331">
        <f t="shared" ref="AD559:AI559" si="674">AD560+AD561</f>
        <v>0</v>
      </c>
      <c r="AE559" s="331">
        <f t="shared" si="674"/>
        <v>0</v>
      </c>
      <c r="AF559" s="331">
        <f t="shared" si="674"/>
        <v>0</v>
      </c>
      <c r="AG559" s="331">
        <f t="shared" si="674"/>
        <v>0</v>
      </c>
      <c r="AH559" s="331">
        <f t="shared" si="674"/>
        <v>0</v>
      </c>
      <c r="AI559" s="331">
        <f t="shared" si="674"/>
        <v>49.5</v>
      </c>
      <c r="AJ559" s="331"/>
      <c r="AK559" s="331">
        <f t="shared" ref="AK559:AP559" si="675">AK560+AK561</f>
        <v>0</v>
      </c>
      <c r="AL559" s="331">
        <f t="shared" si="675"/>
        <v>0</v>
      </c>
      <c r="AM559" s="331">
        <f t="shared" si="675"/>
        <v>0</v>
      </c>
      <c r="AN559" s="331">
        <f t="shared" si="675"/>
        <v>0</v>
      </c>
      <c r="AO559" s="331">
        <f t="shared" si="675"/>
        <v>0</v>
      </c>
      <c r="AP559" s="331">
        <f t="shared" si="675"/>
        <v>49.5</v>
      </c>
      <c r="AQ559" s="331"/>
      <c r="AR559" s="331">
        <f t="shared" ref="AR559:AW559" si="676">AR560+AR561</f>
        <v>0</v>
      </c>
      <c r="AS559" s="331">
        <f t="shared" si="676"/>
        <v>0</v>
      </c>
      <c r="AT559" s="331">
        <f t="shared" si="676"/>
        <v>0</v>
      </c>
      <c r="AU559" s="331">
        <f t="shared" si="676"/>
        <v>0</v>
      </c>
      <c r="AV559" s="331">
        <f t="shared" si="676"/>
        <v>0</v>
      </c>
      <c r="AW559" s="331">
        <f t="shared" si="676"/>
        <v>49.5</v>
      </c>
      <c r="AX559" s="331"/>
      <c r="AY559" s="331">
        <f t="shared" ref="AY559:BD559" si="677">AY560+AY561</f>
        <v>0</v>
      </c>
      <c r="AZ559" s="331">
        <f t="shared" si="677"/>
        <v>0</v>
      </c>
      <c r="BA559" s="331">
        <f t="shared" si="677"/>
        <v>0</v>
      </c>
      <c r="BB559" s="331">
        <f t="shared" si="677"/>
        <v>0</v>
      </c>
      <c r="BC559" s="331">
        <f t="shared" si="677"/>
        <v>0</v>
      </c>
      <c r="BD559" s="332">
        <f t="shared" si="677"/>
        <v>49.5</v>
      </c>
      <c r="BE559" s="331"/>
    </row>
    <row r="560" spans="1:57" ht="30.15" x14ac:dyDescent="0.2">
      <c r="A560" s="423" t="s">
        <v>645</v>
      </c>
      <c r="B560" s="201" t="s">
        <v>96</v>
      </c>
      <c r="C560" s="201" t="s">
        <v>45</v>
      </c>
      <c r="D560" s="201" t="s">
        <v>16</v>
      </c>
      <c r="E560" s="420" t="s">
        <v>419</v>
      </c>
      <c r="F560" s="201" t="s">
        <v>644</v>
      </c>
      <c r="G560" s="331">
        <f t="shared" si="640"/>
        <v>48</v>
      </c>
      <c r="H560" s="331">
        <f t="shared" si="641"/>
        <v>0</v>
      </c>
      <c r="I560" s="615"/>
      <c r="J560" s="508"/>
      <c r="K560" s="508"/>
      <c r="L560" s="508"/>
      <c r="M560" s="508">
        <f>I560+J560+K560+L560</f>
        <v>0</v>
      </c>
      <c r="N560" s="331">
        <f t="shared" si="656"/>
        <v>48</v>
      </c>
      <c r="O560" s="332">
        <f t="shared" si="657"/>
        <v>0</v>
      </c>
      <c r="P560" s="508"/>
      <c r="Q560" s="508"/>
      <c r="R560" s="508"/>
      <c r="S560" s="508"/>
      <c r="T560" s="508">
        <f>P560+Q560+R560+S560</f>
        <v>0</v>
      </c>
      <c r="U560" s="417">
        <f t="shared" si="662"/>
        <v>48</v>
      </c>
      <c r="V560" s="421"/>
      <c r="W560" s="509"/>
      <c r="X560" s="509"/>
      <c r="Y560" s="509"/>
      <c r="Z560" s="509"/>
      <c r="AA560" s="509">
        <f>W560+X560+Y560+Z560</f>
        <v>0</v>
      </c>
      <c r="AB560" s="417">
        <f t="shared" si="663"/>
        <v>48</v>
      </c>
      <c r="AC560" s="421"/>
      <c r="AD560" s="548"/>
      <c r="AE560" s="548"/>
      <c r="AF560" s="548"/>
      <c r="AG560" s="548"/>
      <c r="AH560" s="548">
        <f>AD560+AE560+AF560+AG560</f>
        <v>0</v>
      </c>
      <c r="AI560" s="331">
        <f>AP560+AO560</f>
        <v>48</v>
      </c>
      <c r="AJ560" s="332"/>
      <c r="AK560" s="548"/>
      <c r="AL560" s="548"/>
      <c r="AM560" s="548"/>
      <c r="AN560" s="548"/>
      <c r="AO560" s="548">
        <f>AK560+AL560+AM560+AN560</f>
        <v>0</v>
      </c>
      <c r="AP560" s="331">
        <f>AW560+AV560</f>
        <v>48</v>
      </c>
      <c r="AQ560" s="332">
        <f>AX560+AT560</f>
        <v>0</v>
      </c>
      <c r="AR560" s="548"/>
      <c r="AS560" s="548"/>
      <c r="AT560" s="548"/>
      <c r="AU560" s="548"/>
      <c r="AV560" s="548">
        <f>AR560+AS560+AT560+AU560</f>
        <v>0</v>
      </c>
      <c r="AW560" s="331">
        <f>BD560+BC560</f>
        <v>48</v>
      </c>
      <c r="AX560" s="332"/>
      <c r="AY560" s="548"/>
      <c r="AZ560" s="548"/>
      <c r="BA560" s="548"/>
      <c r="BB560" s="548"/>
      <c r="BC560" s="548">
        <f>AY560+AZ560+BA560+BB560</f>
        <v>0</v>
      </c>
      <c r="BD560" s="332">
        <v>48</v>
      </c>
      <c r="BE560" s="331"/>
    </row>
    <row r="561" spans="1:57" ht="30.15" x14ac:dyDescent="0.2">
      <c r="A561" s="423" t="s">
        <v>277</v>
      </c>
      <c r="B561" s="201" t="s">
        <v>96</v>
      </c>
      <c r="C561" s="201" t="s">
        <v>45</v>
      </c>
      <c r="D561" s="201" t="s">
        <v>16</v>
      </c>
      <c r="E561" s="420" t="s">
        <v>419</v>
      </c>
      <c r="F561" s="201" t="s">
        <v>643</v>
      </c>
      <c r="G561" s="331">
        <f t="shared" si="640"/>
        <v>1.5</v>
      </c>
      <c r="H561" s="331">
        <f t="shared" si="641"/>
        <v>0</v>
      </c>
      <c r="I561" s="615"/>
      <c r="J561" s="508"/>
      <c r="K561" s="508"/>
      <c r="L561" s="508"/>
      <c r="M561" s="508">
        <f>I561+J561+K561+L561</f>
        <v>0</v>
      </c>
      <c r="N561" s="331">
        <f t="shared" si="656"/>
        <v>1.5</v>
      </c>
      <c r="O561" s="332">
        <f t="shared" si="657"/>
        <v>0</v>
      </c>
      <c r="P561" s="508"/>
      <c r="Q561" s="508"/>
      <c r="R561" s="508"/>
      <c r="S561" s="508"/>
      <c r="T561" s="508">
        <f>P561+Q561+R561+S561</f>
        <v>0</v>
      </c>
      <c r="U561" s="417">
        <f t="shared" si="662"/>
        <v>1.5</v>
      </c>
      <c r="V561" s="421"/>
      <c r="W561" s="509"/>
      <c r="X561" s="509"/>
      <c r="Y561" s="509"/>
      <c r="Z561" s="509"/>
      <c r="AA561" s="509">
        <f>W561+X561+Y561+Z561</f>
        <v>0</v>
      </c>
      <c r="AB561" s="417">
        <f t="shared" si="663"/>
        <v>1.5</v>
      </c>
      <c r="AC561" s="421"/>
      <c r="AD561" s="548"/>
      <c r="AE561" s="548"/>
      <c r="AF561" s="548"/>
      <c r="AG561" s="548"/>
      <c r="AH561" s="548">
        <f>AD561+AE561+AF561+AG561</f>
        <v>0</v>
      </c>
      <c r="AI561" s="331">
        <f>AP561+AO561</f>
        <v>1.5</v>
      </c>
      <c r="AJ561" s="332"/>
      <c r="AK561" s="548"/>
      <c r="AL561" s="548"/>
      <c r="AM561" s="548"/>
      <c r="AN561" s="548"/>
      <c r="AO561" s="548">
        <f>AK561+AL561+AM561+AN561</f>
        <v>0</v>
      </c>
      <c r="AP561" s="331">
        <f>AW561+AV561</f>
        <v>1.5</v>
      </c>
      <c r="AQ561" s="332">
        <f>AX561+AT561</f>
        <v>0</v>
      </c>
      <c r="AR561" s="548"/>
      <c r="AS561" s="548"/>
      <c r="AT561" s="548"/>
      <c r="AU561" s="548"/>
      <c r="AV561" s="548">
        <f>AR561+AS561+AT561+AU561</f>
        <v>0</v>
      </c>
      <c r="AW561" s="331">
        <f>BD561+BC561</f>
        <v>1.5</v>
      </c>
      <c r="AX561" s="332"/>
      <c r="AY561" s="548"/>
      <c r="AZ561" s="548"/>
      <c r="BA561" s="548"/>
      <c r="BB561" s="548"/>
      <c r="BC561" s="548">
        <f>AY561+AZ561+BA561+BB561</f>
        <v>0</v>
      </c>
      <c r="BD561" s="557">
        <v>1.5</v>
      </c>
      <c r="BE561" s="331"/>
    </row>
    <row r="562" spans="1:57" ht="15.05" x14ac:dyDescent="0.2">
      <c r="A562" s="423" t="s">
        <v>474</v>
      </c>
      <c r="B562" s="201" t="s">
        <v>96</v>
      </c>
      <c r="C562" s="201" t="s">
        <v>45</v>
      </c>
      <c r="D562" s="201" t="s">
        <v>16</v>
      </c>
      <c r="E562" s="201" t="s">
        <v>796</v>
      </c>
      <c r="F562" s="201"/>
      <c r="G562" s="331">
        <f t="shared" si="640"/>
        <v>26808.899999999998</v>
      </c>
      <c r="H562" s="331">
        <f t="shared" si="641"/>
        <v>0</v>
      </c>
      <c r="I562" s="455">
        <f>I563+I567+I569</f>
        <v>-22.4</v>
      </c>
      <c r="J562" s="455">
        <f>J563+J567+J569</f>
        <v>0</v>
      </c>
      <c r="K562" s="455">
        <f>K563+K567+K569</f>
        <v>0</v>
      </c>
      <c r="L562" s="455">
        <f>L563+L567+L569</f>
        <v>0</v>
      </c>
      <c r="M562" s="455">
        <f>M563+M567+M569</f>
        <v>-22.4</v>
      </c>
      <c r="N562" s="331">
        <f t="shared" si="656"/>
        <v>26831.3</v>
      </c>
      <c r="O562" s="332">
        <f t="shared" si="657"/>
        <v>0</v>
      </c>
      <c r="P562" s="455">
        <f t="shared" ref="P562:AI562" si="678">P563+P567+P569</f>
        <v>0</v>
      </c>
      <c r="Q562" s="455">
        <f t="shared" si="678"/>
        <v>0</v>
      </c>
      <c r="R562" s="455">
        <f t="shared" si="678"/>
        <v>0</v>
      </c>
      <c r="S562" s="455">
        <f t="shared" si="678"/>
        <v>0</v>
      </c>
      <c r="T562" s="455">
        <f t="shared" si="678"/>
        <v>0</v>
      </c>
      <c r="U562" s="421">
        <f t="shared" si="678"/>
        <v>26831.3</v>
      </c>
      <c r="V562" s="421">
        <f t="shared" si="678"/>
        <v>0</v>
      </c>
      <c r="W562" s="421">
        <f t="shared" si="678"/>
        <v>91.1</v>
      </c>
      <c r="X562" s="421">
        <f t="shared" si="678"/>
        <v>0</v>
      </c>
      <c r="Y562" s="421">
        <f t="shared" si="678"/>
        <v>0</v>
      </c>
      <c r="Z562" s="421">
        <f t="shared" si="678"/>
        <v>0</v>
      </c>
      <c r="AA562" s="421">
        <f t="shared" si="678"/>
        <v>91.1</v>
      </c>
      <c r="AB562" s="421">
        <f t="shared" si="678"/>
        <v>26740.2</v>
      </c>
      <c r="AC562" s="421">
        <f t="shared" si="678"/>
        <v>0</v>
      </c>
      <c r="AD562" s="331">
        <f t="shared" si="678"/>
        <v>1273.4000000000001</v>
      </c>
      <c r="AE562" s="331">
        <f t="shared" si="678"/>
        <v>0</v>
      </c>
      <c r="AF562" s="331">
        <f t="shared" si="678"/>
        <v>0</v>
      </c>
      <c r="AG562" s="331">
        <f t="shared" si="678"/>
        <v>1305</v>
      </c>
      <c r="AH562" s="331">
        <f t="shared" si="678"/>
        <v>2578.4</v>
      </c>
      <c r="AI562" s="331">
        <f t="shared" si="678"/>
        <v>24161.8</v>
      </c>
      <c r="AJ562" s="331"/>
      <c r="AK562" s="331">
        <f t="shared" ref="AK562:AP562" si="679">AK563+AK567+AK569</f>
        <v>1456</v>
      </c>
      <c r="AL562" s="331">
        <f t="shared" si="679"/>
        <v>0</v>
      </c>
      <c r="AM562" s="331">
        <f t="shared" si="679"/>
        <v>0</v>
      </c>
      <c r="AN562" s="331">
        <f t="shared" si="679"/>
        <v>258.8</v>
      </c>
      <c r="AO562" s="331">
        <f t="shared" si="679"/>
        <v>1714.8000000000002</v>
      </c>
      <c r="AP562" s="331">
        <f t="shared" si="679"/>
        <v>22446.999999999996</v>
      </c>
      <c r="AQ562" s="331"/>
      <c r="AR562" s="331">
        <f t="shared" ref="AR562:AW562" si="680">AR563+AR567+AR569</f>
        <v>190</v>
      </c>
      <c r="AS562" s="331">
        <f t="shared" si="680"/>
        <v>0</v>
      </c>
      <c r="AT562" s="331">
        <f t="shared" si="680"/>
        <v>0</v>
      </c>
      <c r="AU562" s="331">
        <f t="shared" si="680"/>
        <v>-1028.3</v>
      </c>
      <c r="AV562" s="331">
        <f t="shared" si="680"/>
        <v>-838.3</v>
      </c>
      <c r="AW562" s="331">
        <f t="shared" si="680"/>
        <v>23285.299999999996</v>
      </c>
      <c r="AX562" s="331"/>
      <c r="AY562" s="331">
        <f t="shared" ref="AY562:BD562" si="681">AY563+AY567+AY569</f>
        <v>-5443.9000000000005</v>
      </c>
      <c r="AZ562" s="331">
        <f t="shared" si="681"/>
        <v>0</v>
      </c>
      <c r="BA562" s="331">
        <f t="shared" si="681"/>
        <v>0</v>
      </c>
      <c r="BB562" s="331">
        <f t="shared" si="681"/>
        <v>-404.7</v>
      </c>
      <c r="BC562" s="331">
        <f t="shared" si="681"/>
        <v>-5848.6</v>
      </c>
      <c r="BD562" s="332">
        <f t="shared" si="681"/>
        <v>29133.899999999998</v>
      </c>
      <c r="BE562" s="331"/>
    </row>
    <row r="563" spans="1:57" ht="15.05" x14ac:dyDescent="0.2">
      <c r="A563" s="444" t="s">
        <v>420</v>
      </c>
      <c r="B563" s="201" t="s">
        <v>96</v>
      </c>
      <c r="C563" s="201" t="s">
        <v>45</v>
      </c>
      <c r="D563" s="201" t="s">
        <v>16</v>
      </c>
      <c r="E563" s="201" t="s">
        <v>421</v>
      </c>
      <c r="F563" s="201"/>
      <c r="G563" s="331">
        <f t="shared" ref="G563:G602" si="682">M563+N563</f>
        <v>25102.699999999997</v>
      </c>
      <c r="H563" s="331">
        <f t="shared" ref="H563:H602" si="683">K563+O563</f>
        <v>0</v>
      </c>
      <c r="I563" s="455">
        <f>I564+I565+I566</f>
        <v>-22.4</v>
      </c>
      <c r="J563" s="420">
        <f>J564+J565+J566</f>
        <v>0</v>
      </c>
      <c r="K563" s="420">
        <f>K564+K565+K566</f>
        <v>0</v>
      </c>
      <c r="L563" s="420">
        <f>L564+L565+L566</f>
        <v>0</v>
      </c>
      <c r="M563" s="420">
        <f>M564+M565+M566</f>
        <v>-22.4</v>
      </c>
      <c r="N563" s="331">
        <f t="shared" si="656"/>
        <v>25125.1</v>
      </c>
      <c r="O563" s="332">
        <f t="shared" si="657"/>
        <v>0</v>
      </c>
      <c r="P563" s="420">
        <f>P564+P565+P566</f>
        <v>0</v>
      </c>
      <c r="Q563" s="420">
        <f>Q564+Q565+Q566</f>
        <v>0</v>
      </c>
      <c r="R563" s="420">
        <f>R564+R565+R566</f>
        <v>0</v>
      </c>
      <c r="S563" s="420">
        <f>S564+S565+S566</f>
        <v>0</v>
      </c>
      <c r="T563" s="420">
        <f>T564+T565+T566</f>
        <v>0</v>
      </c>
      <c r="U563" s="417">
        <f t="shared" ref="U563:U602" si="684">AA563+AB563</f>
        <v>25125.1</v>
      </c>
      <c r="V563" s="417"/>
      <c r="W563" s="417">
        <f>W564+W565+W566</f>
        <v>91.1</v>
      </c>
      <c r="X563" s="417">
        <f>X564+X565+X566</f>
        <v>0</v>
      </c>
      <c r="Y563" s="417">
        <f>Y564+Y565+Y566</f>
        <v>0</v>
      </c>
      <c r="Z563" s="417">
        <f>Z564+Z565+Z566</f>
        <v>0</v>
      </c>
      <c r="AA563" s="417">
        <f>AA564+AA565+AA566</f>
        <v>91.1</v>
      </c>
      <c r="AB563" s="417">
        <f t="shared" ref="AB563:AB602" si="685">AH563+AI563</f>
        <v>25034</v>
      </c>
      <c r="AC563" s="417"/>
      <c r="AD563" s="331">
        <f t="shared" ref="AD563:AI563" si="686">AD564+AD565+AD566</f>
        <v>1273.4000000000001</v>
      </c>
      <c r="AE563" s="331">
        <f t="shared" si="686"/>
        <v>0</v>
      </c>
      <c r="AF563" s="331">
        <f t="shared" si="686"/>
        <v>0</v>
      </c>
      <c r="AG563" s="331">
        <f t="shared" si="686"/>
        <v>1305</v>
      </c>
      <c r="AH563" s="331">
        <f t="shared" si="686"/>
        <v>2578.4</v>
      </c>
      <c r="AI563" s="331">
        <f t="shared" si="686"/>
        <v>22455.599999999999</v>
      </c>
      <c r="AJ563" s="331"/>
      <c r="AK563" s="331">
        <f t="shared" ref="AK563:AP563" si="687">AK564+AK565+AK566</f>
        <v>1136</v>
      </c>
      <c r="AL563" s="331">
        <f t="shared" si="687"/>
        <v>0</v>
      </c>
      <c r="AM563" s="331">
        <f t="shared" si="687"/>
        <v>0</v>
      </c>
      <c r="AN563" s="331">
        <f t="shared" si="687"/>
        <v>18.600000000000001</v>
      </c>
      <c r="AO563" s="331">
        <f t="shared" si="687"/>
        <v>1154.6000000000001</v>
      </c>
      <c r="AP563" s="331">
        <f t="shared" si="687"/>
        <v>21300.999999999996</v>
      </c>
      <c r="AQ563" s="331"/>
      <c r="AR563" s="331">
        <f t="shared" ref="AR563:AW563" si="688">AR564+AR565+AR566</f>
        <v>190</v>
      </c>
      <c r="AS563" s="331">
        <f t="shared" si="688"/>
        <v>0</v>
      </c>
      <c r="AT563" s="331">
        <f t="shared" si="688"/>
        <v>0</v>
      </c>
      <c r="AU563" s="331">
        <f t="shared" si="688"/>
        <v>-1028.3</v>
      </c>
      <c r="AV563" s="331">
        <f t="shared" si="688"/>
        <v>-838.3</v>
      </c>
      <c r="AW563" s="331">
        <f t="shared" si="688"/>
        <v>22139.299999999996</v>
      </c>
      <c r="AX563" s="331"/>
      <c r="AY563" s="331">
        <f t="shared" ref="AY563:BD563" si="689">AY564+AY565+AY566</f>
        <v>-5443.9000000000005</v>
      </c>
      <c r="AZ563" s="331">
        <f t="shared" si="689"/>
        <v>0</v>
      </c>
      <c r="BA563" s="331">
        <f t="shared" si="689"/>
        <v>0</v>
      </c>
      <c r="BB563" s="331">
        <f t="shared" si="689"/>
        <v>-404.7</v>
      </c>
      <c r="BC563" s="331">
        <f t="shared" si="689"/>
        <v>-5848.6</v>
      </c>
      <c r="BD563" s="332">
        <f t="shared" si="689"/>
        <v>27987.899999999998</v>
      </c>
      <c r="BE563" s="331"/>
    </row>
    <row r="564" spans="1:57" ht="30.15" x14ac:dyDescent="0.2">
      <c r="A564" s="423" t="s">
        <v>645</v>
      </c>
      <c r="B564" s="201" t="s">
        <v>96</v>
      </c>
      <c r="C564" s="201" t="s">
        <v>45</v>
      </c>
      <c r="D564" s="201" t="s">
        <v>16</v>
      </c>
      <c r="E564" s="201" t="s">
        <v>421</v>
      </c>
      <c r="F564" s="201" t="s">
        <v>644</v>
      </c>
      <c r="G564" s="331">
        <f t="shared" si="682"/>
        <v>2978.8</v>
      </c>
      <c r="H564" s="331">
        <f t="shared" si="683"/>
        <v>0</v>
      </c>
      <c r="I564" s="615"/>
      <c r="J564" s="508"/>
      <c r="K564" s="508"/>
      <c r="L564" s="508"/>
      <c r="M564" s="508">
        <f>I564+J564+K564+L564</f>
        <v>0</v>
      </c>
      <c r="N564" s="331">
        <f t="shared" si="656"/>
        <v>2978.8</v>
      </c>
      <c r="O564" s="332">
        <f t="shared" si="657"/>
        <v>0</v>
      </c>
      <c r="P564" s="508"/>
      <c r="Q564" s="508"/>
      <c r="R564" s="508"/>
      <c r="S564" s="508"/>
      <c r="T564" s="508">
        <f>P564+Q564+R564+S564</f>
        <v>0</v>
      </c>
      <c r="U564" s="417">
        <f t="shared" si="684"/>
        <v>2978.8</v>
      </c>
      <c r="V564" s="421"/>
      <c r="W564" s="509">
        <v>5.0999999999999996</v>
      </c>
      <c r="X564" s="509"/>
      <c r="Y564" s="509"/>
      <c r="Z564" s="509"/>
      <c r="AA564" s="509">
        <f>W564+X564+Y564+Z564</f>
        <v>5.0999999999999996</v>
      </c>
      <c r="AB564" s="417">
        <f t="shared" si="685"/>
        <v>2973.7000000000003</v>
      </c>
      <c r="AC564" s="421"/>
      <c r="AD564" s="548">
        <v>100.8</v>
      </c>
      <c r="AE564" s="548"/>
      <c r="AF564" s="548"/>
      <c r="AG564" s="548">
        <v>115</v>
      </c>
      <c r="AH564" s="548">
        <f>AD564+AE564+AF564+AG564</f>
        <v>215.8</v>
      </c>
      <c r="AI564" s="331">
        <f>AP564+AO564</f>
        <v>2757.9</v>
      </c>
      <c r="AJ564" s="332"/>
      <c r="AK564" s="548">
        <v>277.3</v>
      </c>
      <c r="AL564" s="548"/>
      <c r="AM564" s="548"/>
      <c r="AN564" s="548"/>
      <c r="AO564" s="548">
        <f>AK564+AL564+AM564+AN564</f>
        <v>277.3</v>
      </c>
      <c r="AP564" s="331">
        <f>AW564+AV564</f>
        <v>2480.6</v>
      </c>
      <c r="AQ564" s="332">
        <f>AX564+AT564</f>
        <v>0</v>
      </c>
      <c r="AR564" s="548">
        <v>20</v>
      </c>
      <c r="AS564" s="548"/>
      <c r="AT564" s="548"/>
      <c r="AU564" s="548"/>
      <c r="AV564" s="548">
        <f>AR564+AS564+AT564+AU564</f>
        <v>20</v>
      </c>
      <c r="AW564" s="331">
        <f>BD564+BC564</f>
        <v>2460.6</v>
      </c>
      <c r="AX564" s="332"/>
      <c r="AY564" s="548"/>
      <c r="AZ564" s="548"/>
      <c r="BA564" s="548"/>
      <c r="BB564" s="548"/>
      <c r="BC564" s="548">
        <f>AY564+AZ564+BA564+BB564</f>
        <v>0</v>
      </c>
      <c r="BD564" s="332">
        <v>2460.6</v>
      </c>
      <c r="BE564" s="331"/>
    </row>
    <row r="565" spans="1:57" ht="30.15" x14ac:dyDescent="0.2">
      <c r="A565" s="423" t="s">
        <v>277</v>
      </c>
      <c r="B565" s="201" t="s">
        <v>96</v>
      </c>
      <c r="C565" s="201" t="s">
        <v>45</v>
      </c>
      <c r="D565" s="201" t="s">
        <v>16</v>
      </c>
      <c r="E565" s="201" t="s">
        <v>421</v>
      </c>
      <c r="F565" s="201" t="s">
        <v>643</v>
      </c>
      <c r="G565" s="331">
        <f t="shared" si="682"/>
        <v>20840.999999999996</v>
      </c>
      <c r="H565" s="331">
        <f t="shared" si="683"/>
        <v>0</v>
      </c>
      <c r="I565" s="615">
        <v>-22.4</v>
      </c>
      <c r="J565" s="508"/>
      <c r="K565" s="508"/>
      <c r="L565" s="508"/>
      <c r="M565" s="508">
        <f>I565+J565+K565+L565</f>
        <v>-22.4</v>
      </c>
      <c r="N565" s="331">
        <f t="shared" si="656"/>
        <v>20863.399999999998</v>
      </c>
      <c r="O565" s="332">
        <f t="shared" si="657"/>
        <v>0</v>
      </c>
      <c r="P565" s="508"/>
      <c r="Q565" s="508"/>
      <c r="R565" s="508"/>
      <c r="S565" s="508"/>
      <c r="T565" s="508">
        <f>P565+Q565+R565+S565</f>
        <v>0</v>
      </c>
      <c r="U565" s="417">
        <f t="shared" si="684"/>
        <v>20863.399999999998</v>
      </c>
      <c r="V565" s="421"/>
      <c r="W565" s="509">
        <v>86</v>
      </c>
      <c r="X565" s="509"/>
      <c r="Y565" s="509"/>
      <c r="Z565" s="509"/>
      <c r="AA565" s="509">
        <f>W565+X565+Y565+Z565</f>
        <v>86</v>
      </c>
      <c r="AB565" s="417">
        <f t="shared" si="685"/>
        <v>20777.399999999998</v>
      </c>
      <c r="AC565" s="421"/>
      <c r="AD565" s="548">
        <f>-623.3+733-5</f>
        <v>104.70000000000005</v>
      </c>
      <c r="AE565" s="548"/>
      <c r="AF565" s="548"/>
      <c r="AG565" s="548">
        <v>1190</v>
      </c>
      <c r="AH565" s="548">
        <f>AD565+AE565+AF565+AG565</f>
        <v>1294.7</v>
      </c>
      <c r="AI565" s="331">
        <f>AP565+AO565</f>
        <v>19482.699999999997</v>
      </c>
      <c r="AJ565" s="332"/>
      <c r="AK565" s="548">
        <v>943.7</v>
      </c>
      <c r="AL565" s="548"/>
      <c r="AM565" s="548"/>
      <c r="AN565" s="548">
        <v>18.600000000000001</v>
      </c>
      <c r="AO565" s="548">
        <f>AK565+AL565+AM565+AN565</f>
        <v>962.30000000000007</v>
      </c>
      <c r="AP565" s="331">
        <f>AW565+AV565</f>
        <v>18520.399999999998</v>
      </c>
      <c r="AQ565" s="332">
        <f>AX565+AT565</f>
        <v>0</v>
      </c>
      <c r="AR565" s="548">
        <v>170</v>
      </c>
      <c r="AS565" s="548"/>
      <c r="AT565" s="548"/>
      <c r="AU565" s="548">
        <v>-1028.3</v>
      </c>
      <c r="AV565" s="548">
        <f>AR565+AS565+AT565+AU565</f>
        <v>-858.3</v>
      </c>
      <c r="AW565" s="331">
        <f>BD565+BC565</f>
        <v>19378.699999999997</v>
      </c>
      <c r="AX565" s="332"/>
      <c r="AY565" s="548">
        <f>-5051.3-392.6</f>
        <v>-5443.9000000000005</v>
      </c>
      <c r="AZ565" s="548"/>
      <c r="BA565" s="548"/>
      <c r="BB565" s="548">
        <v>-4.7</v>
      </c>
      <c r="BC565" s="548">
        <f>AY565+AZ565+BA565+BB565</f>
        <v>-5448.6</v>
      </c>
      <c r="BD565" s="332">
        <v>24827.3</v>
      </c>
      <c r="BE565" s="331"/>
    </row>
    <row r="566" spans="1:57" ht="15.05" x14ac:dyDescent="0.2">
      <c r="A566" s="423" t="s">
        <v>651</v>
      </c>
      <c r="B566" s="201" t="s">
        <v>96</v>
      </c>
      <c r="C566" s="201" t="s">
        <v>45</v>
      </c>
      <c r="D566" s="201" t="s">
        <v>16</v>
      </c>
      <c r="E566" s="201" t="s">
        <v>421</v>
      </c>
      <c r="F566" s="201" t="s">
        <v>650</v>
      </c>
      <c r="G566" s="331">
        <f t="shared" si="682"/>
        <v>1282.9000000000001</v>
      </c>
      <c r="H566" s="331">
        <f t="shared" si="683"/>
        <v>0</v>
      </c>
      <c r="I566" s="615"/>
      <c r="J566" s="508"/>
      <c r="K566" s="508"/>
      <c r="L566" s="508"/>
      <c r="M566" s="508">
        <f>I566+J566+K566+L566</f>
        <v>0</v>
      </c>
      <c r="N566" s="331">
        <f t="shared" si="656"/>
        <v>1282.9000000000001</v>
      </c>
      <c r="O566" s="332">
        <f t="shared" si="657"/>
        <v>0</v>
      </c>
      <c r="P566" s="508"/>
      <c r="Q566" s="508"/>
      <c r="R566" s="508"/>
      <c r="S566" s="508"/>
      <c r="T566" s="508">
        <f>P566+Q566+R566+S566</f>
        <v>0</v>
      </c>
      <c r="U566" s="417">
        <f t="shared" si="684"/>
        <v>1282.9000000000001</v>
      </c>
      <c r="V566" s="421"/>
      <c r="W566" s="509"/>
      <c r="X566" s="509"/>
      <c r="Y566" s="509"/>
      <c r="Z566" s="509"/>
      <c r="AA566" s="509">
        <f>W566+X566+Y566+Z566</f>
        <v>0</v>
      </c>
      <c r="AB566" s="417">
        <f t="shared" si="685"/>
        <v>1282.9000000000001</v>
      </c>
      <c r="AC566" s="421"/>
      <c r="AD566" s="548">
        <f>1110.4-42.5</f>
        <v>1067.9000000000001</v>
      </c>
      <c r="AE566" s="548"/>
      <c r="AF566" s="548"/>
      <c r="AG566" s="548"/>
      <c r="AH566" s="548">
        <f>AD566+AE566+AF566+AG566</f>
        <v>1067.9000000000001</v>
      </c>
      <c r="AI566" s="331">
        <f>AP566+AO566</f>
        <v>215</v>
      </c>
      <c r="AJ566" s="332"/>
      <c r="AK566" s="548">
        <v>-85</v>
      </c>
      <c r="AL566" s="548"/>
      <c r="AM566" s="548"/>
      <c r="AN566" s="548"/>
      <c r="AO566" s="548">
        <f>AK566+AL566+AM566+AN566</f>
        <v>-85</v>
      </c>
      <c r="AP566" s="331">
        <f>AW566+AV566</f>
        <v>300</v>
      </c>
      <c r="AQ566" s="332">
        <f>AX566+AT566</f>
        <v>0</v>
      </c>
      <c r="AR566" s="548"/>
      <c r="AS566" s="548"/>
      <c r="AT566" s="548"/>
      <c r="AU566" s="548"/>
      <c r="AV566" s="548">
        <f>AR566+AS566+AT566+AU566</f>
        <v>0</v>
      </c>
      <c r="AW566" s="331">
        <f>BD566+BC566</f>
        <v>300</v>
      </c>
      <c r="AX566" s="332"/>
      <c r="AY566" s="548"/>
      <c r="AZ566" s="548"/>
      <c r="BA566" s="548"/>
      <c r="BB566" s="548">
        <v>-400</v>
      </c>
      <c r="BC566" s="548">
        <f>AY566+AZ566+BA566+BB566</f>
        <v>-400</v>
      </c>
      <c r="BD566" s="332">
        <v>700</v>
      </c>
      <c r="BE566" s="331"/>
    </row>
    <row r="567" spans="1:57" ht="15.05" x14ac:dyDescent="0.2">
      <c r="A567" s="423" t="s">
        <v>422</v>
      </c>
      <c r="B567" s="201" t="s">
        <v>96</v>
      </c>
      <c r="C567" s="201" t="s">
        <v>45</v>
      </c>
      <c r="D567" s="201" t="s">
        <v>16</v>
      </c>
      <c r="E567" s="201" t="s">
        <v>423</v>
      </c>
      <c r="F567" s="201"/>
      <c r="G567" s="331">
        <f t="shared" si="682"/>
        <v>24</v>
      </c>
      <c r="H567" s="331">
        <f t="shared" si="683"/>
        <v>0</v>
      </c>
      <c r="I567" s="455">
        <f>I568</f>
        <v>0</v>
      </c>
      <c r="J567" s="420">
        <f>J568</f>
        <v>0</v>
      </c>
      <c r="K567" s="420">
        <f>K568</f>
        <v>0</v>
      </c>
      <c r="L567" s="420">
        <f>L568</f>
        <v>0</v>
      </c>
      <c r="M567" s="420">
        <f>M568</f>
        <v>0</v>
      </c>
      <c r="N567" s="331">
        <f t="shared" si="656"/>
        <v>24</v>
      </c>
      <c r="O567" s="332">
        <f t="shared" si="657"/>
        <v>0</v>
      </c>
      <c r="P567" s="420">
        <f>P568</f>
        <v>0</v>
      </c>
      <c r="Q567" s="420">
        <f>Q568</f>
        <v>0</v>
      </c>
      <c r="R567" s="420">
        <f>R568</f>
        <v>0</v>
      </c>
      <c r="S567" s="420">
        <f>S568</f>
        <v>0</v>
      </c>
      <c r="T567" s="420">
        <f>T568</f>
        <v>0</v>
      </c>
      <c r="U567" s="417">
        <f t="shared" si="684"/>
        <v>24</v>
      </c>
      <c r="V567" s="417"/>
      <c r="W567" s="417">
        <f>W568</f>
        <v>0</v>
      </c>
      <c r="X567" s="417">
        <f>X568</f>
        <v>0</v>
      </c>
      <c r="Y567" s="417">
        <f>Y568</f>
        <v>0</v>
      </c>
      <c r="Z567" s="417">
        <f>Z568</f>
        <v>0</v>
      </c>
      <c r="AA567" s="417">
        <f>AA568</f>
        <v>0</v>
      </c>
      <c r="AB567" s="417">
        <f t="shared" si="685"/>
        <v>24</v>
      </c>
      <c r="AC567" s="417"/>
      <c r="AD567" s="331">
        <f t="shared" ref="AD567:AI567" si="690">AD568</f>
        <v>0</v>
      </c>
      <c r="AE567" s="331">
        <f t="shared" si="690"/>
        <v>0</v>
      </c>
      <c r="AF567" s="331">
        <f t="shared" si="690"/>
        <v>0</v>
      </c>
      <c r="AG567" s="331">
        <f t="shared" si="690"/>
        <v>0</v>
      </c>
      <c r="AH567" s="331">
        <f t="shared" si="690"/>
        <v>0</v>
      </c>
      <c r="AI567" s="331">
        <f t="shared" si="690"/>
        <v>24</v>
      </c>
      <c r="AJ567" s="331"/>
      <c r="AK567" s="331">
        <f t="shared" ref="AK567:AP567" si="691">AK568</f>
        <v>0</v>
      </c>
      <c r="AL567" s="331">
        <f t="shared" si="691"/>
        <v>0</v>
      </c>
      <c r="AM567" s="331">
        <f t="shared" si="691"/>
        <v>0</v>
      </c>
      <c r="AN567" s="331">
        <f t="shared" si="691"/>
        <v>0</v>
      </c>
      <c r="AO567" s="331">
        <f t="shared" si="691"/>
        <v>0</v>
      </c>
      <c r="AP567" s="331">
        <f t="shared" si="691"/>
        <v>24</v>
      </c>
      <c r="AQ567" s="331"/>
      <c r="AR567" s="331">
        <f t="shared" ref="AR567:AW567" si="692">AR568</f>
        <v>0</v>
      </c>
      <c r="AS567" s="331">
        <f t="shared" si="692"/>
        <v>0</v>
      </c>
      <c r="AT567" s="331">
        <f t="shared" si="692"/>
        <v>0</v>
      </c>
      <c r="AU567" s="331">
        <f t="shared" si="692"/>
        <v>0</v>
      </c>
      <c r="AV567" s="331">
        <f t="shared" si="692"/>
        <v>0</v>
      </c>
      <c r="AW567" s="331">
        <f t="shared" si="692"/>
        <v>24</v>
      </c>
      <c r="AX567" s="331"/>
      <c r="AY567" s="331">
        <f t="shared" ref="AY567:BD567" si="693">AY568</f>
        <v>0</v>
      </c>
      <c r="AZ567" s="331">
        <f t="shared" si="693"/>
        <v>0</v>
      </c>
      <c r="BA567" s="331">
        <f t="shared" si="693"/>
        <v>0</v>
      </c>
      <c r="BB567" s="331">
        <f t="shared" si="693"/>
        <v>0</v>
      </c>
      <c r="BC567" s="331">
        <f t="shared" si="693"/>
        <v>0</v>
      </c>
      <c r="BD567" s="332">
        <f t="shared" si="693"/>
        <v>24</v>
      </c>
      <c r="BE567" s="331"/>
    </row>
    <row r="568" spans="1:57" ht="15.05" x14ac:dyDescent="0.2">
      <c r="A568" s="423" t="s">
        <v>651</v>
      </c>
      <c r="B568" s="201" t="s">
        <v>96</v>
      </c>
      <c r="C568" s="201" t="s">
        <v>45</v>
      </c>
      <c r="D568" s="201" t="s">
        <v>16</v>
      </c>
      <c r="E568" s="201" t="s">
        <v>423</v>
      </c>
      <c r="F568" s="201" t="s">
        <v>650</v>
      </c>
      <c r="G568" s="331">
        <f t="shared" si="682"/>
        <v>24</v>
      </c>
      <c r="H568" s="331">
        <f t="shared" si="683"/>
        <v>0</v>
      </c>
      <c r="I568" s="615"/>
      <c r="J568" s="508"/>
      <c r="K568" s="508"/>
      <c r="L568" s="508"/>
      <c r="M568" s="508">
        <f>I568+J568+K568+L568</f>
        <v>0</v>
      </c>
      <c r="N568" s="331">
        <f t="shared" si="656"/>
        <v>24</v>
      </c>
      <c r="O568" s="332">
        <f t="shared" si="657"/>
        <v>0</v>
      </c>
      <c r="P568" s="508"/>
      <c r="Q568" s="508"/>
      <c r="R568" s="508"/>
      <c r="S568" s="508"/>
      <c r="T568" s="508">
        <f>P568+Q568+R568+S568</f>
        <v>0</v>
      </c>
      <c r="U568" s="417">
        <f t="shared" si="684"/>
        <v>24</v>
      </c>
      <c r="V568" s="421"/>
      <c r="W568" s="509"/>
      <c r="X568" s="509"/>
      <c r="Y568" s="509"/>
      <c r="Z568" s="509"/>
      <c r="AA568" s="509">
        <f>W568+X568+Y568+Z568</f>
        <v>0</v>
      </c>
      <c r="AB568" s="417">
        <f t="shared" si="685"/>
        <v>24</v>
      </c>
      <c r="AC568" s="421"/>
      <c r="AD568" s="548"/>
      <c r="AE568" s="548"/>
      <c r="AF568" s="548"/>
      <c r="AG568" s="548"/>
      <c r="AH568" s="548">
        <f>AD568+AE568+AF568+AG568</f>
        <v>0</v>
      </c>
      <c r="AI568" s="331">
        <f>AP568+AO568</f>
        <v>24</v>
      </c>
      <c r="AJ568" s="332"/>
      <c r="AK568" s="548"/>
      <c r="AL568" s="548"/>
      <c r="AM568" s="548"/>
      <c r="AN568" s="548"/>
      <c r="AO568" s="548">
        <f>AK568+AL568+AM568+AN568</f>
        <v>0</v>
      </c>
      <c r="AP568" s="331">
        <f>AW568+AV568</f>
        <v>24</v>
      </c>
      <c r="AQ568" s="332">
        <f>AX568+AT568</f>
        <v>0</v>
      </c>
      <c r="AR568" s="548"/>
      <c r="AS568" s="548"/>
      <c r="AT568" s="548"/>
      <c r="AU568" s="548"/>
      <c r="AV568" s="548">
        <f>AR568+AS568+AT568+AU568</f>
        <v>0</v>
      </c>
      <c r="AW568" s="331">
        <f>BD568+BC568</f>
        <v>24</v>
      </c>
      <c r="AX568" s="332"/>
      <c r="AY568" s="548"/>
      <c r="AZ568" s="548"/>
      <c r="BA568" s="548"/>
      <c r="BB568" s="548"/>
      <c r="BC568" s="548">
        <f>AY568+AZ568+BA568+BB568</f>
        <v>0</v>
      </c>
      <c r="BD568" s="332">
        <v>24</v>
      </c>
      <c r="BE568" s="331"/>
    </row>
    <row r="569" spans="1:57" ht="15.05" x14ac:dyDescent="0.2">
      <c r="A569" s="423" t="s">
        <v>424</v>
      </c>
      <c r="B569" s="201" t="s">
        <v>96</v>
      </c>
      <c r="C569" s="201" t="s">
        <v>45</v>
      </c>
      <c r="D569" s="201" t="s">
        <v>16</v>
      </c>
      <c r="E569" s="201" t="s">
        <v>425</v>
      </c>
      <c r="F569" s="201"/>
      <c r="G569" s="331">
        <f t="shared" si="682"/>
        <v>1682.2</v>
      </c>
      <c r="H569" s="331">
        <f t="shared" si="683"/>
        <v>0</v>
      </c>
      <c r="I569" s="455">
        <f>I570+I571</f>
        <v>0</v>
      </c>
      <c r="J569" s="420">
        <f>J570+J571</f>
        <v>0</v>
      </c>
      <c r="K569" s="420">
        <f>K570+K571</f>
        <v>0</v>
      </c>
      <c r="L569" s="420">
        <f>L570+L571</f>
        <v>0</v>
      </c>
      <c r="M569" s="420">
        <f>M570+M571</f>
        <v>0</v>
      </c>
      <c r="N569" s="331">
        <f t="shared" si="656"/>
        <v>1682.2</v>
      </c>
      <c r="O569" s="332">
        <f t="shared" si="657"/>
        <v>0</v>
      </c>
      <c r="P569" s="420">
        <f>P570+P571</f>
        <v>0</v>
      </c>
      <c r="Q569" s="420">
        <f>Q570+Q571</f>
        <v>0</v>
      </c>
      <c r="R569" s="420">
        <f>R570+R571</f>
        <v>0</v>
      </c>
      <c r="S569" s="420">
        <f>S570+S571</f>
        <v>0</v>
      </c>
      <c r="T569" s="420">
        <f>T570+T571</f>
        <v>0</v>
      </c>
      <c r="U569" s="417">
        <f t="shared" si="684"/>
        <v>1682.2</v>
      </c>
      <c r="V569" s="417"/>
      <c r="W569" s="417">
        <f>W570+W571</f>
        <v>0</v>
      </c>
      <c r="X569" s="417">
        <f>X570+X571</f>
        <v>0</v>
      </c>
      <c r="Y569" s="417">
        <f>Y570+Y571</f>
        <v>0</v>
      </c>
      <c r="Z569" s="417">
        <f>Z570+Z571</f>
        <v>0</v>
      </c>
      <c r="AA569" s="417">
        <f>AA570+AA571</f>
        <v>0</v>
      </c>
      <c r="AB569" s="417">
        <f t="shared" si="685"/>
        <v>1682.2</v>
      </c>
      <c r="AC569" s="417"/>
      <c r="AD569" s="331">
        <f t="shared" ref="AD569:AI569" si="694">AD570+AD571</f>
        <v>0</v>
      </c>
      <c r="AE569" s="331">
        <f t="shared" si="694"/>
        <v>0</v>
      </c>
      <c r="AF569" s="331">
        <f t="shared" si="694"/>
        <v>0</v>
      </c>
      <c r="AG569" s="331">
        <f t="shared" si="694"/>
        <v>0</v>
      </c>
      <c r="AH569" s="331">
        <f t="shared" si="694"/>
        <v>0</v>
      </c>
      <c r="AI569" s="331">
        <f t="shared" si="694"/>
        <v>1682.2</v>
      </c>
      <c r="AJ569" s="331"/>
      <c r="AK569" s="331">
        <f t="shared" ref="AK569:AP569" si="695">AK570+AK571</f>
        <v>320</v>
      </c>
      <c r="AL569" s="331">
        <f t="shared" si="695"/>
        <v>0</v>
      </c>
      <c r="AM569" s="331">
        <f t="shared" si="695"/>
        <v>0</v>
      </c>
      <c r="AN569" s="331">
        <f t="shared" si="695"/>
        <v>240.20000000000002</v>
      </c>
      <c r="AO569" s="331">
        <f t="shared" si="695"/>
        <v>560.20000000000005</v>
      </c>
      <c r="AP569" s="331">
        <f t="shared" si="695"/>
        <v>1122</v>
      </c>
      <c r="AQ569" s="331"/>
      <c r="AR569" s="331">
        <f t="shared" ref="AR569:AW569" si="696">AR570+AR571</f>
        <v>0</v>
      </c>
      <c r="AS569" s="331">
        <f t="shared" si="696"/>
        <v>0</v>
      </c>
      <c r="AT569" s="331">
        <f t="shared" si="696"/>
        <v>0</v>
      </c>
      <c r="AU569" s="331">
        <f t="shared" si="696"/>
        <v>0</v>
      </c>
      <c r="AV569" s="331">
        <f t="shared" si="696"/>
        <v>0</v>
      </c>
      <c r="AW569" s="331">
        <f t="shared" si="696"/>
        <v>1122</v>
      </c>
      <c r="AX569" s="331"/>
      <c r="AY569" s="331">
        <f t="shared" ref="AY569:BD569" si="697">AY570+AY571</f>
        <v>0</v>
      </c>
      <c r="AZ569" s="331">
        <f t="shared" si="697"/>
        <v>0</v>
      </c>
      <c r="BA569" s="331">
        <f t="shared" si="697"/>
        <v>0</v>
      </c>
      <c r="BB569" s="331">
        <f t="shared" si="697"/>
        <v>0</v>
      </c>
      <c r="BC569" s="331">
        <f t="shared" si="697"/>
        <v>0</v>
      </c>
      <c r="BD569" s="332">
        <f t="shared" si="697"/>
        <v>1122</v>
      </c>
      <c r="BE569" s="331"/>
    </row>
    <row r="570" spans="1:57" ht="30.15" x14ac:dyDescent="0.2">
      <c r="A570" s="423" t="s">
        <v>645</v>
      </c>
      <c r="B570" s="201" t="s">
        <v>96</v>
      </c>
      <c r="C570" s="201" t="s">
        <v>45</v>
      </c>
      <c r="D570" s="201" t="s">
        <v>16</v>
      </c>
      <c r="E570" s="201" t="s">
        <v>425</v>
      </c>
      <c r="F570" s="201" t="s">
        <v>644</v>
      </c>
      <c r="G570" s="331">
        <f t="shared" si="682"/>
        <v>272</v>
      </c>
      <c r="H570" s="331">
        <f t="shared" si="683"/>
        <v>0</v>
      </c>
      <c r="I570" s="615"/>
      <c r="J570" s="508"/>
      <c r="K570" s="508"/>
      <c r="L570" s="508"/>
      <c r="M570" s="508">
        <f>I570+J570+K570+L570</f>
        <v>0</v>
      </c>
      <c r="N570" s="331">
        <f t="shared" si="656"/>
        <v>272</v>
      </c>
      <c r="O570" s="332">
        <f t="shared" si="657"/>
        <v>0</v>
      </c>
      <c r="P570" s="508"/>
      <c r="Q570" s="508"/>
      <c r="R570" s="508"/>
      <c r="S570" s="508"/>
      <c r="T570" s="508">
        <f>P570+Q570+R570+S570</f>
        <v>0</v>
      </c>
      <c r="U570" s="417">
        <f t="shared" si="684"/>
        <v>272</v>
      </c>
      <c r="V570" s="421"/>
      <c r="W570" s="509"/>
      <c r="X570" s="509"/>
      <c r="Y570" s="509"/>
      <c r="Z570" s="509"/>
      <c r="AA570" s="509">
        <f>W570+X570+Y570+Z570</f>
        <v>0</v>
      </c>
      <c r="AB570" s="417">
        <f t="shared" si="685"/>
        <v>272</v>
      </c>
      <c r="AC570" s="421"/>
      <c r="AD570" s="548"/>
      <c r="AE570" s="548"/>
      <c r="AF570" s="548"/>
      <c r="AG570" s="548"/>
      <c r="AH570" s="548">
        <f>AD570+AE570+AF570+AG570</f>
        <v>0</v>
      </c>
      <c r="AI570" s="331">
        <f>AP570+AO570</f>
        <v>272</v>
      </c>
      <c r="AJ570" s="332"/>
      <c r="AK570" s="548">
        <v>97.6</v>
      </c>
      <c r="AL570" s="548"/>
      <c r="AM570" s="548"/>
      <c r="AN570" s="548">
        <v>17.399999999999999</v>
      </c>
      <c r="AO570" s="548">
        <f>AK570+AL570+AM570+AN570</f>
        <v>115</v>
      </c>
      <c r="AP570" s="331">
        <f>AW570+AV570</f>
        <v>157</v>
      </c>
      <c r="AQ570" s="332">
        <f>AX570+AT570</f>
        <v>0</v>
      </c>
      <c r="AR570" s="548"/>
      <c r="AS570" s="548"/>
      <c r="AT570" s="548"/>
      <c r="AU570" s="548"/>
      <c r="AV570" s="548">
        <f>AR570+AS570+AT570+AU570</f>
        <v>0</v>
      </c>
      <c r="AW570" s="331">
        <f>BD570+BC570</f>
        <v>157</v>
      </c>
      <c r="AX570" s="332"/>
      <c r="AY570" s="548"/>
      <c r="AZ570" s="548"/>
      <c r="BA570" s="548"/>
      <c r="BB570" s="548"/>
      <c r="BC570" s="548">
        <f>AY570+AZ570+BA570+BB570</f>
        <v>0</v>
      </c>
      <c r="BD570" s="332">
        <v>157</v>
      </c>
      <c r="BE570" s="331"/>
    </row>
    <row r="571" spans="1:57" ht="30.15" x14ac:dyDescent="0.2">
      <c r="A571" s="423" t="s">
        <v>277</v>
      </c>
      <c r="B571" s="201" t="s">
        <v>96</v>
      </c>
      <c r="C571" s="201" t="s">
        <v>45</v>
      </c>
      <c r="D571" s="201" t="s">
        <v>16</v>
      </c>
      <c r="E571" s="201" t="s">
        <v>425</v>
      </c>
      <c r="F571" s="201" t="s">
        <v>643</v>
      </c>
      <c r="G571" s="331">
        <f t="shared" si="682"/>
        <v>1410.2</v>
      </c>
      <c r="H571" s="331">
        <f t="shared" si="683"/>
        <v>0</v>
      </c>
      <c r="I571" s="615"/>
      <c r="J571" s="508"/>
      <c r="K571" s="508"/>
      <c r="L571" s="508"/>
      <c r="M571" s="508">
        <f>I571+J571+K571+L571</f>
        <v>0</v>
      </c>
      <c r="N571" s="331">
        <f t="shared" si="656"/>
        <v>1410.2</v>
      </c>
      <c r="O571" s="332">
        <f t="shared" si="657"/>
        <v>0</v>
      </c>
      <c r="P571" s="508"/>
      <c r="Q571" s="508"/>
      <c r="R571" s="508"/>
      <c r="S571" s="508"/>
      <c r="T571" s="508">
        <f>P571+Q571+R571+S571</f>
        <v>0</v>
      </c>
      <c r="U571" s="417">
        <f t="shared" si="684"/>
        <v>1410.2</v>
      </c>
      <c r="V571" s="421"/>
      <c r="W571" s="509"/>
      <c r="X571" s="509"/>
      <c r="Y571" s="509"/>
      <c r="Z571" s="509"/>
      <c r="AA571" s="509">
        <f>W571+X571+Y571+Z571</f>
        <v>0</v>
      </c>
      <c r="AB571" s="417">
        <f t="shared" si="685"/>
        <v>1410.2</v>
      </c>
      <c r="AC571" s="421"/>
      <c r="AD571" s="548"/>
      <c r="AE571" s="548"/>
      <c r="AF571" s="548"/>
      <c r="AG571" s="548"/>
      <c r="AH571" s="548">
        <f>AD571+AE571+AF571+AG571</f>
        <v>0</v>
      </c>
      <c r="AI571" s="331">
        <f>AP571+AO571</f>
        <v>1410.2</v>
      </c>
      <c r="AJ571" s="332"/>
      <c r="AK571" s="548">
        <v>222.4</v>
      </c>
      <c r="AL571" s="548"/>
      <c r="AM571" s="548"/>
      <c r="AN571" s="548">
        <v>222.8</v>
      </c>
      <c r="AO571" s="548">
        <f>AK571+AL571+AM571+AN571</f>
        <v>445.20000000000005</v>
      </c>
      <c r="AP571" s="331">
        <f>AW571+AV571</f>
        <v>965</v>
      </c>
      <c r="AQ571" s="332">
        <f>AX571+AT571</f>
        <v>0</v>
      </c>
      <c r="AR571" s="548"/>
      <c r="AS571" s="548"/>
      <c r="AT571" s="548"/>
      <c r="AU571" s="548"/>
      <c r="AV571" s="548">
        <f>AR571+AS571+AT571+AU571</f>
        <v>0</v>
      </c>
      <c r="AW571" s="331">
        <f>BD571+BC571</f>
        <v>965</v>
      </c>
      <c r="AX571" s="332"/>
      <c r="AY571" s="548"/>
      <c r="AZ571" s="548"/>
      <c r="BA571" s="548"/>
      <c r="BB571" s="548"/>
      <c r="BC571" s="548">
        <f>AY571+AZ571+BA571+BB571</f>
        <v>0</v>
      </c>
      <c r="BD571" s="332">
        <v>965</v>
      </c>
      <c r="BE571" s="331"/>
    </row>
    <row r="572" spans="1:57" ht="30.15" x14ac:dyDescent="0.2">
      <c r="A572" s="423" t="s">
        <v>954</v>
      </c>
      <c r="B572" s="201" t="s">
        <v>96</v>
      </c>
      <c r="C572" s="201" t="s">
        <v>45</v>
      </c>
      <c r="D572" s="201" t="s">
        <v>16</v>
      </c>
      <c r="E572" s="201" t="s">
        <v>427</v>
      </c>
      <c r="F572" s="201"/>
      <c r="G572" s="331">
        <f t="shared" si="682"/>
        <v>67.000000000000014</v>
      </c>
      <c r="H572" s="331">
        <f t="shared" si="683"/>
        <v>0</v>
      </c>
      <c r="I572" s="455">
        <f>I573+I574</f>
        <v>-39.5</v>
      </c>
      <c r="J572" s="420">
        <f>J573+J574</f>
        <v>0</v>
      </c>
      <c r="K572" s="420">
        <f>K573+K574</f>
        <v>0</v>
      </c>
      <c r="L572" s="420">
        <f>L573+L574</f>
        <v>0</v>
      </c>
      <c r="M572" s="420">
        <f>M573+M574</f>
        <v>-39.5</v>
      </c>
      <c r="N572" s="331">
        <f t="shared" si="656"/>
        <v>106.50000000000001</v>
      </c>
      <c r="O572" s="332">
        <f t="shared" si="657"/>
        <v>0</v>
      </c>
      <c r="P572" s="420">
        <f>P573+P574</f>
        <v>0</v>
      </c>
      <c r="Q572" s="420">
        <f>Q573+Q574</f>
        <v>0</v>
      </c>
      <c r="R572" s="420">
        <f>R573+R574</f>
        <v>0</v>
      </c>
      <c r="S572" s="420">
        <f>S573+S574</f>
        <v>0</v>
      </c>
      <c r="T572" s="420">
        <f>T573+T574</f>
        <v>0</v>
      </c>
      <c r="U572" s="417">
        <f t="shared" si="684"/>
        <v>106.50000000000001</v>
      </c>
      <c r="V572" s="417"/>
      <c r="W572" s="417">
        <f>W573+W574</f>
        <v>0</v>
      </c>
      <c r="X572" s="417">
        <f>X573+X574</f>
        <v>0</v>
      </c>
      <c r="Y572" s="417">
        <f>Y573+Y574</f>
        <v>0</v>
      </c>
      <c r="Z572" s="417">
        <f>Z573+Z574</f>
        <v>0</v>
      </c>
      <c r="AA572" s="417">
        <f>AA573+AA574</f>
        <v>0</v>
      </c>
      <c r="AB572" s="417">
        <f t="shared" si="685"/>
        <v>106.50000000000001</v>
      </c>
      <c r="AC572" s="417"/>
      <c r="AD572" s="331">
        <f t="shared" ref="AD572:AI572" si="698">AD573+AD574</f>
        <v>-69.8</v>
      </c>
      <c r="AE572" s="331">
        <f t="shared" si="698"/>
        <v>0</v>
      </c>
      <c r="AF572" s="331">
        <f t="shared" si="698"/>
        <v>0</v>
      </c>
      <c r="AG572" s="331">
        <f t="shared" si="698"/>
        <v>0</v>
      </c>
      <c r="AH572" s="331">
        <f t="shared" si="698"/>
        <v>-69.8</v>
      </c>
      <c r="AI572" s="331">
        <f t="shared" si="698"/>
        <v>176.3</v>
      </c>
      <c r="AJ572" s="331"/>
      <c r="AK572" s="331">
        <f t="shared" ref="AK572:AP572" si="699">AK573+AK574</f>
        <v>-8.8000000000000007</v>
      </c>
      <c r="AL572" s="331">
        <f t="shared" si="699"/>
        <v>0</v>
      </c>
      <c r="AM572" s="331">
        <f t="shared" si="699"/>
        <v>0</v>
      </c>
      <c r="AN572" s="331">
        <f t="shared" si="699"/>
        <v>0</v>
      </c>
      <c r="AO572" s="331">
        <f t="shared" si="699"/>
        <v>-8.8000000000000007</v>
      </c>
      <c r="AP572" s="331">
        <f t="shared" si="699"/>
        <v>185.1</v>
      </c>
      <c r="AQ572" s="331"/>
      <c r="AR572" s="331">
        <f t="shared" ref="AR572:AW572" si="700">AR573+AR574</f>
        <v>0</v>
      </c>
      <c r="AS572" s="331">
        <f t="shared" si="700"/>
        <v>0</v>
      </c>
      <c r="AT572" s="331">
        <f t="shared" si="700"/>
        <v>0</v>
      </c>
      <c r="AU572" s="331">
        <f t="shared" si="700"/>
        <v>0</v>
      </c>
      <c r="AV572" s="331">
        <f t="shared" si="700"/>
        <v>0</v>
      </c>
      <c r="AW572" s="331">
        <f t="shared" si="700"/>
        <v>185.1</v>
      </c>
      <c r="AX572" s="331"/>
      <c r="AY572" s="331">
        <f t="shared" ref="AY572:BD572" si="701">AY573+AY574</f>
        <v>0</v>
      </c>
      <c r="AZ572" s="331">
        <f t="shared" si="701"/>
        <v>0</v>
      </c>
      <c r="BA572" s="331">
        <f t="shared" si="701"/>
        <v>0</v>
      </c>
      <c r="BB572" s="331">
        <f t="shared" si="701"/>
        <v>0</v>
      </c>
      <c r="BC572" s="331">
        <f t="shared" si="701"/>
        <v>0</v>
      </c>
      <c r="BD572" s="332">
        <f t="shared" si="701"/>
        <v>185.1</v>
      </c>
      <c r="BE572" s="331"/>
    </row>
    <row r="573" spans="1:57" ht="15.05" x14ac:dyDescent="0.2">
      <c r="A573" s="423" t="s">
        <v>627</v>
      </c>
      <c r="B573" s="201" t="s">
        <v>96</v>
      </c>
      <c r="C573" s="201" t="s">
        <v>45</v>
      </c>
      <c r="D573" s="201" t="s">
        <v>16</v>
      </c>
      <c r="E573" s="201" t="s">
        <v>427</v>
      </c>
      <c r="F573" s="201" t="s">
        <v>625</v>
      </c>
      <c r="G573" s="331">
        <f t="shared" si="682"/>
        <v>0</v>
      </c>
      <c r="H573" s="331">
        <f t="shared" si="683"/>
        <v>0</v>
      </c>
      <c r="I573" s="615"/>
      <c r="J573" s="508"/>
      <c r="K573" s="508"/>
      <c r="L573" s="508"/>
      <c r="M573" s="508">
        <f>I573+J573+K573+L573</f>
        <v>0</v>
      </c>
      <c r="N573" s="331">
        <f t="shared" si="656"/>
        <v>0</v>
      </c>
      <c r="O573" s="332">
        <f t="shared" si="657"/>
        <v>0</v>
      </c>
      <c r="P573" s="508"/>
      <c r="Q573" s="508"/>
      <c r="R573" s="508"/>
      <c r="S573" s="508"/>
      <c r="T573" s="508">
        <f>P573+Q573+R573+S573</f>
        <v>0</v>
      </c>
      <c r="U573" s="417">
        <f t="shared" si="684"/>
        <v>0</v>
      </c>
      <c r="V573" s="421"/>
      <c r="W573" s="509"/>
      <c r="X573" s="509"/>
      <c r="Y573" s="509"/>
      <c r="Z573" s="509"/>
      <c r="AA573" s="509">
        <f>W573+X573+Y573+Z573</f>
        <v>0</v>
      </c>
      <c r="AB573" s="417">
        <f t="shared" si="685"/>
        <v>0</v>
      </c>
      <c r="AC573" s="421"/>
      <c r="AD573" s="548">
        <v>-69.8</v>
      </c>
      <c r="AE573" s="548"/>
      <c r="AF573" s="548"/>
      <c r="AG573" s="548"/>
      <c r="AH573" s="548">
        <f>AD573+AE573+AF573+AG573</f>
        <v>-69.8</v>
      </c>
      <c r="AI573" s="331">
        <f>AP573+AO573</f>
        <v>69.8</v>
      </c>
      <c r="AJ573" s="332"/>
      <c r="AK573" s="548">
        <v>-8.8000000000000007</v>
      </c>
      <c r="AL573" s="548"/>
      <c r="AM573" s="548"/>
      <c r="AN573" s="548"/>
      <c r="AO573" s="548">
        <f>AK573+AL573+AM573+AN573</f>
        <v>-8.8000000000000007</v>
      </c>
      <c r="AP573" s="331">
        <f>AW573+AV573</f>
        <v>78.599999999999994</v>
      </c>
      <c r="AQ573" s="332">
        <f>AX573+AT573</f>
        <v>0</v>
      </c>
      <c r="AR573" s="548"/>
      <c r="AS573" s="548"/>
      <c r="AT573" s="548"/>
      <c r="AU573" s="548"/>
      <c r="AV573" s="548">
        <f>AR573+AS573+AT573+AU573</f>
        <v>0</v>
      </c>
      <c r="AW573" s="331">
        <f>BD573+BC573</f>
        <v>78.599999999999994</v>
      </c>
      <c r="AX573" s="332"/>
      <c r="AY573" s="548"/>
      <c r="AZ573" s="548"/>
      <c r="BA573" s="548"/>
      <c r="BB573" s="548"/>
      <c r="BC573" s="548">
        <f>AY573+AZ573+BA573+BB573</f>
        <v>0</v>
      </c>
      <c r="BD573" s="332">
        <v>78.599999999999994</v>
      </c>
      <c r="BE573" s="331"/>
    </row>
    <row r="574" spans="1:57" ht="15.05" x14ac:dyDescent="0.2">
      <c r="A574" s="423" t="s">
        <v>651</v>
      </c>
      <c r="B574" s="201" t="s">
        <v>96</v>
      </c>
      <c r="C574" s="201" t="s">
        <v>45</v>
      </c>
      <c r="D574" s="201" t="s">
        <v>16</v>
      </c>
      <c r="E574" s="201" t="s">
        <v>427</v>
      </c>
      <c r="F574" s="201" t="s">
        <v>650</v>
      </c>
      <c r="G574" s="331">
        <f t="shared" si="682"/>
        <v>67</v>
      </c>
      <c r="H574" s="331">
        <f t="shared" si="683"/>
        <v>0</v>
      </c>
      <c r="I574" s="615">
        <v>-39.5</v>
      </c>
      <c r="J574" s="508"/>
      <c r="K574" s="508"/>
      <c r="L574" s="508"/>
      <c r="M574" s="508">
        <f>I574+J574+K574+L574</f>
        <v>-39.5</v>
      </c>
      <c r="N574" s="331">
        <f t="shared" si="656"/>
        <v>106.5</v>
      </c>
      <c r="O574" s="332">
        <f t="shared" si="657"/>
        <v>0</v>
      </c>
      <c r="P574" s="508"/>
      <c r="Q574" s="508"/>
      <c r="R574" s="508"/>
      <c r="S574" s="508"/>
      <c r="T574" s="508">
        <f>P574+Q574+R574+S574</f>
        <v>0</v>
      </c>
      <c r="U574" s="417">
        <f t="shared" si="684"/>
        <v>106.5</v>
      </c>
      <c r="V574" s="421"/>
      <c r="W574" s="509"/>
      <c r="X574" s="509"/>
      <c r="Y574" s="509"/>
      <c r="Z574" s="509"/>
      <c r="AA574" s="509">
        <f>W574+X574+Y574+Z574</f>
        <v>0</v>
      </c>
      <c r="AB574" s="417">
        <f t="shared" si="685"/>
        <v>106.5</v>
      </c>
      <c r="AC574" s="421"/>
      <c r="AD574" s="548"/>
      <c r="AE574" s="548"/>
      <c r="AF574" s="548"/>
      <c r="AG574" s="548"/>
      <c r="AH574" s="548">
        <f>AD574+AE574+AF574+AG574</f>
        <v>0</v>
      </c>
      <c r="AI574" s="331">
        <f>AP574+AO574</f>
        <v>106.5</v>
      </c>
      <c r="AJ574" s="332"/>
      <c r="AK574" s="548"/>
      <c r="AL574" s="548"/>
      <c r="AM574" s="548"/>
      <c r="AN574" s="548"/>
      <c r="AO574" s="548">
        <f>AK574+AL574+AM574+AN574</f>
        <v>0</v>
      </c>
      <c r="AP574" s="331">
        <f>AW574+AV574</f>
        <v>106.5</v>
      </c>
      <c r="AQ574" s="332">
        <f>AX574+AT574</f>
        <v>0</v>
      </c>
      <c r="AR574" s="548"/>
      <c r="AS574" s="548"/>
      <c r="AT574" s="548"/>
      <c r="AU574" s="548"/>
      <c r="AV574" s="548">
        <f>AR574+AS574+AT574+AU574</f>
        <v>0</v>
      </c>
      <c r="AW574" s="331">
        <f>BD574+BC574</f>
        <v>106.5</v>
      </c>
      <c r="AX574" s="332"/>
      <c r="AY574" s="548"/>
      <c r="AZ574" s="548"/>
      <c r="BA574" s="548"/>
      <c r="BB574" s="548"/>
      <c r="BC574" s="548">
        <f>AY574+AZ574+BA574+BB574</f>
        <v>0</v>
      </c>
      <c r="BD574" s="332">
        <v>106.5</v>
      </c>
      <c r="BE574" s="331"/>
    </row>
    <row r="575" spans="1:57" ht="30.15" x14ac:dyDescent="0.2">
      <c r="A575" s="423" t="s">
        <v>428</v>
      </c>
      <c r="B575" s="201" t="s">
        <v>96</v>
      </c>
      <c r="C575" s="201" t="s">
        <v>45</v>
      </c>
      <c r="D575" s="201" t="s">
        <v>16</v>
      </c>
      <c r="E575" s="201" t="s">
        <v>429</v>
      </c>
      <c r="F575" s="201"/>
      <c r="G575" s="331">
        <f t="shared" si="682"/>
        <v>14313.2</v>
      </c>
      <c r="H575" s="331">
        <f t="shared" si="683"/>
        <v>7156.5999999999995</v>
      </c>
      <c r="I575" s="455">
        <f>I576+I577</f>
        <v>0</v>
      </c>
      <c r="J575" s="420">
        <f>J576+J577</f>
        <v>0</v>
      </c>
      <c r="K575" s="420">
        <f>K576+K577</f>
        <v>0</v>
      </c>
      <c r="L575" s="420">
        <f>L576+L577</f>
        <v>0</v>
      </c>
      <c r="M575" s="420">
        <f>M576+M577</f>
        <v>0</v>
      </c>
      <c r="N575" s="331">
        <f t="shared" si="656"/>
        <v>14313.2</v>
      </c>
      <c r="O575" s="332">
        <f t="shared" si="657"/>
        <v>7156.5999999999995</v>
      </c>
      <c r="P575" s="420">
        <f>P576+P577</f>
        <v>0</v>
      </c>
      <c r="Q575" s="420">
        <f>Q576+Q577</f>
        <v>0</v>
      </c>
      <c r="R575" s="420">
        <f>R576+R577</f>
        <v>0</v>
      </c>
      <c r="S575" s="420">
        <f>S576+S577</f>
        <v>0</v>
      </c>
      <c r="T575" s="420">
        <f>T576+T577</f>
        <v>0</v>
      </c>
      <c r="U575" s="417">
        <f t="shared" si="684"/>
        <v>14313.2</v>
      </c>
      <c r="V575" s="417">
        <f t="shared" ref="V575:AA575" si="702">V576+V577</f>
        <v>7156.5999999999995</v>
      </c>
      <c r="W575" s="417">
        <f t="shared" si="702"/>
        <v>0</v>
      </c>
      <c r="X575" s="417">
        <f t="shared" si="702"/>
        <v>0</v>
      </c>
      <c r="Y575" s="417">
        <f t="shared" si="702"/>
        <v>0</v>
      </c>
      <c r="Z575" s="417">
        <f t="shared" si="702"/>
        <v>0</v>
      </c>
      <c r="AA575" s="417">
        <f t="shared" si="702"/>
        <v>0</v>
      </c>
      <c r="AB575" s="417">
        <f t="shared" si="685"/>
        <v>14313.2</v>
      </c>
      <c r="AC575" s="417">
        <f t="shared" ref="AC575:BE575" si="703">AC576+AC577</f>
        <v>7156.5999999999995</v>
      </c>
      <c r="AD575" s="331">
        <f t="shared" si="703"/>
        <v>-7.8</v>
      </c>
      <c r="AE575" s="331">
        <f t="shared" si="703"/>
        <v>0</v>
      </c>
      <c r="AF575" s="331">
        <f t="shared" si="703"/>
        <v>0</v>
      </c>
      <c r="AG575" s="331">
        <f t="shared" si="703"/>
        <v>0</v>
      </c>
      <c r="AH575" s="331">
        <f t="shared" si="703"/>
        <v>-7.8</v>
      </c>
      <c r="AI575" s="331">
        <f t="shared" si="703"/>
        <v>14321</v>
      </c>
      <c r="AJ575" s="331">
        <f t="shared" si="703"/>
        <v>7156.5999999999995</v>
      </c>
      <c r="AK575" s="331">
        <f t="shared" si="703"/>
        <v>0</v>
      </c>
      <c r="AL575" s="331">
        <f t="shared" si="703"/>
        <v>0</v>
      </c>
      <c r="AM575" s="331">
        <f t="shared" si="703"/>
        <v>2768.6</v>
      </c>
      <c r="AN575" s="331">
        <f t="shared" si="703"/>
        <v>2768.6</v>
      </c>
      <c r="AO575" s="331">
        <f t="shared" si="703"/>
        <v>5537.2</v>
      </c>
      <c r="AP575" s="331">
        <f t="shared" si="703"/>
        <v>8783.7999999999993</v>
      </c>
      <c r="AQ575" s="331">
        <f t="shared" si="703"/>
        <v>4388</v>
      </c>
      <c r="AR575" s="331">
        <f t="shared" si="703"/>
        <v>0</v>
      </c>
      <c r="AS575" s="331">
        <f t="shared" si="703"/>
        <v>0</v>
      </c>
      <c r="AT575" s="331">
        <f t="shared" si="703"/>
        <v>0</v>
      </c>
      <c r="AU575" s="331">
        <f t="shared" si="703"/>
        <v>0</v>
      </c>
      <c r="AV575" s="331">
        <f t="shared" si="703"/>
        <v>0</v>
      </c>
      <c r="AW575" s="331">
        <f t="shared" si="703"/>
        <v>8783.7999999999993</v>
      </c>
      <c r="AX575" s="331">
        <f t="shared" si="703"/>
        <v>4388</v>
      </c>
      <c r="AY575" s="331">
        <f t="shared" si="703"/>
        <v>0</v>
      </c>
      <c r="AZ575" s="331">
        <f t="shared" si="703"/>
        <v>0</v>
      </c>
      <c r="BA575" s="331">
        <f t="shared" si="703"/>
        <v>-7.8</v>
      </c>
      <c r="BB575" s="331">
        <f t="shared" si="703"/>
        <v>0</v>
      </c>
      <c r="BC575" s="331">
        <f t="shared" si="703"/>
        <v>-7.8</v>
      </c>
      <c r="BD575" s="332">
        <f t="shared" si="703"/>
        <v>8791.6</v>
      </c>
      <c r="BE575" s="331">
        <f t="shared" si="703"/>
        <v>4395.8</v>
      </c>
    </row>
    <row r="576" spans="1:57" ht="15.05" x14ac:dyDescent="0.2">
      <c r="A576" s="423" t="s">
        <v>627</v>
      </c>
      <c r="B576" s="201" t="s">
        <v>96</v>
      </c>
      <c r="C576" s="201" t="s">
        <v>45</v>
      </c>
      <c r="D576" s="201" t="s">
        <v>16</v>
      </c>
      <c r="E576" s="201" t="s">
        <v>429</v>
      </c>
      <c r="F576" s="201" t="s">
        <v>625</v>
      </c>
      <c r="G576" s="331">
        <f t="shared" si="682"/>
        <v>1864.4</v>
      </c>
      <c r="H576" s="331">
        <f t="shared" si="683"/>
        <v>932.2</v>
      </c>
      <c r="I576" s="615"/>
      <c r="J576" s="508"/>
      <c r="K576" s="508"/>
      <c r="L576" s="508"/>
      <c r="M576" s="508">
        <f>I576+J576+K576+L576</f>
        <v>0</v>
      </c>
      <c r="N576" s="331">
        <f t="shared" ref="N576:N602" si="704">T576+U576</f>
        <v>1864.4</v>
      </c>
      <c r="O576" s="332">
        <f t="shared" ref="O576:O602" si="705">R576+V576</f>
        <v>932.2</v>
      </c>
      <c r="P576" s="508"/>
      <c r="Q576" s="508"/>
      <c r="R576" s="508"/>
      <c r="S576" s="508"/>
      <c r="T576" s="508">
        <f>P576+Q576+R576+S576</f>
        <v>0</v>
      </c>
      <c r="U576" s="417">
        <f t="shared" si="684"/>
        <v>1864.4</v>
      </c>
      <c r="V576" s="421">
        <f>AC576+Y576</f>
        <v>932.2</v>
      </c>
      <c r="W576" s="509"/>
      <c r="X576" s="509"/>
      <c r="Y576" s="509"/>
      <c r="Z576" s="509"/>
      <c r="AA576" s="509">
        <f>W576+X576+Y576+Z576</f>
        <v>0</v>
      </c>
      <c r="AB576" s="417">
        <f t="shared" si="685"/>
        <v>1864.4</v>
      </c>
      <c r="AC576" s="421">
        <f>AJ576+AF576</f>
        <v>932.2</v>
      </c>
      <c r="AD576" s="548"/>
      <c r="AE576" s="548"/>
      <c r="AF576" s="548"/>
      <c r="AG576" s="548"/>
      <c r="AH576" s="548">
        <f>AD576+AE576+AF576+AG576</f>
        <v>0</v>
      </c>
      <c r="AI576" s="331">
        <f>AP576+AO576</f>
        <v>1864.4</v>
      </c>
      <c r="AJ576" s="332">
        <f>AQ576+AM576</f>
        <v>932.2</v>
      </c>
      <c r="AK576" s="548"/>
      <c r="AL576" s="548"/>
      <c r="AM576" s="548">
        <v>360.7</v>
      </c>
      <c r="AN576" s="548">
        <v>360.7</v>
      </c>
      <c r="AO576" s="548">
        <f>AK576+AL576+AM576+AN576</f>
        <v>721.4</v>
      </c>
      <c r="AP576" s="331">
        <f>AW576+AV576</f>
        <v>1143</v>
      </c>
      <c r="AQ576" s="332">
        <f>AX576+AT576</f>
        <v>571.5</v>
      </c>
      <c r="AR576" s="548"/>
      <c r="AS576" s="548"/>
      <c r="AT576" s="548"/>
      <c r="AU576" s="548"/>
      <c r="AV576" s="548">
        <f>AR576+AS576+AT576+AU576</f>
        <v>0</v>
      </c>
      <c r="AW576" s="331">
        <f>BD576+BC576</f>
        <v>1143</v>
      </c>
      <c r="AX576" s="332">
        <f>BE576+BA576</f>
        <v>571.5</v>
      </c>
      <c r="AY576" s="548"/>
      <c r="AZ576" s="548"/>
      <c r="BA576" s="548"/>
      <c r="BB576" s="548"/>
      <c r="BC576" s="548">
        <f>AY576+AZ576+BA576+BB576</f>
        <v>0</v>
      </c>
      <c r="BD576" s="332">
        <f>571.5+571.5</f>
        <v>1143</v>
      </c>
      <c r="BE576" s="331">
        <v>571.5</v>
      </c>
    </row>
    <row r="577" spans="1:57" ht="15.05" x14ac:dyDescent="0.2">
      <c r="A577" s="516" t="s">
        <v>651</v>
      </c>
      <c r="B577" s="201" t="s">
        <v>96</v>
      </c>
      <c r="C577" s="201" t="s">
        <v>45</v>
      </c>
      <c r="D577" s="201" t="s">
        <v>16</v>
      </c>
      <c r="E577" s="201" t="s">
        <v>429</v>
      </c>
      <c r="F577" s="201" t="s">
        <v>650</v>
      </c>
      <c r="G577" s="331">
        <f t="shared" si="682"/>
        <v>12448.800000000001</v>
      </c>
      <c r="H577" s="331">
        <f t="shared" si="683"/>
        <v>6224.4</v>
      </c>
      <c r="I577" s="615"/>
      <c r="J577" s="508"/>
      <c r="K577" s="508"/>
      <c r="L577" s="508"/>
      <c r="M577" s="508">
        <f>I577+J577+K577+L577</f>
        <v>0</v>
      </c>
      <c r="N577" s="331">
        <f t="shared" si="704"/>
        <v>12448.800000000001</v>
      </c>
      <c r="O577" s="332">
        <f t="shared" si="705"/>
        <v>6224.4</v>
      </c>
      <c r="P577" s="508"/>
      <c r="Q577" s="508"/>
      <c r="R577" s="508"/>
      <c r="S577" s="508"/>
      <c r="T577" s="508">
        <f>P577+Q577+R577+S577</f>
        <v>0</v>
      </c>
      <c r="U577" s="417">
        <f t="shared" si="684"/>
        <v>12448.800000000001</v>
      </c>
      <c r="V577" s="421">
        <f>AC577+Y577</f>
        <v>6224.4</v>
      </c>
      <c r="W577" s="509"/>
      <c r="X577" s="509"/>
      <c r="Y577" s="509"/>
      <c r="Z577" s="509"/>
      <c r="AA577" s="509">
        <f>W577+X577+Y577+Z577</f>
        <v>0</v>
      </c>
      <c r="AB577" s="417">
        <f t="shared" si="685"/>
        <v>12448.800000000001</v>
      </c>
      <c r="AC577" s="421">
        <f>AJ577+AF577</f>
        <v>6224.4</v>
      </c>
      <c r="AD577" s="548">
        <v>-7.8</v>
      </c>
      <c r="AE577" s="548"/>
      <c r="AF577" s="548"/>
      <c r="AG577" s="548"/>
      <c r="AH577" s="548">
        <f>AD577+AE577+AF577+AG577</f>
        <v>-7.8</v>
      </c>
      <c r="AI577" s="331">
        <f>AP577+AO577</f>
        <v>12456.6</v>
      </c>
      <c r="AJ577" s="332">
        <f>AQ577+AM577</f>
        <v>6224.4</v>
      </c>
      <c r="AK577" s="548"/>
      <c r="AL577" s="548"/>
      <c r="AM577" s="548">
        <v>2407.9</v>
      </c>
      <c r="AN577" s="548">
        <v>2407.9</v>
      </c>
      <c r="AO577" s="548">
        <f>AK577+AL577+AM577+AN577</f>
        <v>4815.8</v>
      </c>
      <c r="AP577" s="331">
        <f>AW577+AV577</f>
        <v>7640.8</v>
      </c>
      <c r="AQ577" s="332">
        <f>AX577+AT577</f>
        <v>3816.5</v>
      </c>
      <c r="AR577" s="548"/>
      <c r="AS577" s="548"/>
      <c r="AT577" s="548"/>
      <c r="AU577" s="548"/>
      <c r="AV577" s="548">
        <f>AR577+AS577+AT577+AU577</f>
        <v>0</v>
      </c>
      <c r="AW577" s="331">
        <f>BD577+BC577</f>
        <v>7640.8</v>
      </c>
      <c r="AX577" s="332">
        <f>BE577+BA577</f>
        <v>3816.5</v>
      </c>
      <c r="AY577" s="548"/>
      <c r="AZ577" s="548"/>
      <c r="BA577" s="548">
        <v>-7.8</v>
      </c>
      <c r="BB577" s="548"/>
      <c r="BC577" s="548">
        <f>AY577+AZ577+BA577+BB577</f>
        <v>-7.8</v>
      </c>
      <c r="BD577" s="332">
        <f>3824.3+3824.3</f>
        <v>7648.6</v>
      </c>
      <c r="BE577" s="331">
        <v>3824.3</v>
      </c>
    </row>
    <row r="578" spans="1:57" ht="45.2" x14ac:dyDescent="0.2">
      <c r="A578" s="448" t="s">
        <v>243</v>
      </c>
      <c r="B578" s="531" t="s">
        <v>96</v>
      </c>
      <c r="C578" s="531" t="s">
        <v>45</v>
      </c>
      <c r="D578" s="531" t="s">
        <v>16</v>
      </c>
      <c r="E578" s="531" t="s">
        <v>430</v>
      </c>
      <c r="F578" s="201"/>
      <c r="G578" s="331">
        <f t="shared" si="682"/>
        <v>7201.5</v>
      </c>
      <c r="H578" s="331">
        <f t="shared" si="683"/>
        <v>6839.3</v>
      </c>
      <c r="I578" s="615">
        <f>I579</f>
        <v>28.2</v>
      </c>
      <c r="J578" s="508">
        <f>J579</f>
        <v>0</v>
      </c>
      <c r="K578" s="508">
        <f>K579</f>
        <v>627.70000000000005</v>
      </c>
      <c r="L578" s="508">
        <f>L579</f>
        <v>0</v>
      </c>
      <c r="M578" s="508">
        <f>M579</f>
        <v>655.90000000000009</v>
      </c>
      <c r="N578" s="331">
        <f t="shared" si="704"/>
        <v>6545.5999999999995</v>
      </c>
      <c r="O578" s="332">
        <f t="shared" si="705"/>
        <v>6211.6</v>
      </c>
      <c r="P578" s="508">
        <f>P579</f>
        <v>0</v>
      </c>
      <c r="Q578" s="508">
        <f>Q579</f>
        <v>0</v>
      </c>
      <c r="R578" s="508">
        <f>R579</f>
        <v>0</v>
      </c>
      <c r="S578" s="508">
        <f>S579</f>
        <v>0</v>
      </c>
      <c r="T578" s="508">
        <f>T579</f>
        <v>0</v>
      </c>
      <c r="U578" s="417">
        <f t="shared" si="684"/>
        <v>6545.5999999999995</v>
      </c>
      <c r="V578" s="417">
        <f t="shared" ref="V578:AA578" si="706">V579</f>
        <v>6211.6</v>
      </c>
      <c r="W578" s="527">
        <f t="shared" si="706"/>
        <v>0</v>
      </c>
      <c r="X578" s="527">
        <f t="shared" si="706"/>
        <v>0</v>
      </c>
      <c r="Y578" s="527">
        <f t="shared" si="706"/>
        <v>0.05</v>
      </c>
      <c r="Z578" s="527">
        <f t="shared" si="706"/>
        <v>0</v>
      </c>
      <c r="AA578" s="527">
        <f t="shared" si="706"/>
        <v>0.05</v>
      </c>
      <c r="AB578" s="417">
        <f t="shared" si="685"/>
        <v>6545.5499999999993</v>
      </c>
      <c r="AC578" s="417">
        <f t="shared" ref="AC578:AX578" si="707">AC579</f>
        <v>6211.55</v>
      </c>
      <c r="AD578" s="553">
        <f t="shared" si="707"/>
        <v>4</v>
      </c>
      <c r="AE578" s="549">
        <f t="shared" si="707"/>
        <v>0</v>
      </c>
      <c r="AF578" s="549">
        <f t="shared" si="707"/>
        <v>-41</v>
      </c>
      <c r="AG578" s="549">
        <f t="shared" si="707"/>
        <v>0</v>
      </c>
      <c r="AH578" s="549">
        <f t="shared" si="707"/>
        <v>-37</v>
      </c>
      <c r="AI578" s="331">
        <f t="shared" si="707"/>
        <v>6582.5499999999993</v>
      </c>
      <c r="AJ578" s="331">
        <f t="shared" si="707"/>
        <v>6252.55</v>
      </c>
      <c r="AK578" s="549">
        <f t="shared" si="707"/>
        <v>8.8000000000000007</v>
      </c>
      <c r="AL578" s="549">
        <f t="shared" si="707"/>
        <v>0</v>
      </c>
      <c r="AM578" s="549">
        <f t="shared" si="707"/>
        <v>149.1</v>
      </c>
      <c r="AN578" s="549">
        <f t="shared" si="707"/>
        <v>0</v>
      </c>
      <c r="AO578" s="549">
        <f t="shared" si="707"/>
        <v>157.9</v>
      </c>
      <c r="AP578" s="331">
        <f t="shared" si="707"/>
        <v>6424.65</v>
      </c>
      <c r="AQ578" s="331">
        <f t="shared" si="707"/>
        <v>6103.45</v>
      </c>
      <c r="AR578" s="549">
        <f t="shared" si="707"/>
        <v>321.2</v>
      </c>
      <c r="AS578" s="549">
        <f t="shared" si="707"/>
        <v>0</v>
      </c>
      <c r="AT578" s="549">
        <f t="shared" si="707"/>
        <v>6103.45</v>
      </c>
      <c r="AU578" s="549">
        <f t="shared" si="707"/>
        <v>0</v>
      </c>
      <c r="AV578" s="549">
        <f t="shared" si="707"/>
        <v>6424.65</v>
      </c>
      <c r="AW578" s="331">
        <f t="shared" si="707"/>
        <v>0</v>
      </c>
      <c r="AX578" s="331">
        <f t="shared" si="707"/>
        <v>0</v>
      </c>
      <c r="AY578" s="548"/>
      <c r="AZ578" s="548"/>
      <c r="BA578" s="548"/>
      <c r="BB578" s="548"/>
      <c r="BC578" s="548"/>
      <c r="BD578" s="332"/>
      <c r="BE578" s="331"/>
    </row>
    <row r="579" spans="1:57" ht="15.05" x14ac:dyDescent="0.2">
      <c r="A579" s="448" t="s">
        <v>651</v>
      </c>
      <c r="B579" s="531" t="s">
        <v>96</v>
      </c>
      <c r="C579" s="531" t="s">
        <v>45</v>
      </c>
      <c r="D579" s="531" t="s">
        <v>16</v>
      </c>
      <c r="E579" s="531" t="s">
        <v>430</v>
      </c>
      <c r="F579" s="531" t="s">
        <v>650</v>
      </c>
      <c r="G579" s="331">
        <f t="shared" si="682"/>
        <v>7201.5</v>
      </c>
      <c r="H579" s="331">
        <f t="shared" si="683"/>
        <v>6839.3</v>
      </c>
      <c r="I579" s="615">
        <v>28.2</v>
      </c>
      <c r="J579" s="508"/>
      <c r="K579" s="508">
        <f>627.2+0.5</f>
        <v>627.70000000000005</v>
      </c>
      <c r="L579" s="508"/>
      <c r="M579" s="508">
        <f>I579+J579+K579+L579</f>
        <v>655.90000000000009</v>
      </c>
      <c r="N579" s="331">
        <f t="shared" si="704"/>
        <v>6545.5999999999995</v>
      </c>
      <c r="O579" s="332">
        <f t="shared" si="705"/>
        <v>6211.6</v>
      </c>
      <c r="P579" s="508"/>
      <c r="Q579" s="508"/>
      <c r="R579" s="508"/>
      <c r="S579" s="508"/>
      <c r="T579" s="508">
        <f>P579+Q579+R579+S579</f>
        <v>0</v>
      </c>
      <c r="U579" s="417">
        <f t="shared" si="684"/>
        <v>6545.5999999999995</v>
      </c>
      <c r="V579" s="421">
        <f>AC579+Y579</f>
        <v>6211.6</v>
      </c>
      <c r="W579" s="509"/>
      <c r="X579" s="509"/>
      <c r="Y579" s="509">
        <v>0.05</v>
      </c>
      <c r="Z579" s="509"/>
      <c r="AA579" s="509">
        <f>W579+X579+Y579+Z579</f>
        <v>0.05</v>
      </c>
      <c r="AB579" s="417">
        <f t="shared" si="685"/>
        <v>6545.5499999999993</v>
      </c>
      <c r="AC579" s="421">
        <f>AJ579+AF579</f>
        <v>6211.55</v>
      </c>
      <c r="AD579" s="548">
        <v>4</v>
      </c>
      <c r="AE579" s="548"/>
      <c r="AF579" s="548">
        <v>-41</v>
      </c>
      <c r="AG579" s="548"/>
      <c r="AH579" s="548">
        <f>AD579+AE579+AF579+AG579</f>
        <v>-37</v>
      </c>
      <c r="AI579" s="331">
        <f>AP579+AO579</f>
        <v>6582.5499999999993</v>
      </c>
      <c r="AJ579" s="332">
        <f>AQ579+AM579</f>
        <v>6252.55</v>
      </c>
      <c r="AK579" s="548">
        <v>8.8000000000000007</v>
      </c>
      <c r="AL579" s="548"/>
      <c r="AM579" s="548">
        <v>149.1</v>
      </c>
      <c r="AN579" s="548"/>
      <c r="AO579" s="548">
        <f>AK579+AL579+AM579+AN579</f>
        <v>157.9</v>
      </c>
      <c r="AP579" s="331">
        <f>AW579+AV579</f>
        <v>6424.65</v>
      </c>
      <c r="AQ579" s="332">
        <f>AX579+AT579</f>
        <v>6103.45</v>
      </c>
      <c r="AR579" s="548">
        <v>321.2</v>
      </c>
      <c r="AS579" s="548"/>
      <c r="AT579" s="548">
        <v>6103.45</v>
      </c>
      <c r="AU579" s="548"/>
      <c r="AV579" s="548">
        <f>AR579+AS579+AT579+AU579</f>
        <v>6424.65</v>
      </c>
      <c r="AW579" s="331">
        <f>BD579+BC579</f>
        <v>0</v>
      </c>
      <c r="AX579" s="332">
        <f>BE579+BA579</f>
        <v>0</v>
      </c>
      <c r="AY579" s="548"/>
      <c r="AZ579" s="548"/>
      <c r="BA579" s="548"/>
      <c r="BB579" s="548"/>
      <c r="BC579" s="548"/>
      <c r="BD579" s="332"/>
      <c r="BE579" s="331"/>
    </row>
    <row r="580" spans="1:57" ht="15.05" x14ac:dyDescent="0.2">
      <c r="A580" s="448" t="s">
        <v>431</v>
      </c>
      <c r="B580" s="531" t="s">
        <v>96</v>
      </c>
      <c r="C580" s="531" t="s">
        <v>45</v>
      </c>
      <c r="D580" s="531" t="s">
        <v>16</v>
      </c>
      <c r="E580" s="531" t="s">
        <v>432</v>
      </c>
      <c r="F580" s="201"/>
      <c r="G580" s="331">
        <f t="shared" si="682"/>
        <v>-3.6415315207705135E-13</v>
      </c>
      <c r="H580" s="331">
        <f t="shared" si="683"/>
        <v>0</v>
      </c>
      <c r="I580" s="615">
        <f>I581</f>
        <v>-7.9</v>
      </c>
      <c r="J580" s="508">
        <f>J581</f>
        <v>0</v>
      </c>
      <c r="K580" s="508">
        <f>K581</f>
        <v>0</v>
      </c>
      <c r="L580" s="508">
        <f>L581</f>
        <v>0</v>
      </c>
      <c r="M580" s="508">
        <f>M581</f>
        <v>-7.9</v>
      </c>
      <c r="N580" s="331">
        <f t="shared" si="704"/>
        <v>7.8999999999996362</v>
      </c>
      <c r="O580" s="332">
        <f t="shared" si="705"/>
        <v>0</v>
      </c>
      <c r="P580" s="508">
        <f>P581</f>
        <v>0</v>
      </c>
      <c r="Q580" s="508">
        <f>Q581</f>
        <v>0</v>
      </c>
      <c r="R580" s="508">
        <f>R581</f>
        <v>-7864</v>
      </c>
      <c r="S580" s="508">
        <f>S581</f>
        <v>0</v>
      </c>
      <c r="T580" s="508">
        <f>T581</f>
        <v>-7864</v>
      </c>
      <c r="U580" s="417">
        <f t="shared" si="684"/>
        <v>7871.9</v>
      </c>
      <c r="V580" s="417">
        <f t="shared" ref="V580:AA580" si="708">V581</f>
        <v>7864</v>
      </c>
      <c r="W580" s="527">
        <f t="shared" si="708"/>
        <v>0</v>
      </c>
      <c r="X580" s="527">
        <f t="shared" si="708"/>
        <v>0</v>
      </c>
      <c r="Y580" s="527">
        <f t="shared" si="708"/>
        <v>0</v>
      </c>
      <c r="Z580" s="527">
        <f t="shared" si="708"/>
        <v>0</v>
      </c>
      <c r="AA580" s="527">
        <f t="shared" si="708"/>
        <v>0</v>
      </c>
      <c r="AB580" s="417">
        <f t="shared" si="685"/>
        <v>7871.9</v>
      </c>
      <c r="AC580" s="417">
        <f t="shared" ref="AC580:AP580" si="709">AC581</f>
        <v>7864</v>
      </c>
      <c r="AD580" s="549">
        <f t="shared" si="709"/>
        <v>0</v>
      </c>
      <c r="AE580" s="549">
        <f t="shared" si="709"/>
        <v>0</v>
      </c>
      <c r="AF580" s="549">
        <f t="shared" si="709"/>
        <v>0</v>
      </c>
      <c r="AG580" s="549">
        <f t="shared" si="709"/>
        <v>0</v>
      </c>
      <c r="AH580" s="549">
        <f t="shared" si="709"/>
        <v>0</v>
      </c>
      <c r="AI580" s="331">
        <f t="shared" si="709"/>
        <v>7871.9</v>
      </c>
      <c r="AJ580" s="331">
        <f t="shared" si="709"/>
        <v>7864</v>
      </c>
      <c r="AK580" s="549">
        <f t="shared" si="709"/>
        <v>7.9</v>
      </c>
      <c r="AL580" s="549">
        <f t="shared" si="709"/>
        <v>0</v>
      </c>
      <c r="AM580" s="549">
        <f t="shared" si="709"/>
        <v>7864</v>
      </c>
      <c r="AN580" s="549">
        <f t="shared" si="709"/>
        <v>0</v>
      </c>
      <c r="AO580" s="549">
        <f t="shared" si="709"/>
        <v>7871.9</v>
      </c>
      <c r="AP580" s="331">
        <f t="shared" si="709"/>
        <v>0</v>
      </c>
      <c r="AQ580" s="332"/>
      <c r="AR580" s="548"/>
      <c r="AS580" s="548"/>
      <c r="AT580" s="548"/>
      <c r="AU580" s="548"/>
      <c r="AV580" s="548"/>
      <c r="AW580" s="331"/>
      <c r="AX580" s="332"/>
      <c r="AY580" s="548"/>
      <c r="AZ580" s="548"/>
      <c r="BA580" s="548"/>
      <c r="BB580" s="548"/>
      <c r="BC580" s="548"/>
      <c r="BD580" s="332"/>
      <c r="BE580" s="331"/>
    </row>
    <row r="581" spans="1:57" ht="15.05" x14ac:dyDescent="0.2">
      <c r="A581" s="448" t="s">
        <v>651</v>
      </c>
      <c r="B581" s="531" t="s">
        <v>96</v>
      </c>
      <c r="C581" s="531" t="s">
        <v>45</v>
      </c>
      <c r="D581" s="531" t="s">
        <v>16</v>
      </c>
      <c r="E581" s="531" t="s">
        <v>432</v>
      </c>
      <c r="F581" s="531" t="s">
        <v>625</v>
      </c>
      <c r="G581" s="331">
        <f t="shared" si="682"/>
        <v>-3.6415315207705135E-13</v>
      </c>
      <c r="H581" s="331">
        <f t="shared" si="683"/>
        <v>0</v>
      </c>
      <c r="I581" s="615">
        <v>-7.9</v>
      </c>
      <c r="J581" s="508"/>
      <c r="K581" s="508"/>
      <c r="L581" s="508"/>
      <c r="M581" s="508">
        <f>I581+J581+K581+L581</f>
        <v>-7.9</v>
      </c>
      <c r="N581" s="331">
        <f t="shared" si="704"/>
        <v>7.8999999999996362</v>
      </c>
      <c r="O581" s="332">
        <f t="shared" si="705"/>
        <v>0</v>
      </c>
      <c r="P581" s="508"/>
      <c r="Q581" s="508"/>
      <c r="R581" s="508">
        <v>-7864</v>
      </c>
      <c r="S581" s="508"/>
      <c r="T581" s="508">
        <f>P581+Q581+R581+S581</f>
        <v>-7864</v>
      </c>
      <c r="U581" s="417">
        <f t="shared" si="684"/>
        <v>7871.9</v>
      </c>
      <c r="V581" s="421">
        <f>AC581+Y581</f>
        <v>7864</v>
      </c>
      <c r="W581" s="509"/>
      <c r="X581" s="509"/>
      <c r="Y581" s="509"/>
      <c r="Z581" s="509"/>
      <c r="AA581" s="509">
        <f>W581+X581+Y581+Z581</f>
        <v>0</v>
      </c>
      <c r="AB581" s="417">
        <f t="shared" si="685"/>
        <v>7871.9</v>
      </c>
      <c r="AC581" s="421">
        <f>AJ581+AF581</f>
        <v>7864</v>
      </c>
      <c r="AD581" s="548"/>
      <c r="AE581" s="548"/>
      <c r="AF581" s="548"/>
      <c r="AG581" s="548"/>
      <c r="AH581" s="548">
        <f>AD581+AE581+AF581+AG581</f>
        <v>0</v>
      </c>
      <c r="AI581" s="331">
        <f>AP581+AO581</f>
        <v>7871.9</v>
      </c>
      <c r="AJ581" s="332">
        <f>AQ581+AM581</f>
        <v>7864</v>
      </c>
      <c r="AK581" s="548">
        <v>7.9</v>
      </c>
      <c r="AL581" s="548"/>
      <c r="AM581" s="548">
        <v>7864</v>
      </c>
      <c r="AN581" s="548"/>
      <c r="AO581" s="548">
        <f>AK581+AL581+AM581+AN581</f>
        <v>7871.9</v>
      </c>
      <c r="AP581" s="331"/>
      <c r="AQ581" s="332"/>
      <c r="AR581" s="548"/>
      <c r="AS581" s="548"/>
      <c r="AT581" s="548"/>
      <c r="AU581" s="548"/>
      <c r="AV581" s="548"/>
      <c r="AW581" s="331"/>
      <c r="AX581" s="332"/>
      <c r="AY581" s="548"/>
      <c r="AZ581" s="548"/>
      <c r="BA581" s="548"/>
      <c r="BB581" s="548"/>
      <c r="BC581" s="548"/>
      <c r="BD581" s="332"/>
      <c r="BE581" s="331"/>
    </row>
    <row r="582" spans="1:57" ht="30.15" x14ac:dyDescent="0.2">
      <c r="A582" s="423" t="s">
        <v>433</v>
      </c>
      <c r="B582" s="201" t="s">
        <v>96</v>
      </c>
      <c r="C582" s="201" t="s">
        <v>45</v>
      </c>
      <c r="D582" s="201" t="s">
        <v>16</v>
      </c>
      <c r="E582" s="201" t="s">
        <v>434</v>
      </c>
      <c r="F582" s="201"/>
      <c r="G582" s="331">
        <f t="shared" si="682"/>
        <v>2220</v>
      </c>
      <c r="H582" s="331">
        <f t="shared" si="683"/>
        <v>1554</v>
      </c>
      <c r="I582" s="455">
        <f>I583</f>
        <v>0</v>
      </c>
      <c r="J582" s="420">
        <f>J583</f>
        <v>0</v>
      </c>
      <c r="K582" s="420">
        <f>K583</f>
        <v>0</v>
      </c>
      <c r="L582" s="420">
        <f>L583</f>
        <v>0</v>
      </c>
      <c r="M582" s="420">
        <f>M583</f>
        <v>0</v>
      </c>
      <c r="N582" s="331">
        <f t="shared" si="704"/>
        <v>2220</v>
      </c>
      <c r="O582" s="332">
        <f t="shared" si="705"/>
        <v>1554</v>
      </c>
      <c r="P582" s="420">
        <f>P583</f>
        <v>0</v>
      </c>
      <c r="Q582" s="420">
        <f>Q583</f>
        <v>0</v>
      </c>
      <c r="R582" s="420">
        <f>R583</f>
        <v>0</v>
      </c>
      <c r="S582" s="420">
        <f>S583</f>
        <v>0</v>
      </c>
      <c r="T582" s="420">
        <f>T583</f>
        <v>0</v>
      </c>
      <c r="U582" s="417">
        <f t="shared" si="684"/>
        <v>2220</v>
      </c>
      <c r="V582" s="417">
        <f t="shared" ref="V582:AA582" si="710">V583</f>
        <v>1554</v>
      </c>
      <c r="W582" s="417">
        <f t="shared" si="710"/>
        <v>0</v>
      </c>
      <c r="X582" s="417">
        <f t="shared" si="710"/>
        <v>0</v>
      </c>
      <c r="Y582" s="417">
        <f t="shared" si="710"/>
        <v>0</v>
      </c>
      <c r="Z582" s="417">
        <f t="shared" si="710"/>
        <v>0</v>
      </c>
      <c r="AA582" s="417">
        <f t="shared" si="710"/>
        <v>0</v>
      </c>
      <c r="AB582" s="417">
        <f t="shared" si="685"/>
        <v>2220</v>
      </c>
      <c r="AC582" s="417">
        <f t="shared" ref="AC582:AP582" si="711">AC583</f>
        <v>1554</v>
      </c>
      <c r="AD582" s="331">
        <f t="shared" si="711"/>
        <v>-512</v>
      </c>
      <c r="AE582" s="331">
        <f t="shared" si="711"/>
        <v>0</v>
      </c>
      <c r="AF582" s="331">
        <f t="shared" si="711"/>
        <v>1554</v>
      </c>
      <c r="AG582" s="331">
        <f t="shared" si="711"/>
        <v>0</v>
      </c>
      <c r="AH582" s="331">
        <f t="shared" si="711"/>
        <v>1042</v>
      </c>
      <c r="AI582" s="331">
        <f t="shared" si="711"/>
        <v>1178</v>
      </c>
      <c r="AJ582" s="331">
        <f t="shared" si="711"/>
        <v>0</v>
      </c>
      <c r="AK582" s="331">
        <f t="shared" si="711"/>
        <v>0</v>
      </c>
      <c r="AL582" s="331">
        <f t="shared" si="711"/>
        <v>0</v>
      </c>
      <c r="AM582" s="331">
        <f t="shared" si="711"/>
        <v>0</v>
      </c>
      <c r="AN582" s="331">
        <f t="shared" si="711"/>
        <v>0</v>
      </c>
      <c r="AO582" s="331">
        <f t="shared" si="711"/>
        <v>0</v>
      </c>
      <c r="AP582" s="331">
        <f t="shared" si="711"/>
        <v>1178</v>
      </c>
      <c r="AQ582" s="331"/>
      <c r="AR582" s="331">
        <f t="shared" ref="AR582:AW582" si="712">AR583</f>
        <v>0</v>
      </c>
      <c r="AS582" s="331">
        <f t="shared" si="712"/>
        <v>0</v>
      </c>
      <c r="AT582" s="331">
        <f t="shared" si="712"/>
        <v>0</v>
      </c>
      <c r="AU582" s="331">
        <f t="shared" si="712"/>
        <v>0</v>
      </c>
      <c r="AV582" s="331">
        <f t="shared" si="712"/>
        <v>0</v>
      </c>
      <c r="AW582" s="331">
        <f t="shared" si="712"/>
        <v>1178</v>
      </c>
      <c r="AX582" s="331"/>
      <c r="AY582" s="331">
        <f t="shared" ref="AY582:BD582" si="713">AY583</f>
        <v>0</v>
      </c>
      <c r="AZ582" s="331">
        <f t="shared" si="713"/>
        <v>0</v>
      </c>
      <c r="BA582" s="331">
        <f t="shared" si="713"/>
        <v>0</v>
      </c>
      <c r="BB582" s="331">
        <f t="shared" si="713"/>
        <v>0</v>
      </c>
      <c r="BC582" s="331">
        <f t="shared" si="713"/>
        <v>0</v>
      </c>
      <c r="BD582" s="431">
        <f t="shared" si="713"/>
        <v>1178</v>
      </c>
      <c r="BE582" s="331"/>
    </row>
    <row r="583" spans="1:57" ht="15.05" x14ac:dyDescent="0.2">
      <c r="A583" s="423" t="s">
        <v>627</v>
      </c>
      <c r="B583" s="201" t="s">
        <v>96</v>
      </c>
      <c r="C583" s="201" t="s">
        <v>45</v>
      </c>
      <c r="D583" s="201" t="s">
        <v>16</v>
      </c>
      <c r="E583" s="201" t="s">
        <v>434</v>
      </c>
      <c r="F583" s="201" t="s">
        <v>650</v>
      </c>
      <c r="G583" s="331">
        <f t="shared" si="682"/>
        <v>2220</v>
      </c>
      <c r="H583" s="331">
        <f t="shared" si="683"/>
        <v>1554</v>
      </c>
      <c r="I583" s="615"/>
      <c r="J583" s="508"/>
      <c r="K583" s="508"/>
      <c r="L583" s="508"/>
      <c r="M583" s="508">
        <f>I583+J583+K583+L583</f>
        <v>0</v>
      </c>
      <c r="N583" s="331">
        <f t="shared" si="704"/>
        <v>2220</v>
      </c>
      <c r="O583" s="332">
        <f t="shared" si="705"/>
        <v>1554</v>
      </c>
      <c r="P583" s="508"/>
      <c r="Q583" s="508"/>
      <c r="R583" s="508"/>
      <c r="S583" s="508"/>
      <c r="T583" s="508">
        <f>P583+Q583+R583+S583</f>
        <v>0</v>
      </c>
      <c r="U583" s="417">
        <f t="shared" si="684"/>
        <v>2220</v>
      </c>
      <c r="V583" s="421">
        <f>AC583+Y583</f>
        <v>1554</v>
      </c>
      <c r="W583" s="509"/>
      <c r="X583" s="509"/>
      <c r="Y583" s="509"/>
      <c r="Z583" s="509"/>
      <c r="AA583" s="509">
        <f>W583+X583+Y583+Z583</f>
        <v>0</v>
      </c>
      <c r="AB583" s="417">
        <f t="shared" si="685"/>
        <v>2220</v>
      </c>
      <c r="AC583" s="421">
        <f>AJ583+AF583</f>
        <v>1554</v>
      </c>
      <c r="AD583" s="548">
        <v>-512</v>
      </c>
      <c r="AE583" s="548"/>
      <c r="AF583" s="548">
        <v>1554</v>
      </c>
      <c r="AG583" s="548"/>
      <c r="AH583" s="548">
        <f>AD583+AE583+AF583+AG583</f>
        <v>1042</v>
      </c>
      <c r="AI583" s="331">
        <f>AP583+AO583</f>
        <v>1178</v>
      </c>
      <c r="AJ583" s="332">
        <f>AQ583+AM583</f>
        <v>0</v>
      </c>
      <c r="AK583" s="548"/>
      <c r="AL583" s="548"/>
      <c r="AM583" s="548"/>
      <c r="AN583" s="548"/>
      <c r="AO583" s="548">
        <f>AK583+AL583+AM583+AN583</f>
        <v>0</v>
      </c>
      <c r="AP583" s="331">
        <f>AW583+AV583</f>
        <v>1178</v>
      </c>
      <c r="AQ583" s="332">
        <f>AX583+AT583</f>
        <v>0</v>
      </c>
      <c r="AR583" s="548"/>
      <c r="AS583" s="548"/>
      <c r="AT583" s="548"/>
      <c r="AU583" s="548"/>
      <c r="AV583" s="548">
        <f>AR583+AS583+AT583+AU583</f>
        <v>0</v>
      </c>
      <c r="AW583" s="331">
        <f>BD583+BC583</f>
        <v>1178</v>
      </c>
      <c r="AX583" s="332"/>
      <c r="AY583" s="548"/>
      <c r="AZ583" s="548"/>
      <c r="BA583" s="548"/>
      <c r="BB583" s="548"/>
      <c r="BC583" s="548">
        <f>AY583+AZ583+BA583+BB583</f>
        <v>0</v>
      </c>
      <c r="BD583" s="431">
        <v>1178</v>
      </c>
      <c r="BE583" s="331"/>
    </row>
    <row r="584" spans="1:57" ht="15.05" x14ac:dyDescent="0.2">
      <c r="A584" s="423" t="s">
        <v>386</v>
      </c>
      <c r="B584" s="201" t="s">
        <v>96</v>
      </c>
      <c r="C584" s="201" t="s">
        <v>45</v>
      </c>
      <c r="D584" s="201" t="s">
        <v>16</v>
      </c>
      <c r="E584" s="201" t="s">
        <v>435</v>
      </c>
      <c r="F584" s="201"/>
      <c r="G584" s="331">
        <f t="shared" si="682"/>
        <v>1043.8</v>
      </c>
      <c r="H584" s="331">
        <f t="shared" si="683"/>
        <v>1042.8</v>
      </c>
      <c r="I584" s="455">
        <f>I585+I586</f>
        <v>0</v>
      </c>
      <c r="J584" s="420">
        <f>J585+J586</f>
        <v>0</v>
      </c>
      <c r="K584" s="420">
        <f>K585+K586</f>
        <v>0</v>
      </c>
      <c r="L584" s="420">
        <f>L585+L586</f>
        <v>0</v>
      </c>
      <c r="M584" s="420">
        <f>M585+M586</f>
        <v>0</v>
      </c>
      <c r="N584" s="331">
        <f t="shared" si="704"/>
        <v>1043.8</v>
      </c>
      <c r="O584" s="332">
        <f t="shared" si="705"/>
        <v>1042.8</v>
      </c>
      <c r="P584" s="420">
        <f>P585+P586</f>
        <v>0</v>
      </c>
      <c r="Q584" s="420">
        <f>Q585+Q586</f>
        <v>0</v>
      </c>
      <c r="R584" s="420">
        <f>R585+R586</f>
        <v>0</v>
      </c>
      <c r="S584" s="420">
        <f>S585+S586</f>
        <v>0</v>
      </c>
      <c r="T584" s="420">
        <f>T585+T586</f>
        <v>0</v>
      </c>
      <c r="U584" s="417">
        <f t="shared" si="684"/>
        <v>1043.8</v>
      </c>
      <c r="V584" s="417">
        <f t="shared" ref="V584:AA584" si="714">V585+V586</f>
        <v>1042.8</v>
      </c>
      <c r="W584" s="417">
        <f t="shared" si="714"/>
        <v>0</v>
      </c>
      <c r="X584" s="417">
        <f t="shared" si="714"/>
        <v>0</v>
      </c>
      <c r="Y584" s="417">
        <f t="shared" si="714"/>
        <v>0</v>
      </c>
      <c r="Z584" s="417">
        <f t="shared" si="714"/>
        <v>0</v>
      </c>
      <c r="AA584" s="417">
        <f t="shared" si="714"/>
        <v>0</v>
      </c>
      <c r="AB584" s="417">
        <f t="shared" si="685"/>
        <v>1043.8</v>
      </c>
      <c r="AC584" s="417">
        <f t="shared" ref="AC584:AP584" si="715">AC585+AC586</f>
        <v>1042.8</v>
      </c>
      <c r="AD584" s="331">
        <f t="shared" si="715"/>
        <v>0</v>
      </c>
      <c r="AE584" s="331">
        <f t="shared" si="715"/>
        <v>0</v>
      </c>
      <c r="AF584" s="331">
        <f t="shared" si="715"/>
        <v>0</v>
      </c>
      <c r="AG584" s="331">
        <f t="shared" si="715"/>
        <v>0</v>
      </c>
      <c r="AH584" s="331">
        <f t="shared" si="715"/>
        <v>0</v>
      </c>
      <c r="AI584" s="331">
        <f t="shared" si="715"/>
        <v>1043.8</v>
      </c>
      <c r="AJ584" s="331">
        <f t="shared" si="715"/>
        <v>1042.8</v>
      </c>
      <c r="AK584" s="331">
        <f t="shared" si="715"/>
        <v>1</v>
      </c>
      <c r="AL584" s="331">
        <f t="shared" si="715"/>
        <v>0</v>
      </c>
      <c r="AM584" s="331">
        <f t="shared" si="715"/>
        <v>1042.8</v>
      </c>
      <c r="AN584" s="331">
        <f t="shared" si="715"/>
        <v>0</v>
      </c>
      <c r="AO584" s="331">
        <f t="shared" si="715"/>
        <v>1043.8</v>
      </c>
      <c r="AP584" s="331">
        <f t="shared" si="715"/>
        <v>0</v>
      </c>
      <c r="AQ584" s="332"/>
      <c r="AR584" s="548"/>
      <c r="AS584" s="548"/>
      <c r="AT584" s="548"/>
      <c r="AU584" s="548"/>
      <c r="AV584" s="548"/>
      <c r="AW584" s="331"/>
      <c r="AX584" s="332"/>
      <c r="AY584" s="548"/>
      <c r="AZ584" s="548"/>
      <c r="BA584" s="548"/>
      <c r="BB584" s="548"/>
      <c r="BC584" s="548"/>
      <c r="BD584" s="437"/>
      <c r="BE584" s="437"/>
    </row>
    <row r="585" spans="1:57" ht="30.15" x14ac:dyDescent="0.2">
      <c r="A585" s="423" t="s">
        <v>645</v>
      </c>
      <c r="B585" s="201" t="s">
        <v>96</v>
      </c>
      <c r="C585" s="201" t="s">
        <v>45</v>
      </c>
      <c r="D585" s="201" t="s">
        <v>16</v>
      </c>
      <c r="E585" s="201" t="s">
        <v>435</v>
      </c>
      <c r="F585" s="201" t="s">
        <v>644</v>
      </c>
      <c r="G585" s="331">
        <f t="shared" si="682"/>
        <v>123.5</v>
      </c>
      <c r="H585" s="331">
        <f t="shared" si="683"/>
        <v>123.4</v>
      </c>
      <c r="I585" s="615"/>
      <c r="J585" s="508"/>
      <c r="K585" s="508"/>
      <c r="L585" s="508"/>
      <c r="M585" s="508">
        <f>I585+J585+K585+L585</f>
        <v>0</v>
      </c>
      <c r="N585" s="331">
        <f t="shared" si="704"/>
        <v>123.5</v>
      </c>
      <c r="O585" s="332">
        <f t="shared" si="705"/>
        <v>123.4</v>
      </c>
      <c r="P585" s="508"/>
      <c r="Q585" s="508"/>
      <c r="R585" s="508"/>
      <c r="S585" s="508"/>
      <c r="T585" s="508">
        <f>P585+Q585+R585+S585</f>
        <v>0</v>
      </c>
      <c r="U585" s="417">
        <f t="shared" si="684"/>
        <v>123.5</v>
      </c>
      <c r="V585" s="421">
        <f>AC585+Y585</f>
        <v>123.4</v>
      </c>
      <c r="W585" s="509"/>
      <c r="X585" s="509"/>
      <c r="Y585" s="509"/>
      <c r="Z585" s="509"/>
      <c r="AA585" s="509">
        <f>W585+X585+Y585+Z585</f>
        <v>0</v>
      </c>
      <c r="AB585" s="417">
        <f t="shared" si="685"/>
        <v>123.5</v>
      </c>
      <c r="AC585" s="421">
        <f>AJ585+AF585</f>
        <v>123.4</v>
      </c>
      <c r="AD585" s="548"/>
      <c r="AE585" s="548"/>
      <c r="AF585" s="548"/>
      <c r="AG585" s="548"/>
      <c r="AH585" s="548">
        <f>AD585+AE585+AF585+AG585</f>
        <v>0</v>
      </c>
      <c r="AI585" s="331">
        <f>AP585+AO585</f>
        <v>123.5</v>
      </c>
      <c r="AJ585" s="332">
        <f>AQ585+AM585</f>
        <v>123.4</v>
      </c>
      <c r="AK585" s="548">
        <v>0.1</v>
      </c>
      <c r="AL585" s="548"/>
      <c r="AM585" s="548">
        <v>123.4</v>
      </c>
      <c r="AN585" s="548"/>
      <c r="AO585" s="548">
        <f>AK585+AL585+AM585+AN585</f>
        <v>123.5</v>
      </c>
      <c r="AP585" s="331">
        <f>AW585+AV585</f>
        <v>0</v>
      </c>
      <c r="AQ585" s="332"/>
      <c r="AR585" s="548"/>
      <c r="AS585" s="548"/>
      <c r="AT585" s="548"/>
      <c r="AU585" s="548"/>
      <c r="AV585" s="548"/>
      <c r="AW585" s="331"/>
      <c r="AX585" s="332"/>
      <c r="AY585" s="548"/>
      <c r="AZ585" s="548"/>
      <c r="BA585" s="548"/>
      <c r="BB585" s="548"/>
      <c r="BC585" s="548"/>
      <c r="BD585" s="437"/>
      <c r="BE585" s="437"/>
    </row>
    <row r="586" spans="1:57" ht="15.05" x14ac:dyDescent="0.2">
      <c r="A586" s="516" t="s">
        <v>651</v>
      </c>
      <c r="B586" s="201" t="s">
        <v>96</v>
      </c>
      <c r="C586" s="201" t="s">
        <v>45</v>
      </c>
      <c r="D586" s="201" t="s">
        <v>16</v>
      </c>
      <c r="E586" s="201" t="s">
        <v>435</v>
      </c>
      <c r="F586" s="201" t="s">
        <v>643</v>
      </c>
      <c r="G586" s="331">
        <f t="shared" si="682"/>
        <v>920.3</v>
      </c>
      <c r="H586" s="331">
        <f t="shared" si="683"/>
        <v>919.4</v>
      </c>
      <c r="I586" s="615"/>
      <c r="J586" s="508"/>
      <c r="K586" s="508"/>
      <c r="L586" s="508"/>
      <c r="M586" s="508">
        <f>I586+J586+K586+L586</f>
        <v>0</v>
      </c>
      <c r="N586" s="331">
        <f t="shared" si="704"/>
        <v>920.3</v>
      </c>
      <c r="O586" s="332">
        <f t="shared" si="705"/>
        <v>919.4</v>
      </c>
      <c r="P586" s="508"/>
      <c r="Q586" s="508"/>
      <c r="R586" s="508"/>
      <c r="S586" s="508"/>
      <c r="T586" s="508">
        <f>P586+Q586+R586+S586</f>
        <v>0</v>
      </c>
      <c r="U586" s="417">
        <f t="shared" si="684"/>
        <v>920.3</v>
      </c>
      <c r="V586" s="421">
        <f>AC586+Y586</f>
        <v>919.4</v>
      </c>
      <c r="W586" s="509"/>
      <c r="X586" s="509"/>
      <c r="Y586" s="509"/>
      <c r="Z586" s="509"/>
      <c r="AA586" s="509">
        <f>W586+X586+Y586+Z586</f>
        <v>0</v>
      </c>
      <c r="AB586" s="417">
        <f t="shared" si="685"/>
        <v>920.3</v>
      </c>
      <c r="AC586" s="421">
        <f>AJ586+AF586</f>
        <v>919.4</v>
      </c>
      <c r="AD586" s="548"/>
      <c r="AE586" s="548"/>
      <c r="AF586" s="548"/>
      <c r="AG586" s="548"/>
      <c r="AH586" s="548">
        <f>AD586+AE586+AF586+AG586</f>
        <v>0</v>
      </c>
      <c r="AI586" s="331">
        <f>AP586+AO586</f>
        <v>920.3</v>
      </c>
      <c r="AJ586" s="332">
        <f>AQ586+AM586</f>
        <v>919.4</v>
      </c>
      <c r="AK586" s="548">
        <v>0.9</v>
      </c>
      <c r="AL586" s="548"/>
      <c r="AM586" s="548">
        <v>919.4</v>
      </c>
      <c r="AN586" s="548"/>
      <c r="AO586" s="548">
        <f>AK586+AL586+AM586+AN586</f>
        <v>920.3</v>
      </c>
      <c r="AP586" s="331">
        <f>AW586+AV586</f>
        <v>0</v>
      </c>
      <c r="AQ586" s="332"/>
      <c r="AR586" s="548"/>
      <c r="AS586" s="548"/>
      <c r="AT586" s="548"/>
      <c r="AU586" s="548"/>
      <c r="AV586" s="548"/>
      <c r="AW586" s="331"/>
      <c r="AX586" s="332"/>
      <c r="AY586" s="548"/>
      <c r="AZ586" s="548"/>
      <c r="BA586" s="548"/>
      <c r="BB586" s="548"/>
      <c r="BC586" s="548"/>
      <c r="BD586" s="437"/>
      <c r="BE586" s="437"/>
    </row>
    <row r="587" spans="1:57" ht="30.15" x14ac:dyDescent="0.2">
      <c r="A587" s="423" t="s">
        <v>436</v>
      </c>
      <c r="B587" s="201" t="s">
        <v>96</v>
      </c>
      <c r="C587" s="201" t="s">
        <v>45</v>
      </c>
      <c r="D587" s="201" t="s">
        <v>16</v>
      </c>
      <c r="E587" s="201" t="s">
        <v>437</v>
      </c>
      <c r="F587" s="201"/>
      <c r="G587" s="331">
        <f t="shared" si="682"/>
        <v>8383.1</v>
      </c>
      <c r="H587" s="331">
        <f t="shared" si="683"/>
        <v>7963.9</v>
      </c>
      <c r="I587" s="455">
        <f>I588+I589</f>
        <v>0</v>
      </c>
      <c r="J587" s="420">
        <f>J588+J589</f>
        <v>0</v>
      </c>
      <c r="K587" s="420">
        <f>K588+K589</f>
        <v>0</v>
      </c>
      <c r="L587" s="420">
        <f>L588+L589</f>
        <v>0</v>
      </c>
      <c r="M587" s="420">
        <f>M588+M589</f>
        <v>0</v>
      </c>
      <c r="N587" s="331">
        <f t="shared" si="704"/>
        <v>8383.1</v>
      </c>
      <c r="O587" s="332">
        <f t="shared" si="705"/>
        <v>7963.9</v>
      </c>
      <c r="P587" s="420">
        <f>P588+P589</f>
        <v>0</v>
      </c>
      <c r="Q587" s="420">
        <f>Q588+Q589</f>
        <v>0</v>
      </c>
      <c r="R587" s="420">
        <f>R588+R589</f>
        <v>0</v>
      </c>
      <c r="S587" s="420">
        <f>S588+S589</f>
        <v>0</v>
      </c>
      <c r="T587" s="420">
        <f>T588+T589</f>
        <v>0</v>
      </c>
      <c r="U587" s="417">
        <f t="shared" si="684"/>
        <v>8383.1</v>
      </c>
      <c r="V587" s="417">
        <f t="shared" ref="V587:AA587" si="716">V588+V589</f>
        <v>7963.9</v>
      </c>
      <c r="W587" s="417">
        <f t="shared" si="716"/>
        <v>0</v>
      </c>
      <c r="X587" s="417">
        <f t="shared" si="716"/>
        <v>0</v>
      </c>
      <c r="Y587" s="417">
        <f t="shared" si="716"/>
        <v>0</v>
      </c>
      <c r="Z587" s="417">
        <f t="shared" si="716"/>
        <v>0</v>
      </c>
      <c r="AA587" s="417">
        <f t="shared" si="716"/>
        <v>0</v>
      </c>
      <c r="AB587" s="417">
        <f t="shared" si="685"/>
        <v>8383.1</v>
      </c>
      <c r="AC587" s="417">
        <f t="shared" ref="AC587:AP587" si="717">AC588+AC589</f>
        <v>7963.9</v>
      </c>
      <c r="AD587" s="331">
        <f t="shared" si="717"/>
        <v>148.70000000000002</v>
      </c>
      <c r="AE587" s="331">
        <f t="shared" si="717"/>
        <v>0</v>
      </c>
      <c r="AF587" s="331">
        <f t="shared" si="717"/>
        <v>2825.3</v>
      </c>
      <c r="AG587" s="331">
        <f t="shared" si="717"/>
        <v>0</v>
      </c>
      <c r="AH587" s="331">
        <f t="shared" si="717"/>
        <v>2974</v>
      </c>
      <c r="AI587" s="331">
        <f t="shared" si="717"/>
        <v>5409.1</v>
      </c>
      <c r="AJ587" s="331">
        <f t="shared" si="717"/>
        <v>5138.5999999999995</v>
      </c>
      <c r="AK587" s="331">
        <f t="shared" si="717"/>
        <v>-21.4</v>
      </c>
      <c r="AL587" s="331">
        <f t="shared" si="717"/>
        <v>0</v>
      </c>
      <c r="AM587" s="331">
        <f t="shared" si="717"/>
        <v>5138.5999999999995</v>
      </c>
      <c r="AN587" s="331">
        <f t="shared" si="717"/>
        <v>0</v>
      </c>
      <c r="AO587" s="331">
        <f t="shared" si="717"/>
        <v>5117.2</v>
      </c>
      <c r="AP587" s="331">
        <f t="shared" si="717"/>
        <v>291.89999999999998</v>
      </c>
      <c r="AQ587" s="331"/>
      <c r="AR587" s="331">
        <f t="shared" ref="AR587:AW587" si="718">AR588+AR589</f>
        <v>0</v>
      </c>
      <c r="AS587" s="331">
        <f t="shared" si="718"/>
        <v>0</v>
      </c>
      <c r="AT587" s="331">
        <f t="shared" si="718"/>
        <v>0</v>
      </c>
      <c r="AU587" s="331">
        <f t="shared" si="718"/>
        <v>0</v>
      </c>
      <c r="AV587" s="331">
        <f t="shared" si="718"/>
        <v>0</v>
      </c>
      <c r="AW587" s="331">
        <f t="shared" si="718"/>
        <v>291.89999999999998</v>
      </c>
      <c r="AX587" s="331"/>
      <c r="AY587" s="331">
        <f t="shared" ref="AY587:BD587" si="719">AY588+AY589</f>
        <v>0</v>
      </c>
      <c r="AZ587" s="331">
        <f t="shared" si="719"/>
        <v>0</v>
      </c>
      <c r="BA587" s="331">
        <f t="shared" si="719"/>
        <v>0</v>
      </c>
      <c r="BB587" s="331">
        <f t="shared" si="719"/>
        <v>0</v>
      </c>
      <c r="BC587" s="331">
        <f t="shared" si="719"/>
        <v>0</v>
      </c>
      <c r="BD587" s="332">
        <f t="shared" si="719"/>
        <v>291.89999999999998</v>
      </c>
      <c r="BE587" s="331"/>
    </row>
    <row r="588" spans="1:57" ht="30.15" x14ac:dyDescent="0.2">
      <c r="A588" s="423" t="s">
        <v>645</v>
      </c>
      <c r="B588" s="201" t="s">
        <v>96</v>
      </c>
      <c r="C588" s="201" t="s">
        <v>45</v>
      </c>
      <c r="D588" s="201" t="s">
        <v>16</v>
      </c>
      <c r="E588" s="201" t="s">
        <v>437</v>
      </c>
      <c r="F588" s="201" t="s">
        <v>644</v>
      </c>
      <c r="G588" s="331">
        <f t="shared" si="682"/>
        <v>1251.7</v>
      </c>
      <c r="H588" s="331">
        <f t="shared" si="683"/>
        <v>1189.0999999999999</v>
      </c>
      <c r="I588" s="615"/>
      <c r="J588" s="508"/>
      <c r="K588" s="508"/>
      <c r="L588" s="508"/>
      <c r="M588" s="508">
        <f>I588+J588+K588+L588</f>
        <v>0</v>
      </c>
      <c r="N588" s="331">
        <f t="shared" si="704"/>
        <v>1251.7</v>
      </c>
      <c r="O588" s="332">
        <f t="shared" si="705"/>
        <v>1189.0999999999999</v>
      </c>
      <c r="P588" s="508"/>
      <c r="Q588" s="508"/>
      <c r="R588" s="508"/>
      <c r="S588" s="508"/>
      <c r="T588" s="508">
        <f>P588+Q588+R588+S588</f>
        <v>0</v>
      </c>
      <c r="U588" s="417">
        <f t="shared" si="684"/>
        <v>1251.7</v>
      </c>
      <c r="V588" s="421">
        <f>AC588+Y588</f>
        <v>1189.0999999999999</v>
      </c>
      <c r="W588" s="509"/>
      <c r="X588" s="509"/>
      <c r="Y588" s="509"/>
      <c r="Z588" s="509"/>
      <c r="AA588" s="509">
        <f>W588+X588+Y588+Z588</f>
        <v>0</v>
      </c>
      <c r="AB588" s="417">
        <f t="shared" si="685"/>
        <v>1251.7</v>
      </c>
      <c r="AC588" s="421">
        <f>AJ588+AF588</f>
        <v>1189.0999999999999</v>
      </c>
      <c r="AD588" s="548">
        <v>24.8</v>
      </c>
      <c r="AE588" s="548"/>
      <c r="AF588" s="548">
        <v>470.9</v>
      </c>
      <c r="AG588" s="548"/>
      <c r="AH588" s="548">
        <f>AD588+AE588+AF588+AG588</f>
        <v>495.7</v>
      </c>
      <c r="AI588" s="331">
        <f>AP588+AO588</f>
        <v>756</v>
      </c>
      <c r="AJ588" s="332">
        <f>AQ588+AM588</f>
        <v>718.2</v>
      </c>
      <c r="AK588" s="548"/>
      <c r="AL588" s="548"/>
      <c r="AM588" s="548">
        <v>718.2</v>
      </c>
      <c r="AN588" s="548"/>
      <c r="AO588" s="548">
        <f>AK588+AL588+AM588+AN588</f>
        <v>718.2</v>
      </c>
      <c r="AP588" s="331">
        <f>AW588+AV588</f>
        <v>37.799999999999997</v>
      </c>
      <c r="AQ588" s="332">
        <f>AX588+AT588</f>
        <v>0</v>
      </c>
      <c r="AR588" s="548"/>
      <c r="AS588" s="548"/>
      <c r="AT588" s="548"/>
      <c r="AU588" s="548"/>
      <c r="AV588" s="548">
        <f>AR588+AS588+AT588+AU588</f>
        <v>0</v>
      </c>
      <c r="AW588" s="331">
        <f>BD588+BC588</f>
        <v>37.799999999999997</v>
      </c>
      <c r="AX588" s="332"/>
      <c r="AY588" s="548"/>
      <c r="AZ588" s="548"/>
      <c r="BA588" s="548"/>
      <c r="BB588" s="548"/>
      <c r="BC588" s="548">
        <f>AY588+AZ588+BA588+BB588</f>
        <v>0</v>
      </c>
      <c r="BD588" s="332">
        <v>37.799999999999997</v>
      </c>
      <c r="BE588" s="331"/>
    </row>
    <row r="589" spans="1:57" ht="30.15" x14ac:dyDescent="0.2">
      <c r="A589" s="423" t="s">
        <v>277</v>
      </c>
      <c r="B589" s="201" t="s">
        <v>96</v>
      </c>
      <c r="C589" s="201" t="s">
        <v>45</v>
      </c>
      <c r="D589" s="201" t="s">
        <v>16</v>
      </c>
      <c r="E589" s="201" t="s">
        <v>437</v>
      </c>
      <c r="F589" s="201" t="s">
        <v>643</v>
      </c>
      <c r="G589" s="331">
        <f t="shared" si="682"/>
        <v>7131.4000000000005</v>
      </c>
      <c r="H589" s="331">
        <f t="shared" si="683"/>
        <v>6774.7999999999993</v>
      </c>
      <c r="I589" s="615"/>
      <c r="J589" s="508"/>
      <c r="K589" s="508"/>
      <c r="L589" s="508"/>
      <c r="M589" s="508">
        <f>I589+J589+K589+L589</f>
        <v>0</v>
      </c>
      <c r="N589" s="331">
        <f t="shared" si="704"/>
        <v>7131.4000000000005</v>
      </c>
      <c r="O589" s="332">
        <f t="shared" si="705"/>
        <v>6774.7999999999993</v>
      </c>
      <c r="P589" s="508"/>
      <c r="Q589" s="508"/>
      <c r="R589" s="508"/>
      <c r="S589" s="508"/>
      <c r="T589" s="508">
        <f>P589+Q589+R589+S589</f>
        <v>0</v>
      </c>
      <c r="U589" s="417">
        <f t="shared" si="684"/>
        <v>7131.4000000000005</v>
      </c>
      <c r="V589" s="421">
        <f>AC589+Y589</f>
        <v>6774.7999999999993</v>
      </c>
      <c r="W589" s="509"/>
      <c r="X589" s="509"/>
      <c r="Y589" s="509"/>
      <c r="Z589" s="509"/>
      <c r="AA589" s="509">
        <f>W589+X589+Y589+Z589</f>
        <v>0</v>
      </c>
      <c r="AB589" s="417">
        <f t="shared" si="685"/>
        <v>7131.4000000000005</v>
      </c>
      <c r="AC589" s="421">
        <f>AJ589+AF589</f>
        <v>6774.7999999999993</v>
      </c>
      <c r="AD589" s="548">
        <v>123.9</v>
      </c>
      <c r="AE589" s="548"/>
      <c r="AF589" s="548">
        <v>2354.4</v>
      </c>
      <c r="AG589" s="548"/>
      <c r="AH589" s="548">
        <f>AD589+AE589+AF589+AG589</f>
        <v>2478.3000000000002</v>
      </c>
      <c r="AI589" s="331">
        <f>AP589+AO589</f>
        <v>4653.1000000000004</v>
      </c>
      <c r="AJ589" s="332">
        <f>AQ589+AM589</f>
        <v>4420.3999999999996</v>
      </c>
      <c r="AK589" s="548">
        <v>-21.4</v>
      </c>
      <c r="AL589" s="548"/>
      <c r="AM589" s="548">
        <v>4420.3999999999996</v>
      </c>
      <c r="AN589" s="548"/>
      <c r="AO589" s="548">
        <f>AK589+AL589+AM589+AN589</f>
        <v>4399</v>
      </c>
      <c r="AP589" s="331">
        <f>AW589+AV589</f>
        <v>254.1</v>
      </c>
      <c r="AQ589" s="332">
        <f>AX589+AT589</f>
        <v>0</v>
      </c>
      <c r="AR589" s="548"/>
      <c r="AS589" s="548"/>
      <c r="AT589" s="548"/>
      <c r="AU589" s="548"/>
      <c r="AV589" s="548">
        <f>AR589+AS589+AT589+AU589</f>
        <v>0</v>
      </c>
      <c r="AW589" s="331">
        <f>BD589+BC589</f>
        <v>254.1</v>
      </c>
      <c r="AX589" s="332"/>
      <c r="AY589" s="548"/>
      <c r="AZ589" s="548"/>
      <c r="BA589" s="548"/>
      <c r="BB589" s="548"/>
      <c r="BC589" s="548">
        <f>AY589+AZ589+BA589+BB589</f>
        <v>0</v>
      </c>
      <c r="BD589" s="332">
        <v>254.1</v>
      </c>
      <c r="BE589" s="331"/>
    </row>
    <row r="590" spans="1:57" ht="15.05" x14ac:dyDescent="0.2">
      <c r="A590" s="423" t="s">
        <v>438</v>
      </c>
      <c r="B590" s="201" t="s">
        <v>96</v>
      </c>
      <c r="C590" s="201" t="s">
        <v>45</v>
      </c>
      <c r="D590" s="201" t="s">
        <v>16</v>
      </c>
      <c r="E590" s="201" t="s">
        <v>439</v>
      </c>
      <c r="F590" s="201"/>
      <c r="G590" s="331">
        <f t="shared" si="682"/>
        <v>43817.299999999996</v>
      </c>
      <c r="H590" s="331">
        <f t="shared" si="683"/>
        <v>43733</v>
      </c>
      <c r="I590" s="615">
        <f>I591+I592</f>
        <v>0</v>
      </c>
      <c r="J590" s="508">
        <f>J591+J592</f>
        <v>0</v>
      </c>
      <c r="K590" s="508">
        <f>K591+K592</f>
        <v>0</v>
      </c>
      <c r="L590" s="508">
        <f>L591+L592</f>
        <v>0</v>
      </c>
      <c r="M590" s="508">
        <f>M591+M592</f>
        <v>0</v>
      </c>
      <c r="N590" s="331">
        <f t="shared" si="704"/>
        <v>43817.299999999996</v>
      </c>
      <c r="O590" s="332">
        <f t="shared" si="705"/>
        <v>43733</v>
      </c>
      <c r="P590" s="508">
        <f>P591+P592</f>
        <v>0</v>
      </c>
      <c r="Q590" s="508">
        <f>Q591+Q592</f>
        <v>0</v>
      </c>
      <c r="R590" s="508">
        <f>R591+R592</f>
        <v>0</v>
      </c>
      <c r="S590" s="508">
        <f>S591+S592</f>
        <v>0</v>
      </c>
      <c r="T590" s="508">
        <f>T591+T592</f>
        <v>0</v>
      </c>
      <c r="U590" s="417">
        <f t="shared" si="684"/>
        <v>43817.299999999996</v>
      </c>
      <c r="V590" s="417">
        <f t="shared" ref="V590:AA590" si="720">V591+V592</f>
        <v>43733</v>
      </c>
      <c r="W590" s="527">
        <f t="shared" si="720"/>
        <v>0</v>
      </c>
      <c r="X590" s="527">
        <f t="shared" si="720"/>
        <v>0</v>
      </c>
      <c r="Y590" s="527">
        <f t="shared" si="720"/>
        <v>0</v>
      </c>
      <c r="Z590" s="527">
        <f t="shared" si="720"/>
        <v>0</v>
      </c>
      <c r="AA590" s="527">
        <f t="shared" si="720"/>
        <v>0</v>
      </c>
      <c r="AB590" s="417">
        <f t="shared" si="685"/>
        <v>43817.299999999996</v>
      </c>
      <c r="AC590" s="417">
        <f t="shared" ref="AC590:AP590" si="721">AC591+AC592</f>
        <v>43733</v>
      </c>
      <c r="AD590" s="549">
        <f t="shared" si="721"/>
        <v>0</v>
      </c>
      <c r="AE590" s="549">
        <f t="shared" si="721"/>
        <v>0</v>
      </c>
      <c r="AF590" s="549">
        <f t="shared" si="721"/>
        <v>0</v>
      </c>
      <c r="AG590" s="549">
        <f t="shared" si="721"/>
        <v>0</v>
      </c>
      <c r="AH590" s="549">
        <f t="shared" si="721"/>
        <v>0</v>
      </c>
      <c r="AI590" s="331">
        <f t="shared" si="721"/>
        <v>43817.299999999996</v>
      </c>
      <c r="AJ590" s="331">
        <f t="shared" si="721"/>
        <v>43733</v>
      </c>
      <c r="AK590" s="549">
        <f t="shared" si="721"/>
        <v>0</v>
      </c>
      <c r="AL590" s="549">
        <f t="shared" si="721"/>
        <v>0</v>
      </c>
      <c r="AM590" s="549">
        <f t="shared" si="721"/>
        <v>43733</v>
      </c>
      <c r="AN590" s="549">
        <f t="shared" si="721"/>
        <v>84.3</v>
      </c>
      <c r="AO590" s="549">
        <f t="shared" si="721"/>
        <v>43817.299999999996</v>
      </c>
      <c r="AP590" s="331">
        <f t="shared" si="721"/>
        <v>0</v>
      </c>
      <c r="AQ590" s="331"/>
      <c r="AR590" s="549">
        <f t="shared" ref="AR590:AW590" si="722">AR591+AR592</f>
        <v>0</v>
      </c>
      <c r="AS590" s="549">
        <f t="shared" si="722"/>
        <v>0</v>
      </c>
      <c r="AT590" s="549">
        <f t="shared" si="722"/>
        <v>0</v>
      </c>
      <c r="AU590" s="549">
        <f t="shared" si="722"/>
        <v>0</v>
      </c>
      <c r="AV590" s="549">
        <f t="shared" si="722"/>
        <v>0</v>
      </c>
      <c r="AW590" s="331">
        <f t="shared" si="722"/>
        <v>0</v>
      </c>
      <c r="AX590" s="331"/>
      <c r="AY590" s="549">
        <f>AY591+AY592</f>
        <v>0</v>
      </c>
      <c r="AZ590" s="549">
        <f>AZ591+AZ592</f>
        <v>0</v>
      </c>
      <c r="BA590" s="549">
        <f>BA591+BA592</f>
        <v>0</v>
      </c>
      <c r="BB590" s="549">
        <f>BB591+BB592</f>
        <v>0</v>
      </c>
      <c r="BC590" s="549">
        <f>BC591+BC592</f>
        <v>0</v>
      </c>
      <c r="BD590" s="332"/>
      <c r="BE590" s="331"/>
    </row>
    <row r="591" spans="1:57" ht="30.15" x14ac:dyDescent="0.2">
      <c r="A591" s="423" t="s">
        <v>645</v>
      </c>
      <c r="B591" s="201" t="s">
        <v>96</v>
      </c>
      <c r="C591" s="201" t="s">
        <v>45</v>
      </c>
      <c r="D591" s="201" t="s">
        <v>16</v>
      </c>
      <c r="E591" s="201" t="s">
        <v>439</v>
      </c>
      <c r="F591" s="201" t="s">
        <v>644</v>
      </c>
      <c r="G591" s="331">
        <f t="shared" si="682"/>
        <v>5758.5</v>
      </c>
      <c r="H591" s="331">
        <f t="shared" si="683"/>
        <v>5747.4</v>
      </c>
      <c r="I591" s="615"/>
      <c r="J591" s="508"/>
      <c r="K591" s="508">
        <v>-44.1</v>
      </c>
      <c r="L591" s="508"/>
      <c r="M591" s="508">
        <f>I591+J591+K591+L591</f>
        <v>-44.1</v>
      </c>
      <c r="N591" s="331">
        <f t="shared" si="704"/>
        <v>5802.6</v>
      </c>
      <c r="O591" s="332">
        <f t="shared" si="705"/>
        <v>5791.5</v>
      </c>
      <c r="P591" s="508"/>
      <c r="Q591" s="508"/>
      <c r="R591" s="508"/>
      <c r="S591" s="508"/>
      <c r="T591" s="508">
        <f>P591+Q591+R591+S591</f>
        <v>0</v>
      </c>
      <c r="U591" s="417">
        <f t="shared" si="684"/>
        <v>5802.6</v>
      </c>
      <c r="V591" s="421">
        <f>AC591+Y591</f>
        <v>5791.5</v>
      </c>
      <c r="W591" s="509"/>
      <c r="X591" s="509"/>
      <c r="Y591" s="509"/>
      <c r="Z591" s="509"/>
      <c r="AA591" s="509">
        <f>W591+X591+Y591+Z591</f>
        <v>0</v>
      </c>
      <c r="AB591" s="417">
        <f t="shared" si="685"/>
        <v>5802.6</v>
      </c>
      <c r="AC591" s="421">
        <f>AJ591+AF591</f>
        <v>5791.5</v>
      </c>
      <c r="AD591" s="548"/>
      <c r="AE591" s="548"/>
      <c r="AF591" s="548"/>
      <c r="AG591" s="548"/>
      <c r="AH591" s="548">
        <f>AD591+AE591+AF591+AG591</f>
        <v>0</v>
      </c>
      <c r="AI591" s="331">
        <f>AP591+AO591</f>
        <v>5802.6</v>
      </c>
      <c r="AJ591" s="332">
        <f>AQ591+AM591</f>
        <v>5791.5</v>
      </c>
      <c r="AK591" s="548"/>
      <c r="AL591" s="548"/>
      <c r="AM591" s="548">
        <v>5791.5</v>
      </c>
      <c r="AN591" s="548">
        <v>11.1</v>
      </c>
      <c r="AO591" s="548">
        <f>AK591+AL591+AM591+AN591</f>
        <v>5802.6</v>
      </c>
      <c r="AP591" s="331">
        <f>AW591+AV591</f>
        <v>0</v>
      </c>
      <c r="AQ591" s="332">
        <f>AX591+AT591</f>
        <v>0</v>
      </c>
      <c r="AR591" s="548"/>
      <c r="AS591" s="548"/>
      <c r="AT591" s="548"/>
      <c r="AU591" s="548"/>
      <c r="AV591" s="548">
        <f>AR591+AS591+AT591+AU591</f>
        <v>0</v>
      </c>
      <c r="AW591" s="331">
        <f>BD591+BC591</f>
        <v>0</v>
      </c>
      <c r="AX591" s="332"/>
      <c r="AY591" s="548"/>
      <c r="AZ591" s="548"/>
      <c r="BA591" s="548"/>
      <c r="BB591" s="548"/>
      <c r="BC591" s="548">
        <f>AY591+AZ591+BA591+BB591</f>
        <v>0</v>
      </c>
      <c r="BD591" s="332"/>
      <c r="BE591" s="331"/>
    </row>
    <row r="592" spans="1:57" ht="30.15" x14ac:dyDescent="0.2">
      <c r="A592" s="423" t="s">
        <v>277</v>
      </c>
      <c r="B592" s="201" t="s">
        <v>96</v>
      </c>
      <c r="C592" s="201" t="s">
        <v>45</v>
      </c>
      <c r="D592" s="201" t="s">
        <v>16</v>
      </c>
      <c r="E592" s="201" t="s">
        <v>439</v>
      </c>
      <c r="F592" s="201" t="s">
        <v>643</v>
      </c>
      <c r="G592" s="331">
        <f t="shared" si="682"/>
        <v>38058.799999999996</v>
      </c>
      <c r="H592" s="331">
        <f t="shared" si="683"/>
        <v>37985.599999999999</v>
      </c>
      <c r="I592" s="615"/>
      <c r="J592" s="508"/>
      <c r="K592" s="508">
        <v>44.1</v>
      </c>
      <c r="L592" s="508"/>
      <c r="M592" s="508">
        <f>I592+J592+K592+L592</f>
        <v>44.1</v>
      </c>
      <c r="N592" s="331">
        <f t="shared" si="704"/>
        <v>38014.699999999997</v>
      </c>
      <c r="O592" s="332">
        <f t="shared" si="705"/>
        <v>37941.5</v>
      </c>
      <c r="P592" s="508"/>
      <c r="Q592" s="508"/>
      <c r="R592" s="508"/>
      <c r="S592" s="508"/>
      <c r="T592" s="508">
        <f>P592+Q592+R592+S592</f>
        <v>0</v>
      </c>
      <c r="U592" s="417">
        <f t="shared" si="684"/>
        <v>38014.699999999997</v>
      </c>
      <c r="V592" s="421">
        <f>AC592+Y592</f>
        <v>37941.5</v>
      </c>
      <c r="W592" s="509"/>
      <c r="X592" s="509"/>
      <c r="Y592" s="509"/>
      <c r="Z592" s="509"/>
      <c r="AA592" s="509">
        <f>W592+X592+Y592+Z592</f>
        <v>0</v>
      </c>
      <c r="AB592" s="417">
        <f t="shared" si="685"/>
        <v>38014.699999999997</v>
      </c>
      <c r="AC592" s="421">
        <f>AJ592+AF592</f>
        <v>37941.5</v>
      </c>
      <c r="AD592" s="548"/>
      <c r="AE592" s="548"/>
      <c r="AF592" s="548"/>
      <c r="AG592" s="548"/>
      <c r="AH592" s="548">
        <f>AD592+AE592+AF592+AG592</f>
        <v>0</v>
      </c>
      <c r="AI592" s="331">
        <f>AP592+AO592</f>
        <v>38014.699999999997</v>
      </c>
      <c r="AJ592" s="332">
        <f>AQ592+AM592</f>
        <v>37941.5</v>
      </c>
      <c r="AK592" s="548"/>
      <c r="AL592" s="548"/>
      <c r="AM592" s="548">
        <v>37941.5</v>
      </c>
      <c r="AN592" s="548">
        <v>73.2</v>
      </c>
      <c r="AO592" s="548">
        <f>AK592+AL592+AM592+AN592</f>
        <v>38014.699999999997</v>
      </c>
      <c r="AP592" s="331">
        <f>AW592+AV592</f>
        <v>0</v>
      </c>
      <c r="AQ592" s="332">
        <f>AX592+AT592</f>
        <v>0</v>
      </c>
      <c r="AR592" s="548"/>
      <c r="AS592" s="548"/>
      <c r="AT592" s="548"/>
      <c r="AU592" s="548"/>
      <c r="AV592" s="548">
        <f>AR592+AS592+AT592+AU592</f>
        <v>0</v>
      </c>
      <c r="AW592" s="331">
        <f>BD592+BC592</f>
        <v>0</v>
      </c>
      <c r="AX592" s="332"/>
      <c r="AY592" s="548"/>
      <c r="AZ592" s="548"/>
      <c r="BA592" s="548"/>
      <c r="BB592" s="548"/>
      <c r="BC592" s="548">
        <f>AY592+AZ592+BA592+BB592</f>
        <v>0</v>
      </c>
      <c r="BD592" s="332"/>
      <c r="BE592" s="331"/>
    </row>
    <row r="593" spans="1:57" ht="30.15" x14ac:dyDescent="0.2">
      <c r="A593" s="423" t="s">
        <v>171</v>
      </c>
      <c r="B593" s="201" t="s">
        <v>96</v>
      </c>
      <c r="C593" s="201" t="s">
        <v>45</v>
      </c>
      <c r="D593" s="201" t="s">
        <v>16</v>
      </c>
      <c r="E593" s="201" t="s">
        <v>953</v>
      </c>
      <c r="F593" s="201"/>
      <c r="G593" s="331">
        <f t="shared" ref="G593:G595" si="723">M593+N593</f>
        <v>1221.9000000000001</v>
      </c>
      <c r="H593" s="331">
        <f t="shared" ref="H593:H595" si="724">K593+O593</f>
        <v>1221.9000000000001</v>
      </c>
      <c r="I593" s="615">
        <f>I594+I595</f>
        <v>0</v>
      </c>
      <c r="J593" s="508">
        <f>J594+J595</f>
        <v>0</v>
      </c>
      <c r="K593" s="508">
        <f>K594+K595</f>
        <v>1221.9000000000001</v>
      </c>
      <c r="L593" s="508">
        <f>L594+L595</f>
        <v>0</v>
      </c>
      <c r="M593" s="508">
        <f>M594+M595</f>
        <v>1221.9000000000001</v>
      </c>
      <c r="N593" s="331">
        <f t="shared" ref="N593:N595" si="725">T593+U593</f>
        <v>0</v>
      </c>
      <c r="O593" s="332">
        <f t="shared" ref="O593:O595" si="726">R593+V593</f>
        <v>0</v>
      </c>
      <c r="P593" s="508"/>
      <c r="Q593" s="508"/>
      <c r="R593" s="508"/>
      <c r="S593" s="508"/>
      <c r="T593" s="508"/>
      <c r="U593" s="417"/>
      <c r="V593" s="421"/>
      <c r="W593" s="509"/>
      <c r="X593" s="509"/>
      <c r="Y593" s="509"/>
      <c r="Z593" s="509"/>
      <c r="AA593" s="509"/>
      <c r="AB593" s="417"/>
      <c r="AC593" s="421"/>
      <c r="AD593" s="548"/>
      <c r="AE593" s="548"/>
      <c r="AF593" s="548"/>
      <c r="AG593" s="548"/>
      <c r="AH593" s="548"/>
      <c r="AI593" s="331"/>
      <c r="AJ593" s="332"/>
      <c r="AK593" s="548"/>
      <c r="AL593" s="548"/>
      <c r="AM593" s="548"/>
      <c r="AN593" s="548"/>
      <c r="AO593" s="548"/>
      <c r="AP593" s="331"/>
      <c r="AQ593" s="332"/>
      <c r="AR593" s="548"/>
      <c r="AS593" s="548"/>
      <c r="AT593" s="548"/>
      <c r="AU593" s="548"/>
      <c r="AV593" s="548"/>
      <c r="AW593" s="331"/>
      <c r="AX593" s="332"/>
      <c r="AY593" s="548"/>
      <c r="AZ593" s="548"/>
      <c r="BA593" s="548"/>
      <c r="BB593" s="548"/>
      <c r="BC593" s="548"/>
      <c r="BD593" s="558"/>
      <c r="BE593" s="558"/>
    </row>
    <row r="594" spans="1:57" ht="30.15" x14ac:dyDescent="0.2">
      <c r="A594" s="423" t="s">
        <v>645</v>
      </c>
      <c r="B594" s="201" t="s">
        <v>96</v>
      </c>
      <c r="C594" s="201" t="s">
        <v>45</v>
      </c>
      <c r="D594" s="201" t="s">
        <v>16</v>
      </c>
      <c r="E594" s="201" t="s">
        <v>953</v>
      </c>
      <c r="F594" s="201" t="s">
        <v>644</v>
      </c>
      <c r="G594" s="331">
        <f t="shared" si="723"/>
        <v>50</v>
      </c>
      <c r="H594" s="331">
        <f t="shared" si="724"/>
        <v>50</v>
      </c>
      <c r="I594" s="615"/>
      <c r="J594" s="508"/>
      <c r="K594" s="508">
        <v>50</v>
      </c>
      <c r="L594" s="508"/>
      <c r="M594" s="508">
        <f>I594+J594+K594+L594</f>
        <v>50</v>
      </c>
      <c r="N594" s="331">
        <f t="shared" si="725"/>
        <v>0</v>
      </c>
      <c r="O594" s="332">
        <f t="shared" si="726"/>
        <v>0</v>
      </c>
      <c r="P594" s="508"/>
      <c r="Q594" s="508"/>
      <c r="R594" s="508"/>
      <c r="S594" s="508"/>
      <c r="T594" s="508"/>
      <c r="U594" s="417"/>
      <c r="V594" s="421"/>
      <c r="W594" s="509"/>
      <c r="X594" s="509"/>
      <c r="Y594" s="509"/>
      <c r="Z594" s="509"/>
      <c r="AA594" s="509"/>
      <c r="AB594" s="417"/>
      <c r="AC594" s="421"/>
      <c r="AD594" s="548"/>
      <c r="AE594" s="548"/>
      <c r="AF594" s="548"/>
      <c r="AG594" s="548"/>
      <c r="AH594" s="548"/>
      <c r="AI594" s="331"/>
      <c r="AJ594" s="332"/>
      <c r="AK594" s="548"/>
      <c r="AL594" s="548"/>
      <c r="AM594" s="548"/>
      <c r="AN594" s="548"/>
      <c r="AO594" s="548"/>
      <c r="AP594" s="331"/>
      <c r="AQ594" s="332"/>
      <c r="AR594" s="548"/>
      <c r="AS594" s="548"/>
      <c r="AT594" s="548"/>
      <c r="AU594" s="548"/>
      <c r="AV594" s="548"/>
      <c r="AW594" s="331"/>
      <c r="AX594" s="332"/>
      <c r="AY594" s="548"/>
      <c r="AZ594" s="548"/>
      <c r="BA594" s="548"/>
      <c r="BB594" s="548"/>
      <c r="BC594" s="548"/>
      <c r="BD594" s="558"/>
      <c r="BE594" s="558"/>
    </row>
    <row r="595" spans="1:57" ht="30.15" x14ac:dyDescent="0.2">
      <c r="A595" s="423" t="s">
        <v>277</v>
      </c>
      <c r="B595" s="201" t="s">
        <v>96</v>
      </c>
      <c r="C595" s="201" t="s">
        <v>45</v>
      </c>
      <c r="D595" s="201" t="s">
        <v>16</v>
      </c>
      <c r="E595" s="201" t="s">
        <v>953</v>
      </c>
      <c r="F595" s="201" t="s">
        <v>643</v>
      </c>
      <c r="G595" s="331">
        <f t="shared" si="723"/>
        <v>1171.9000000000001</v>
      </c>
      <c r="H595" s="331">
        <f t="shared" si="724"/>
        <v>1171.9000000000001</v>
      </c>
      <c r="I595" s="615"/>
      <c r="J595" s="508"/>
      <c r="K595" s="508">
        <v>1171.9000000000001</v>
      </c>
      <c r="L595" s="508"/>
      <c r="M595" s="508">
        <f>I595+J595+K595+L595</f>
        <v>1171.9000000000001</v>
      </c>
      <c r="N595" s="331">
        <f t="shared" si="725"/>
        <v>0</v>
      </c>
      <c r="O595" s="332">
        <f t="shared" si="726"/>
        <v>0</v>
      </c>
      <c r="P595" s="508"/>
      <c r="Q595" s="508"/>
      <c r="R595" s="508"/>
      <c r="S595" s="508"/>
      <c r="T595" s="508"/>
      <c r="U595" s="417"/>
      <c r="V595" s="421"/>
      <c r="W595" s="509"/>
      <c r="X595" s="509"/>
      <c r="Y595" s="509"/>
      <c r="Z595" s="509"/>
      <c r="AA595" s="509"/>
      <c r="AB595" s="417"/>
      <c r="AC595" s="421"/>
      <c r="AD595" s="548"/>
      <c r="AE595" s="548"/>
      <c r="AF595" s="548"/>
      <c r="AG595" s="548"/>
      <c r="AH595" s="548"/>
      <c r="AI595" s="331"/>
      <c r="AJ595" s="332"/>
      <c r="AK595" s="548"/>
      <c r="AL595" s="548"/>
      <c r="AM595" s="548"/>
      <c r="AN595" s="548"/>
      <c r="AO595" s="548"/>
      <c r="AP595" s="331"/>
      <c r="AQ595" s="332"/>
      <c r="AR595" s="548"/>
      <c r="AS595" s="548"/>
      <c r="AT595" s="548"/>
      <c r="AU595" s="548"/>
      <c r="AV595" s="548"/>
      <c r="AW595" s="331"/>
      <c r="AX595" s="332"/>
      <c r="AY595" s="548"/>
      <c r="AZ595" s="548"/>
      <c r="BA595" s="548"/>
      <c r="BB595" s="548"/>
      <c r="BC595" s="548"/>
      <c r="BD595" s="558"/>
      <c r="BE595" s="558"/>
    </row>
    <row r="596" spans="1:57" ht="15.05" x14ac:dyDescent="0.25">
      <c r="A596" s="489" t="s">
        <v>477</v>
      </c>
      <c r="B596" s="554" t="s">
        <v>96</v>
      </c>
      <c r="C596" s="554" t="s">
        <v>45</v>
      </c>
      <c r="D596" s="554" t="s">
        <v>16</v>
      </c>
      <c r="E596" s="554" t="s">
        <v>478</v>
      </c>
      <c r="F596" s="554"/>
      <c r="G596" s="331">
        <f t="shared" si="682"/>
        <v>400</v>
      </c>
      <c r="H596" s="331">
        <f t="shared" si="683"/>
        <v>0</v>
      </c>
      <c r="I596" s="455">
        <f t="shared" ref="I596:M598" si="727">I597</f>
        <v>0</v>
      </c>
      <c r="J596" s="420">
        <f t="shared" si="727"/>
        <v>0</v>
      </c>
      <c r="K596" s="420">
        <f t="shared" si="727"/>
        <v>0</v>
      </c>
      <c r="L596" s="420">
        <f t="shared" si="727"/>
        <v>0</v>
      </c>
      <c r="M596" s="420">
        <f t="shared" si="727"/>
        <v>0</v>
      </c>
      <c r="N596" s="331">
        <f t="shared" si="704"/>
        <v>400</v>
      </c>
      <c r="O596" s="332">
        <f t="shared" si="705"/>
        <v>0</v>
      </c>
      <c r="P596" s="420">
        <f t="shared" ref="P596:T598" si="728">P597</f>
        <v>0</v>
      </c>
      <c r="Q596" s="420">
        <f t="shared" si="728"/>
        <v>0</v>
      </c>
      <c r="R596" s="420">
        <f t="shared" si="728"/>
        <v>0</v>
      </c>
      <c r="S596" s="420">
        <f t="shared" si="728"/>
        <v>0</v>
      </c>
      <c r="T596" s="420">
        <f t="shared" si="728"/>
        <v>0</v>
      </c>
      <c r="U596" s="417">
        <f t="shared" si="684"/>
        <v>400</v>
      </c>
      <c r="V596" s="417"/>
      <c r="W596" s="417">
        <f t="shared" ref="W596:AA598" si="729">W597</f>
        <v>0</v>
      </c>
      <c r="X596" s="417">
        <f t="shared" si="729"/>
        <v>0</v>
      </c>
      <c r="Y596" s="417">
        <f t="shared" si="729"/>
        <v>0</v>
      </c>
      <c r="Z596" s="417">
        <f t="shared" si="729"/>
        <v>0</v>
      </c>
      <c r="AA596" s="417">
        <f t="shared" si="729"/>
        <v>0</v>
      </c>
      <c r="AB596" s="417">
        <f t="shared" si="685"/>
        <v>400</v>
      </c>
      <c r="AC596" s="417"/>
      <c r="AD596" s="331">
        <f t="shared" ref="AD596:AI598" si="730">AD597</f>
        <v>0</v>
      </c>
      <c r="AE596" s="331">
        <f t="shared" si="730"/>
        <v>0</v>
      </c>
      <c r="AF596" s="331">
        <f t="shared" si="730"/>
        <v>0</v>
      </c>
      <c r="AG596" s="331">
        <f t="shared" si="730"/>
        <v>0</v>
      </c>
      <c r="AH596" s="331">
        <f t="shared" si="730"/>
        <v>0</v>
      </c>
      <c r="AI596" s="331">
        <f t="shared" si="730"/>
        <v>400</v>
      </c>
      <c r="AJ596" s="331"/>
      <c r="AK596" s="331">
        <f t="shared" ref="AK596:AP598" si="731">AK597</f>
        <v>0</v>
      </c>
      <c r="AL596" s="331">
        <f t="shared" si="731"/>
        <v>0</v>
      </c>
      <c r="AM596" s="331">
        <f t="shared" si="731"/>
        <v>0</v>
      </c>
      <c r="AN596" s="331">
        <f t="shared" si="731"/>
        <v>0</v>
      </c>
      <c r="AO596" s="331">
        <f t="shared" si="731"/>
        <v>0</v>
      </c>
      <c r="AP596" s="331">
        <f t="shared" si="731"/>
        <v>400</v>
      </c>
      <c r="AQ596" s="331"/>
      <c r="AR596" s="331">
        <f t="shared" ref="AR596:AW598" si="732">AR597</f>
        <v>0</v>
      </c>
      <c r="AS596" s="331">
        <f t="shared" si="732"/>
        <v>0</v>
      </c>
      <c r="AT596" s="331">
        <f t="shared" si="732"/>
        <v>0</v>
      </c>
      <c r="AU596" s="331">
        <f t="shared" si="732"/>
        <v>0</v>
      </c>
      <c r="AV596" s="331">
        <f t="shared" si="732"/>
        <v>0</v>
      </c>
      <c r="AW596" s="331">
        <f t="shared" si="732"/>
        <v>400</v>
      </c>
      <c r="AX596" s="331"/>
      <c r="AY596" s="331">
        <f t="shared" ref="AY596:BC598" si="733">AY597</f>
        <v>0</v>
      </c>
      <c r="AZ596" s="331">
        <f t="shared" si="733"/>
        <v>0</v>
      </c>
      <c r="BA596" s="331">
        <f t="shared" si="733"/>
        <v>0</v>
      </c>
      <c r="BB596" s="331">
        <f t="shared" si="733"/>
        <v>400</v>
      </c>
      <c r="BC596" s="331">
        <f t="shared" si="733"/>
        <v>400</v>
      </c>
      <c r="BD596" s="437"/>
      <c r="BE596" s="437"/>
    </row>
    <row r="597" spans="1:57" ht="30.15" x14ac:dyDescent="0.25">
      <c r="A597" s="489" t="s">
        <v>479</v>
      </c>
      <c r="B597" s="554" t="s">
        <v>96</v>
      </c>
      <c r="C597" s="554" t="s">
        <v>45</v>
      </c>
      <c r="D597" s="554" t="s">
        <v>16</v>
      </c>
      <c r="E597" s="554" t="s">
        <v>480</v>
      </c>
      <c r="F597" s="554"/>
      <c r="G597" s="331">
        <f t="shared" si="682"/>
        <v>400</v>
      </c>
      <c r="H597" s="331">
        <f t="shared" si="683"/>
        <v>0</v>
      </c>
      <c r="I597" s="455">
        <f t="shared" si="727"/>
        <v>0</v>
      </c>
      <c r="J597" s="420">
        <f t="shared" si="727"/>
        <v>0</v>
      </c>
      <c r="K597" s="420">
        <f t="shared" si="727"/>
        <v>0</v>
      </c>
      <c r="L597" s="420">
        <f t="shared" si="727"/>
        <v>0</v>
      </c>
      <c r="M597" s="420">
        <f t="shared" si="727"/>
        <v>0</v>
      </c>
      <c r="N597" s="331">
        <f t="shared" si="704"/>
        <v>400</v>
      </c>
      <c r="O597" s="332">
        <f t="shared" si="705"/>
        <v>0</v>
      </c>
      <c r="P597" s="420">
        <f t="shared" si="728"/>
        <v>0</v>
      </c>
      <c r="Q597" s="420">
        <f t="shared" si="728"/>
        <v>0</v>
      </c>
      <c r="R597" s="420">
        <f t="shared" si="728"/>
        <v>0</v>
      </c>
      <c r="S597" s="420">
        <f t="shared" si="728"/>
        <v>0</v>
      </c>
      <c r="T597" s="420">
        <f t="shared" si="728"/>
        <v>0</v>
      </c>
      <c r="U597" s="417">
        <f t="shared" si="684"/>
        <v>400</v>
      </c>
      <c r="V597" s="417"/>
      <c r="W597" s="417">
        <f t="shared" si="729"/>
        <v>0</v>
      </c>
      <c r="X597" s="417">
        <f t="shared" si="729"/>
        <v>0</v>
      </c>
      <c r="Y597" s="417">
        <f t="shared" si="729"/>
        <v>0</v>
      </c>
      <c r="Z597" s="417">
        <f t="shared" si="729"/>
        <v>0</v>
      </c>
      <c r="AA597" s="417">
        <f t="shared" si="729"/>
        <v>0</v>
      </c>
      <c r="AB597" s="417">
        <f t="shared" si="685"/>
        <v>400</v>
      </c>
      <c r="AC597" s="417"/>
      <c r="AD597" s="331">
        <f t="shared" si="730"/>
        <v>0</v>
      </c>
      <c r="AE597" s="331">
        <f t="shared" si="730"/>
        <v>0</v>
      </c>
      <c r="AF597" s="331">
        <f t="shared" si="730"/>
        <v>0</v>
      </c>
      <c r="AG597" s="331">
        <f t="shared" si="730"/>
        <v>0</v>
      </c>
      <c r="AH597" s="331">
        <f t="shared" si="730"/>
        <v>0</v>
      </c>
      <c r="AI597" s="331">
        <f t="shared" si="730"/>
        <v>400</v>
      </c>
      <c r="AJ597" s="331"/>
      <c r="AK597" s="331">
        <f t="shared" si="731"/>
        <v>0</v>
      </c>
      <c r="AL597" s="331">
        <f t="shared" si="731"/>
        <v>0</v>
      </c>
      <c r="AM597" s="331">
        <f t="shared" si="731"/>
        <v>0</v>
      </c>
      <c r="AN597" s="331">
        <f t="shared" si="731"/>
        <v>0</v>
      </c>
      <c r="AO597" s="331">
        <f t="shared" si="731"/>
        <v>0</v>
      </c>
      <c r="AP597" s="331">
        <f t="shared" si="731"/>
        <v>400</v>
      </c>
      <c r="AQ597" s="331"/>
      <c r="AR597" s="331">
        <f t="shared" si="732"/>
        <v>0</v>
      </c>
      <c r="AS597" s="331">
        <f t="shared" si="732"/>
        <v>0</v>
      </c>
      <c r="AT597" s="331">
        <f t="shared" si="732"/>
        <v>0</v>
      </c>
      <c r="AU597" s="331">
        <f t="shared" si="732"/>
        <v>0</v>
      </c>
      <c r="AV597" s="331">
        <f t="shared" si="732"/>
        <v>0</v>
      </c>
      <c r="AW597" s="331">
        <f t="shared" si="732"/>
        <v>400</v>
      </c>
      <c r="AX597" s="331"/>
      <c r="AY597" s="331">
        <f t="shared" si="733"/>
        <v>0</v>
      </c>
      <c r="AZ597" s="331">
        <f t="shared" si="733"/>
        <v>0</v>
      </c>
      <c r="BA597" s="331">
        <f t="shared" si="733"/>
        <v>0</v>
      </c>
      <c r="BB597" s="331">
        <f t="shared" si="733"/>
        <v>400</v>
      </c>
      <c r="BC597" s="331">
        <f t="shared" si="733"/>
        <v>400</v>
      </c>
      <c r="BD597" s="437"/>
      <c r="BE597" s="437"/>
    </row>
    <row r="598" spans="1:57" ht="15.05" x14ac:dyDescent="0.25">
      <c r="A598" s="489" t="s">
        <v>420</v>
      </c>
      <c r="B598" s="554" t="s">
        <v>96</v>
      </c>
      <c r="C598" s="554" t="s">
        <v>45</v>
      </c>
      <c r="D598" s="554" t="s">
        <v>16</v>
      </c>
      <c r="E598" s="554" t="s">
        <v>482</v>
      </c>
      <c r="F598" s="554"/>
      <c r="G598" s="331">
        <f t="shared" si="682"/>
        <v>400</v>
      </c>
      <c r="H598" s="331">
        <f t="shared" si="683"/>
        <v>0</v>
      </c>
      <c r="I598" s="455">
        <f t="shared" si="727"/>
        <v>0</v>
      </c>
      <c r="J598" s="420">
        <f t="shared" si="727"/>
        <v>0</v>
      </c>
      <c r="K598" s="420">
        <f t="shared" si="727"/>
        <v>0</v>
      </c>
      <c r="L598" s="420">
        <f t="shared" si="727"/>
        <v>0</v>
      </c>
      <c r="M598" s="420">
        <f t="shared" si="727"/>
        <v>0</v>
      </c>
      <c r="N598" s="331">
        <f t="shared" si="704"/>
        <v>400</v>
      </c>
      <c r="O598" s="332">
        <f t="shared" si="705"/>
        <v>0</v>
      </c>
      <c r="P598" s="420">
        <f t="shared" si="728"/>
        <v>0</v>
      </c>
      <c r="Q598" s="420">
        <f t="shared" si="728"/>
        <v>0</v>
      </c>
      <c r="R598" s="420">
        <f t="shared" si="728"/>
        <v>0</v>
      </c>
      <c r="S598" s="420">
        <f t="shared" si="728"/>
        <v>0</v>
      </c>
      <c r="T598" s="420">
        <f t="shared" si="728"/>
        <v>0</v>
      </c>
      <c r="U598" s="417">
        <f t="shared" si="684"/>
        <v>400</v>
      </c>
      <c r="V598" s="417"/>
      <c r="W598" s="417">
        <f t="shared" si="729"/>
        <v>0</v>
      </c>
      <c r="X598" s="417">
        <f t="shared" si="729"/>
        <v>0</v>
      </c>
      <c r="Y598" s="417">
        <f t="shared" si="729"/>
        <v>0</v>
      </c>
      <c r="Z598" s="417">
        <f t="shared" si="729"/>
        <v>0</v>
      </c>
      <c r="AA598" s="417">
        <f t="shared" si="729"/>
        <v>0</v>
      </c>
      <c r="AB598" s="417">
        <f t="shared" si="685"/>
        <v>400</v>
      </c>
      <c r="AC598" s="417"/>
      <c r="AD598" s="331">
        <f t="shared" si="730"/>
        <v>0</v>
      </c>
      <c r="AE598" s="331">
        <f t="shared" si="730"/>
        <v>0</v>
      </c>
      <c r="AF598" s="331">
        <f t="shared" si="730"/>
        <v>0</v>
      </c>
      <c r="AG598" s="331">
        <f t="shared" si="730"/>
        <v>0</v>
      </c>
      <c r="AH598" s="331">
        <f t="shared" si="730"/>
        <v>0</v>
      </c>
      <c r="AI598" s="331">
        <f t="shared" si="730"/>
        <v>400</v>
      </c>
      <c r="AJ598" s="331"/>
      <c r="AK598" s="331">
        <f t="shared" si="731"/>
        <v>0</v>
      </c>
      <c r="AL598" s="331">
        <f t="shared" si="731"/>
        <v>0</v>
      </c>
      <c r="AM598" s="331">
        <f t="shared" si="731"/>
        <v>0</v>
      </c>
      <c r="AN598" s="331">
        <f t="shared" si="731"/>
        <v>0</v>
      </c>
      <c r="AO598" s="331">
        <f t="shared" si="731"/>
        <v>0</v>
      </c>
      <c r="AP598" s="331">
        <f t="shared" si="731"/>
        <v>400</v>
      </c>
      <c r="AQ598" s="331"/>
      <c r="AR598" s="331">
        <f t="shared" si="732"/>
        <v>0</v>
      </c>
      <c r="AS598" s="331">
        <f t="shared" si="732"/>
        <v>0</v>
      </c>
      <c r="AT598" s="331">
        <f t="shared" si="732"/>
        <v>0</v>
      </c>
      <c r="AU598" s="331">
        <f t="shared" si="732"/>
        <v>0</v>
      </c>
      <c r="AV598" s="331">
        <f t="shared" si="732"/>
        <v>0</v>
      </c>
      <c r="AW598" s="331">
        <f t="shared" si="732"/>
        <v>400</v>
      </c>
      <c r="AX598" s="331"/>
      <c r="AY598" s="331">
        <f t="shared" si="733"/>
        <v>0</v>
      </c>
      <c r="AZ598" s="331">
        <f t="shared" si="733"/>
        <v>0</v>
      </c>
      <c r="BA598" s="331">
        <f t="shared" si="733"/>
        <v>0</v>
      </c>
      <c r="BB598" s="331">
        <f t="shared" si="733"/>
        <v>400</v>
      </c>
      <c r="BC598" s="331">
        <f t="shared" si="733"/>
        <v>400</v>
      </c>
      <c r="BD598" s="437"/>
      <c r="BE598" s="437"/>
    </row>
    <row r="599" spans="1:57" ht="15.05" x14ac:dyDescent="0.25">
      <c r="A599" s="489" t="s">
        <v>651</v>
      </c>
      <c r="B599" s="554" t="s">
        <v>96</v>
      </c>
      <c r="C599" s="554" t="s">
        <v>45</v>
      </c>
      <c r="D599" s="554" t="s">
        <v>16</v>
      </c>
      <c r="E599" s="554" t="s">
        <v>482</v>
      </c>
      <c r="F599" s="554" t="s">
        <v>650</v>
      </c>
      <c r="G599" s="331">
        <f t="shared" si="682"/>
        <v>400</v>
      </c>
      <c r="H599" s="331">
        <f t="shared" si="683"/>
        <v>0</v>
      </c>
      <c r="I599" s="615"/>
      <c r="J599" s="508"/>
      <c r="K599" s="508"/>
      <c r="L599" s="508"/>
      <c r="M599" s="508">
        <f>L599</f>
        <v>0</v>
      </c>
      <c r="N599" s="331">
        <f t="shared" si="704"/>
        <v>400</v>
      </c>
      <c r="O599" s="332">
        <f t="shared" si="705"/>
        <v>0</v>
      </c>
      <c r="P599" s="508"/>
      <c r="Q599" s="508"/>
      <c r="R599" s="508"/>
      <c r="S599" s="508"/>
      <c r="T599" s="508">
        <f>S599</f>
        <v>0</v>
      </c>
      <c r="U599" s="417">
        <f t="shared" si="684"/>
        <v>400</v>
      </c>
      <c r="V599" s="421"/>
      <c r="W599" s="509"/>
      <c r="X599" s="509"/>
      <c r="Y599" s="509"/>
      <c r="Z599" s="509"/>
      <c r="AA599" s="509">
        <f>Z599</f>
        <v>0</v>
      </c>
      <c r="AB599" s="417">
        <f t="shared" si="685"/>
        <v>400</v>
      </c>
      <c r="AC599" s="421"/>
      <c r="AD599" s="548"/>
      <c r="AE599" s="548"/>
      <c r="AF599" s="548"/>
      <c r="AG599" s="548"/>
      <c r="AH599" s="548">
        <f>AG599</f>
        <v>0</v>
      </c>
      <c r="AI599" s="331">
        <f>AP599+AO599</f>
        <v>400</v>
      </c>
      <c r="AJ599" s="332"/>
      <c r="AK599" s="548"/>
      <c r="AL599" s="548"/>
      <c r="AM599" s="548"/>
      <c r="AN599" s="548"/>
      <c r="AO599" s="548">
        <f>AN599</f>
        <v>0</v>
      </c>
      <c r="AP599" s="331">
        <f>AW599+AV599</f>
        <v>400</v>
      </c>
      <c r="AQ599" s="332">
        <f>AX599+AT599</f>
        <v>0</v>
      </c>
      <c r="AR599" s="548"/>
      <c r="AS599" s="548"/>
      <c r="AT599" s="548"/>
      <c r="AU599" s="548"/>
      <c r="AV599" s="548">
        <f>AU599</f>
        <v>0</v>
      </c>
      <c r="AW599" s="331">
        <f>BC599</f>
        <v>400</v>
      </c>
      <c r="AX599" s="332"/>
      <c r="AY599" s="548"/>
      <c r="AZ599" s="548"/>
      <c r="BA599" s="548"/>
      <c r="BB599" s="548">
        <v>400</v>
      </c>
      <c r="BC599" s="548">
        <f>BB599</f>
        <v>400</v>
      </c>
      <c r="BD599" s="437"/>
      <c r="BE599" s="437"/>
    </row>
    <row r="600" spans="1:57" ht="15.75" x14ac:dyDescent="0.2">
      <c r="A600" s="559" t="s">
        <v>48</v>
      </c>
      <c r="B600" s="475" t="s">
        <v>96</v>
      </c>
      <c r="C600" s="475" t="s">
        <v>45</v>
      </c>
      <c r="D600" s="475" t="s">
        <v>18</v>
      </c>
      <c r="E600" s="475"/>
      <c r="F600" s="475"/>
      <c r="G600" s="414">
        <f t="shared" si="682"/>
        <v>55889.19999999999</v>
      </c>
      <c r="H600" s="331">
        <f t="shared" si="683"/>
        <v>25390.200000000004</v>
      </c>
      <c r="I600" s="445">
        <f>I601</f>
        <v>0</v>
      </c>
      <c r="J600" s="416">
        <f>J601</f>
        <v>0</v>
      </c>
      <c r="K600" s="416">
        <f>K601</f>
        <v>-2535.9</v>
      </c>
      <c r="L600" s="416">
        <f>L601</f>
        <v>0</v>
      </c>
      <c r="M600" s="416">
        <f>M601</f>
        <v>-2535.9</v>
      </c>
      <c r="N600" s="414">
        <f t="shared" si="704"/>
        <v>58425.099999999991</v>
      </c>
      <c r="O600" s="332">
        <f t="shared" si="705"/>
        <v>27926.100000000006</v>
      </c>
      <c r="P600" s="416">
        <f>P601</f>
        <v>0</v>
      </c>
      <c r="Q600" s="416">
        <f>Q601</f>
        <v>0</v>
      </c>
      <c r="R600" s="416">
        <f>R601</f>
        <v>0</v>
      </c>
      <c r="S600" s="416">
        <f>S601</f>
        <v>0</v>
      </c>
      <c r="T600" s="416">
        <f>T601</f>
        <v>0</v>
      </c>
      <c r="U600" s="409">
        <f t="shared" si="684"/>
        <v>58425.099999999991</v>
      </c>
      <c r="V600" s="441">
        <f t="shared" ref="V600:AA600" si="734">V601</f>
        <v>27926.100000000006</v>
      </c>
      <c r="W600" s="441">
        <f t="shared" si="734"/>
        <v>0</v>
      </c>
      <c r="X600" s="441">
        <f t="shared" si="734"/>
        <v>0</v>
      </c>
      <c r="Y600" s="441">
        <f t="shared" si="734"/>
        <v>2535.9</v>
      </c>
      <c r="Z600" s="441">
        <f t="shared" si="734"/>
        <v>0</v>
      </c>
      <c r="AA600" s="441">
        <f t="shared" si="734"/>
        <v>2535.9</v>
      </c>
      <c r="AB600" s="409">
        <f t="shared" si="685"/>
        <v>55889.19999999999</v>
      </c>
      <c r="AC600" s="441">
        <f t="shared" ref="AC600:BE600" si="735">AC601</f>
        <v>25390.200000000004</v>
      </c>
      <c r="AD600" s="414">
        <f t="shared" si="735"/>
        <v>69.099999999999994</v>
      </c>
      <c r="AE600" s="414">
        <f t="shared" si="735"/>
        <v>0</v>
      </c>
      <c r="AF600" s="414">
        <f t="shared" si="735"/>
        <v>1238.4000000000001</v>
      </c>
      <c r="AG600" s="414">
        <f t="shared" si="735"/>
        <v>1038.5999999999999</v>
      </c>
      <c r="AH600" s="414">
        <f t="shared" si="735"/>
        <v>2346.1</v>
      </c>
      <c r="AI600" s="414">
        <f t="shared" si="735"/>
        <v>53543.099999999991</v>
      </c>
      <c r="AJ600" s="414">
        <f t="shared" si="735"/>
        <v>24151.800000000003</v>
      </c>
      <c r="AK600" s="414">
        <f t="shared" si="735"/>
        <v>920.5</v>
      </c>
      <c r="AL600" s="414">
        <f t="shared" si="735"/>
        <v>0</v>
      </c>
      <c r="AM600" s="414">
        <f t="shared" si="735"/>
        <v>2929.3</v>
      </c>
      <c r="AN600" s="414">
        <f t="shared" si="735"/>
        <v>200</v>
      </c>
      <c r="AO600" s="414">
        <f t="shared" si="735"/>
        <v>4049.8</v>
      </c>
      <c r="AP600" s="414">
        <f t="shared" si="735"/>
        <v>49493.3</v>
      </c>
      <c r="AQ600" s="414">
        <f t="shared" si="735"/>
        <v>21222.500000000004</v>
      </c>
      <c r="AR600" s="414">
        <f t="shared" si="735"/>
        <v>40</v>
      </c>
      <c r="AS600" s="414">
        <f t="shared" si="735"/>
        <v>0</v>
      </c>
      <c r="AT600" s="414">
        <f t="shared" si="735"/>
        <v>0</v>
      </c>
      <c r="AU600" s="414">
        <f t="shared" si="735"/>
        <v>255</v>
      </c>
      <c r="AV600" s="414">
        <f t="shared" si="735"/>
        <v>295</v>
      </c>
      <c r="AW600" s="414">
        <f t="shared" si="735"/>
        <v>49198.3</v>
      </c>
      <c r="AX600" s="414">
        <f t="shared" si="735"/>
        <v>21222.500000000004</v>
      </c>
      <c r="AY600" s="414">
        <f t="shared" si="735"/>
        <v>-9351.2999999999993</v>
      </c>
      <c r="AZ600" s="414">
        <f t="shared" si="735"/>
        <v>0</v>
      </c>
      <c r="BA600" s="414">
        <f t="shared" si="735"/>
        <v>1544.2999999999997</v>
      </c>
      <c r="BB600" s="414">
        <f t="shared" si="735"/>
        <v>0</v>
      </c>
      <c r="BC600" s="414">
        <f t="shared" si="735"/>
        <v>-7807</v>
      </c>
      <c r="BD600" s="433">
        <f t="shared" si="735"/>
        <v>57005.3</v>
      </c>
      <c r="BE600" s="433">
        <f t="shared" si="735"/>
        <v>19678.2</v>
      </c>
    </row>
    <row r="601" spans="1:57" ht="15.05" x14ac:dyDescent="0.2">
      <c r="A601" s="423" t="s">
        <v>699</v>
      </c>
      <c r="B601" s="201" t="s">
        <v>96</v>
      </c>
      <c r="C601" s="201" t="s">
        <v>45</v>
      </c>
      <c r="D601" s="201" t="s">
        <v>18</v>
      </c>
      <c r="E601" s="508" t="s">
        <v>366</v>
      </c>
      <c r="F601" s="201"/>
      <c r="G601" s="331">
        <f t="shared" si="682"/>
        <v>55889.19999999999</v>
      </c>
      <c r="H601" s="331">
        <f t="shared" si="683"/>
        <v>25390.200000000004</v>
      </c>
      <c r="I601" s="455">
        <f>I603</f>
        <v>0</v>
      </c>
      <c r="J601" s="420">
        <f>J603</f>
        <v>0</v>
      </c>
      <c r="K601" s="420">
        <f>K603</f>
        <v>-2535.9</v>
      </c>
      <c r="L601" s="420">
        <f>L603</f>
        <v>0</v>
      </c>
      <c r="M601" s="420">
        <f>M603</f>
        <v>-2535.9</v>
      </c>
      <c r="N601" s="331">
        <f t="shared" si="704"/>
        <v>58425.099999999991</v>
      </c>
      <c r="O601" s="332">
        <f t="shared" si="705"/>
        <v>27926.100000000006</v>
      </c>
      <c r="P601" s="420">
        <f>P603</f>
        <v>0</v>
      </c>
      <c r="Q601" s="420">
        <f>Q603</f>
        <v>0</v>
      </c>
      <c r="R601" s="420">
        <f>R603</f>
        <v>0</v>
      </c>
      <c r="S601" s="420">
        <f>S603</f>
        <v>0</v>
      </c>
      <c r="T601" s="420">
        <f>T603</f>
        <v>0</v>
      </c>
      <c r="U601" s="417">
        <f t="shared" si="684"/>
        <v>58425.099999999991</v>
      </c>
      <c r="V601" s="417">
        <f t="shared" ref="V601:AA601" si="736">V603</f>
        <v>27926.100000000006</v>
      </c>
      <c r="W601" s="417">
        <f t="shared" si="736"/>
        <v>0</v>
      </c>
      <c r="X601" s="417">
        <f t="shared" si="736"/>
        <v>0</v>
      </c>
      <c r="Y601" s="417">
        <f t="shared" si="736"/>
        <v>2535.9</v>
      </c>
      <c r="Z601" s="417">
        <f t="shared" si="736"/>
        <v>0</v>
      </c>
      <c r="AA601" s="417">
        <f t="shared" si="736"/>
        <v>2535.9</v>
      </c>
      <c r="AB601" s="417">
        <f t="shared" si="685"/>
        <v>55889.19999999999</v>
      </c>
      <c r="AC601" s="417">
        <f t="shared" ref="AC601:BE601" si="737">AC603</f>
        <v>25390.200000000004</v>
      </c>
      <c r="AD601" s="331">
        <f t="shared" si="737"/>
        <v>69.099999999999994</v>
      </c>
      <c r="AE601" s="331">
        <f t="shared" si="737"/>
        <v>0</v>
      </c>
      <c r="AF601" s="331">
        <f t="shared" si="737"/>
        <v>1238.4000000000001</v>
      </c>
      <c r="AG601" s="331">
        <f t="shared" si="737"/>
        <v>1038.5999999999999</v>
      </c>
      <c r="AH601" s="331">
        <f t="shared" si="737"/>
        <v>2346.1</v>
      </c>
      <c r="AI601" s="331">
        <f t="shared" si="737"/>
        <v>53543.099999999991</v>
      </c>
      <c r="AJ601" s="331">
        <f t="shared" si="737"/>
        <v>24151.800000000003</v>
      </c>
      <c r="AK601" s="331">
        <f t="shared" si="737"/>
        <v>920.5</v>
      </c>
      <c r="AL601" s="331">
        <f t="shared" si="737"/>
        <v>0</v>
      </c>
      <c r="AM601" s="331">
        <f t="shared" si="737"/>
        <v>2929.3</v>
      </c>
      <c r="AN601" s="331">
        <f t="shared" si="737"/>
        <v>200</v>
      </c>
      <c r="AO601" s="331">
        <f t="shared" si="737"/>
        <v>4049.8</v>
      </c>
      <c r="AP601" s="331">
        <f t="shared" si="737"/>
        <v>49493.3</v>
      </c>
      <c r="AQ601" s="331">
        <f t="shared" si="737"/>
        <v>21222.500000000004</v>
      </c>
      <c r="AR601" s="331">
        <f t="shared" si="737"/>
        <v>40</v>
      </c>
      <c r="AS601" s="331">
        <f t="shared" si="737"/>
        <v>0</v>
      </c>
      <c r="AT601" s="331">
        <f t="shared" si="737"/>
        <v>0</v>
      </c>
      <c r="AU601" s="331">
        <f t="shared" si="737"/>
        <v>255</v>
      </c>
      <c r="AV601" s="331">
        <f t="shared" si="737"/>
        <v>295</v>
      </c>
      <c r="AW601" s="331">
        <f t="shared" si="737"/>
        <v>49198.3</v>
      </c>
      <c r="AX601" s="331">
        <f t="shared" si="737"/>
        <v>21222.500000000004</v>
      </c>
      <c r="AY601" s="331">
        <f t="shared" si="737"/>
        <v>-9351.2999999999993</v>
      </c>
      <c r="AZ601" s="331">
        <f t="shared" si="737"/>
        <v>0</v>
      </c>
      <c r="BA601" s="331">
        <f t="shared" si="737"/>
        <v>1544.2999999999997</v>
      </c>
      <c r="BB601" s="331">
        <f t="shared" si="737"/>
        <v>0</v>
      </c>
      <c r="BC601" s="331">
        <f t="shared" si="737"/>
        <v>-7807</v>
      </c>
      <c r="BD601" s="556">
        <f t="shared" si="737"/>
        <v>57005.3</v>
      </c>
      <c r="BE601" s="556">
        <f t="shared" si="737"/>
        <v>19678.2</v>
      </c>
    </row>
    <row r="602" spans="1:57" ht="15.05" x14ac:dyDescent="0.2">
      <c r="A602" s="423" t="s">
        <v>389</v>
      </c>
      <c r="B602" s="201" t="s">
        <v>96</v>
      </c>
      <c r="C602" s="201" t="s">
        <v>45</v>
      </c>
      <c r="D602" s="201" t="s">
        <v>18</v>
      </c>
      <c r="E602" s="508" t="s">
        <v>390</v>
      </c>
      <c r="F602" s="201"/>
      <c r="G602" s="331">
        <f t="shared" si="682"/>
        <v>55889.19999999999</v>
      </c>
      <c r="H602" s="331">
        <f t="shared" si="683"/>
        <v>25390.200000000004</v>
      </c>
      <c r="I602" s="455">
        <f>I603</f>
        <v>0</v>
      </c>
      <c r="J602" s="420">
        <f>J603</f>
        <v>0</v>
      </c>
      <c r="K602" s="420">
        <f>K603</f>
        <v>-2535.9</v>
      </c>
      <c r="L602" s="420">
        <f>L603</f>
        <v>0</v>
      </c>
      <c r="M602" s="420">
        <f>M603</f>
        <v>-2535.9</v>
      </c>
      <c r="N602" s="331">
        <f t="shared" si="704"/>
        <v>58425.099999999991</v>
      </c>
      <c r="O602" s="332">
        <f t="shared" si="705"/>
        <v>27926.100000000006</v>
      </c>
      <c r="P602" s="420">
        <f>P603</f>
        <v>0</v>
      </c>
      <c r="Q602" s="420">
        <f>Q603</f>
        <v>0</v>
      </c>
      <c r="R602" s="420">
        <f>R603</f>
        <v>0</v>
      </c>
      <c r="S602" s="420">
        <f>S603</f>
        <v>0</v>
      </c>
      <c r="T602" s="420">
        <f>T603</f>
        <v>0</v>
      </c>
      <c r="U602" s="417">
        <f t="shared" si="684"/>
        <v>58425.099999999991</v>
      </c>
      <c r="V602" s="417">
        <f t="shared" ref="V602:AA602" si="738">V603</f>
        <v>27926.100000000006</v>
      </c>
      <c r="W602" s="417">
        <f t="shared" si="738"/>
        <v>0</v>
      </c>
      <c r="X602" s="417">
        <f t="shared" si="738"/>
        <v>0</v>
      </c>
      <c r="Y602" s="417">
        <f t="shared" si="738"/>
        <v>2535.9</v>
      </c>
      <c r="Z602" s="417">
        <f t="shared" si="738"/>
        <v>0</v>
      </c>
      <c r="AA602" s="417">
        <f t="shared" si="738"/>
        <v>2535.9</v>
      </c>
      <c r="AB602" s="417">
        <f t="shared" si="685"/>
        <v>55889.19999999999</v>
      </c>
      <c r="AC602" s="417">
        <f t="shared" ref="AC602:BE602" si="739">AC603</f>
        <v>25390.200000000004</v>
      </c>
      <c r="AD602" s="331">
        <f t="shared" si="739"/>
        <v>69.099999999999994</v>
      </c>
      <c r="AE602" s="331">
        <f t="shared" si="739"/>
        <v>0</v>
      </c>
      <c r="AF602" s="331">
        <f t="shared" si="739"/>
        <v>1238.4000000000001</v>
      </c>
      <c r="AG602" s="331">
        <f t="shared" si="739"/>
        <v>1038.5999999999999</v>
      </c>
      <c r="AH602" s="331">
        <f t="shared" si="739"/>
        <v>2346.1</v>
      </c>
      <c r="AI602" s="331">
        <f t="shared" si="739"/>
        <v>53543.099999999991</v>
      </c>
      <c r="AJ602" s="331">
        <f t="shared" si="739"/>
        <v>24151.800000000003</v>
      </c>
      <c r="AK602" s="331">
        <f t="shared" si="739"/>
        <v>920.5</v>
      </c>
      <c r="AL602" s="331">
        <f t="shared" si="739"/>
        <v>0</v>
      </c>
      <c r="AM602" s="331">
        <f t="shared" si="739"/>
        <v>2929.3</v>
      </c>
      <c r="AN602" s="331">
        <f t="shared" si="739"/>
        <v>200</v>
      </c>
      <c r="AO602" s="331">
        <f t="shared" si="739"/>
        <v>4049.8</v>
      </c>
      <c r="AP602" s="331">
        <f t="shared" si="739"/>
        <v>49493.3</v>
      </c>
      <c r="AQ602" s="331">
        <f t="shared" si="739"/>
        <v>21222.500000000004</v>
      </c>
      <c r="AR602" s="331">
        <f t="shared" si="739"/>
        <v>40</v>
      </c>
      <c r="AS602" s="331">
        <f t="shared" si="739"/>
        <v>0</v>
      </c>
      <c r="AT602" s="331">
        <f t="shared" si="739"/>
        <v>0</v>
      </c>
      <c r="AU602" s="331">
        <f t="shared" si="739"/>
        <v>255</v>
      </c>
      <c r="AV602" s="331">
        <f t="shared" si="739"/>
        <v>295</v>
      </c>
      <c r="AW602" s="331">
        <f t="shared" si="739"/>
        <v>49198.3</v>
      </c>
      <c r="AX602" s="331">
        <f t="shared" si="739"/>
        <v>21222.500000000004</v>
      </c>
      <c r="AY602" s="331">
        <f t="shared" si="739"/>
        <v>-9351.2999999999993</v>
      </c>
      <c r="AZ602" s="331">
        <f t="shared" si="739"/>
        <v>0</v>
      </c>
      <c r="BA602" s="331">
        <f t="shared" si="739"/>
        <v>1544.2999999999997</v>
      </c>
      <c r="BB602" s="331">
        <f t="shared" si="739"/>
        <v>0</v>
      </c>
      <c r="BC602" s="331">
        <f t="shared" si="739"/>
        <v>-7807</v>
      </c>
      <c r="BD602" s="556">
        <f t="shared" si="739"/>
        <v>57005.3</v>
      </c>
      <c r="BE602" s="556">
        <f t="shared" si="739"/>
        <v>19678.2</v>
      </c>
    </row>
    <row r="603" spans="1:57" ht="15.05" x14ac:dyDescent="0.2">
      <c r="A603" s="423" t="s">
        <v>391</v>
      </c>
      <c r="B603" s="201" t="s">
        <v>96</v>
      </c>
      <c r="C603" s="201" t="s">
        <v>45</v>
      </c>
      <c r="D603" s="201" t="s">
        <v>18</v>
      </c>
      <c r="E603" s="508" t="s">
        <v>392</v>
      </c>
      <c r="F603" s="201"/>
      <c r="G603" s="331">
        <f t="shared" ref="G603:AL603" si="740">G604+G606+G608+G610+G612+G621+G626+G629</f>
        <v>55889.2</v>
      </c>
      <c r="H603" s="331">
        <f t="shared" si="740"/>
        <v>25390.200000000004</v>
      </c>
      <c r="I603" s="332">
        <f t="shared" si="740"/>
        <v>0</v>
      </c>
      <c r="J603" s="331">
        <f t="shared" si="740"/>
        <v>0</v>
      </c>
      <c r="K603" s="331">
        <f t="shared" si="740"/>
        <v>-2535.9</v>
      </c>
      <c r="L603" s="331">
        <f t="shared" si="740"/>
        <v>0</v>
      </c>
      <c r="M603" s="331">
        <f t="shared" si="740"/>
        <v>-2535.9</v>
      </c>
      <c r="N603" s="331">
        <f t="shared" si="740"/>
        <v>58425.1</v>
      </c>
      <c r="O603" s="331">
        <f t="shared" si="740"/>
        <v>27926.100000000006</v>
      </c>
      <c r="P603" s="331">
        <f t="shared" si="740"/>
        <v>0</v>
      </c>
      <c r="Q603" s="331">
        <f t="shared" si="740"/>
        <v>0</v>
      </c>
      <c r="R603" s="331">
        <f t="shared" si="740"/>
        <v>0</v>
      </c>
      <c r="S603" s="331">
        <f t="shared" si="740"/>
        <v>0</v>
      </c>
      <c r="T603" s="331">
        <f t="shared" si="740"/>
        <v>0</v>
      </c>
      <c r="U603" s="331">
        <f t="shared" si="740"/>
        <v>58425.1</v>
      </c>
      <c r="V603" s="331">
        <f t="shared" si="740"/>
        <v>27926.100000000006</v>
      </c>
      <c r="W603" s="331">
        <f t="shared" si="740"/>
        <v>0</v>
      </c>
      <c r="X603" s="331">
        <f t="shared" si="740"/>
        <v>0</v>
      </c>
      <c r="Y603" s="331">
        <f t="shared" si="740"/>
        <v>2535.9</v>
      </c>
      <c r="Z603" s="331">
        <f t="shared" si="740"/>
        <v>0</v>
      </c>
      <c r="AA603" s="331">
        <f t="shared" si="740"/>
        <v>2535.9</v>
      </c>
      <c r="AB603" s="331">
        <f t="shared" si="740"/>
        <v>55889.2</v>
      </c>
      <c r="AC603" s="331">
        <f t="shared" si="740"/>
        <v>25390.200000000004</v>
      </c>
      <c r="AD603" s="331">
        <f t="shared" si="740"/>
        <v>69.099999999999994</v>
      </c>
      <c r="AE603" s="331">
        <f t="shared" si="740"/>
        <v>0</v>
      </c>
      <c r="AF603" s="331">
        <f t="shared" si="740"/>
        <v>1238.4000000000001</v>
      </c>
      <c r="AG603" s="331">
        <f t="shared" si="740"/>
        <v>1038.5999999999999</v>
      </c>
      <c r="AH603" s="331">
        <f t="shared" si="740"/>
        <v>2346.1</v>
      </c>
      <c r="AI603" s="331">
        <f t="shared" si="740"/>
        <v>53543.099999999991</v>
      </c>
      <c r="AJ603" s="331">
        <f t="shared" si="740"/>
        <v>24151.800000000003</v>
      </c>
      <c r="AK603" s="331">
        <f t="shared" si="740"/>
        <v>920.5</v>
      </c>
      <c r="AL603" s="331">
        <f t="shared" si="740"/>
        <v>0</v>
      </c>
      <c r="AM603" s="331">
        <f t="shared" ref="AM603:BE603" si="741">AM604+AM606+AM608+AM610+AM612+AM621+AM626+AM629</f>
        <v>2929.3</v>
      </c>
      <c r="AN603" s="331">
        <f t="shared" si="741"/>
        <v>200</v>
      </c>
      <c r="AO603" s="331">
        <f t="shared" si="741"/>
        <v>4049.8</v>
      </c>
      <c r="AP603" s="331">
        <f t="shared" si="741"/>
        <v>49493.3</v>
      </c>
      <c r="AQ603" s="331">
        <f t="shared" si="741"/>
        <v>21222.500000000004</v>
      </c>
      <c r="AR603" s="331">
        <f t="shared" si="741"/>
        <v>40</v>
      </c>
      <c r="AS603" s="331">
        <f t="shared" si="741"/>
        <v>0</v>
      </c>
      <c r="AT603" s="331">
        <f t="shared" si="741"/>
        <v>0</v>
      </c>
      <c r="AU603" s="331">
        <f t="shared" si="741"/>
        <v>255</v>
      </c>
      <c r="AV603" s="331">
        <f t="shared" si="741"/>
        <v>295</v>
      </c>
      <c r="AW603" s="331">
        <f t="shared" si="741"/>
        <v>49198.3</v>
      </c>
      <c r="AX603" s="331">
        <f t="shared" si="741"/>
        <v>21222.500000000004</v>
      </c>
      <c r="AY603" s="331">
        <f t="shared" si="741"/>
        <v>-9351.2999999999993</v>
      </c>
      <c r="AZ603" s="331">
        <f t="shared" si="741"/>
        <v>0</v>
      </c>
      <c r="BA603" s="331">
        <f t="shared" si="741"/>
        <v>1544.2999999999997</v>
      </c>
      <c r="BB603" s="331">
        <f t="shared" si="741"/>
        <v>0</v>
      </c>
      <c r="BC603" s="331">
        <f t="shared" si="741"/>
        <v>-7807</v>
      </c>
      <c r="BD603" s="331">
        <f t="shared" si="741"/>
        <v>57005.3</v>
      </c>
      <c r="BE603" s="331">
        <f t="shared" si="741"/>
        <v>19678.2</v>
      </c>
    </row>
    <row r="604" spans="1:57" ht="30.15" x14ac:dyDescent="0.2">
      <c r="A604" s="423" t="s">
        <v>393</v>
      </c>
      <c r="B604" s="201" t="s">
        <v>96</v>
      </c>
      <c r="C604" s="201" t="s">
        <v>45</v>
      </c>
      <c r="D604" s="201" t="s">
        <v>18</v>
      </c>
      <c r="E604" s="201" t="s">
        <v>795</v>
      </c>
      <c r="F604" s="201"/>
      <c r="G604" s="331">
        <f t="shared" ref="G604:G635" si="742">M604+N604</f>
        <v>18776.000000000004</v>
      </c>
      <c r="H604" s="331">
        <f t="shared" ref="H604:H635" si="743">K604+O604</f>
        <v>18776.000000000004</v>
      </c>
      <c r="I604" s="455">
        <f>I605</f>
        <v>0</v>
      </c>
      <c r="J604" s="420">
        <f>J605</f>
        <v>0</v>
      </c>
      <c r="K604" s="420">
        <f>K605</f>
        <v>0</v>
      </c>
      <c r="L604" s="420">
        <f>L605</f>
        <v>0</v>
      </c>
      <c r="M604" s="420">
        <f>M605</f>
        <v>0</v>
      </c>
      <c r="N604" s="331">
        <f t="shared" ref="N604:N635" si="744">T604+U604</f>
        <v>18776.000000000004</v>
      </c>
      <c r="O604" s="332">
        <f t="shared" ref="O604:O635" si="745">R604+V604</f>
        <v>18776.000000000004</v>
      </c>
      <c r="P604" s="420">
        <f>P605</f>
        <v>0</v>
      </c>
      <c r="Q604" s="420">
        <f>Q605</f>
        <v>0</v>
      </c>
      <c r="R604" s="420">
        <f>R605</f>
        <v>0</v>
      </c>
      <c r="S604" s="420">
        <f>S605</f>
        <v>0</v>
      </c>
      <c r="T604" s="420">
        <f>T605</f>
        <v>0</v>
      </c>
      <c r="U604" s="417">
        <f t="shared" ref="U604:U609" si="746">AA604+AB604</f>
        <v>18776.000000000004</v>
      </c>
      <c r="V604" s="417">
        <f t="shared" ref="V604:AA604" si="747">V605</f>
        <v>18776.000000000004</v>
      </c>
      <c r="W604" s="417">
        <f t="shared" si="747"/>
        <v>0</v>
      </c>
      <c r="X604" s="417">
        <f t="shared" si="747"/>
        <v>0</v>
      </c>
      <c r="Y604" s="417">
        <f t="shared" si="747"/>
        <v>0</v>
      </c>
      <c r="Z604" s="417">
        <f t="shared" si="747"/>
        <v>0</v>
      </c>
      <c r="AA604" s="417">
        <f t="shared" si="747"/>
        <v>0</v>
      </c>
      <c r="AB604" s="417">
        <f t="shared" ref="AB604:AB609" si="748">AH604+AI604</f>
        <v>18776.000000000004</v>
      </c>
      <c r="AC604" s="417">
        <f t="shared" ref="AC604:BE604" si="749">AC605</f>
        <v>18776.000000000004</v>
      </c>
      <c r="AD604" s="331">
        <f t="shared" si="749"/>
        <v>0</v>
      </c>
      <c r="AE604" s="331">
        <f t="shared" si="749"/>
        <v>0</v>
      </c>
      <c r="AF604" s="331">
        <f t="shared" si="749"/>
        <v>1110.4000000000001</v>
      </c>
      <c r="AG604" s="331">
        <f t="shared" si="749"/>
        <v>0</v>
      </c>
      <c r="AH604" s="331">
        <f t="shared" si="749"/>
        <v>1110.4000000000001</v>
      </c>
      <c r="AI604" s="331">
        <f t="shared" si="749"/>
        <v>17665.600000000002</v>
      </c>
      <c r="AJ604" s="331">
        <f t="shared" si="749"/>
        <v>17665.600000000002</v>
      </c>
      <c r="AK604" s="331">
        <f t="shared" si="749"/>
        <v>0</v>
      </c>
      <c r="AL604" s="331">
        <f t="shared" si="749"/>
        <v>0</v>
      </c>
      <c r="AM604" s="331">
        <f t="shared" si="749"/>
        <v>2206.8000000000002</v>
      </c>
      <c r="AN604" s="331">
        <f t="shared" si="749"/>
        <v>0</v>
      </c>
      <c r="AO604" s="331">
        <f t="shared" si="749"/>
        <v>2206.8000000000002</v>
      </c>
      <c r="AP604" s="331">
        <f t="shared" si="749"/>
        <v>15458.800000000001</v>
      </c>
      <c r="AQ604" s="331">
        <f t="shared" si="749"/>
        <v>15458.800000000001</v>
      </c>
      <c r="AR604" s="331">
        <f t="shared" si="749"/>
        <v>0</v>
      </c>
      <c r="AS604" s="331">
        <f t="shared" si="749"/>
        <v>0</v>
      </c>
      <c r="AT604" s="331">
        <f t="shared" si="749"/>
        <v>0</v>
      </c>
      <c r="AU604" s="331">
        <f t="shared" si="749"/>
        <v>0</v>
      </c>
      <c r="AV604" s="331">
        <f t="shared" si="749"/>
        <v>0</v>
      </c>
      <c r="AW604" s="331">
        <f t="shared" si="749"/>
        <v>15458.800000000001</v>
      </c>
      <c r="AX604" s="331">
        <f t="shared" si="749"/>
        <v>15458.800000000001</v>
      </c>
      <c r="AY604" s="331">
        <f t="shared" si="749"/>
        <v>0</v>
      </c>
      <c r="AZ604" s="331">
        <f t="shared" si="749"/>
        <v>0</v>
      </c>
      <c r="BA604" s="331">
        <f t="shared" si="749"/>
        <v>-2506.4</v>
      </c>
      <c r="BB604" s="331">
        <f t="shared" si="749"/>
        <v>0</v>
      </c>
      <c r="BC604" s="331">
        <f t="shared" si="749"/>
        <v>-2506.4</v>
      </c>
      <c r="BD604" s="332">
        <f t="shared" si="749"/>
        <v>17965.2</v>
      </c>
      <c r="BE604" s="331">
        <f t="shared" si="749"/>
        <v>17965.2</v>
      </c>
    </row>
    <row r="605" spans="1:57" ht="30.15" x14ac:dyDescent="0.2">
      <c r="A605" s="423" t="s">
        <v>277</v>
      </c>
      <c r="B605" s="201" t="s">
        <v>96</v>
      </c>
      <c r="C605" s="201" t="s">
        <v>45</v>
      </c>
      <c r="D605" s="201" t="s">
        <v>18</v>
      </c>
      <c r="E605" s="201" t="s">
        <v>795</v>
      </c>
      <c r="F605" s="201" t="s">
        <v>643</v>
      </c>
      <c r="G605" s="331">
        <f t="shared" si="742"/>
        <v>18776.000000000004</v>
      </c>
      <c r="H605" s="331">
        <f t="shared" si="743"/>
        <v>18776.000000000004</v>
      </c>
      <c r="I605" s="615"/>
      <c r="J605" s="508"/>
      <c r="K605" s="508"/>
      <c r="L605" s="508"/>
      <c r="M605" s="508">
        <f>I605+J605+K605+L605</f>
        <v>0</v>
      </c>
      <c r="N605" s="331">
        <f t="shared" si="744"/>
        <v>18776.000000000004</v>
      </c>
      <c r="O605" s="332">
        <f t="shared" si="745"/>
        <v>18776.000000000004</v>
      </c>
      <c r="P605" s="508"/>
      <c r="Q605" s="508"/>
      <c r="R605" s="508"/>
      <c r="S605" s="508"/>
      <c r="T605" s="508">
        <f>P605+Q605+R605+S605</f>
        <v>0</v>
      </c>
      <c r="U605" s="417">
        <f t="shared" si="746"/>
        <v>18776.000000000004</v>
      </c>
      <c r="V605" s="421">
        <f>AC605+Y605</f>
        <v>18776.000000000004</v>
      </c>
      <c r="W605" s="509"/>
      <c r="X605" s="509"/>
      <c r="Y605" s="509"/>
      <c r="Z605" s="509"/>
      <c r="AA605" s="509">
        <f>W605+X605+Y605+Z605</f>
        <v>0</v>
      </c>
      <c r="AB605" s="417">
        <f t="shared" si="748"/>
        <v>18776.000000000004</v>
      </c>
      <c r="AC605" s="421">
        <f>AJ605+AF605</f>
        <v>18776.000000000004</v>
      </c>
      <c r="AD605" s="548"/>
      <c r="AE605" s="548"/>
      <c r="AF605" s="548">
        <v>1110.4000000000001</v>
      </c>
      <c r="AG605" s="548"/>
      <c r="AH605" s="548">
        <f>AD605+AE605+AF605+AG605</f>
        <v>1110.4000000000001</v>
      </c>
      <c r="AI605" s="331">
        <f>AP605+AO605</f>
        <v>17665.600000000002</v>
      </c>
      <c r="AJ605" s="332">
        <f>AQ605+AM605</f>
        <v>17665.600000000002</v>
      </c>
      <c r="AK605" s="548"/>
      <c r="AL605" s="548"/>
      <c r="AM605" s="548">
        <v>2206.8000000000002</v>
      </c>
      <c r="AN605" s="548"/>
      <c r="AO605" s="548">
        <f>AK605+AL605+AM605+AN605</f>
        <v>2206.8000000000002</v>
      </c>
      <c r="AP605" s="331">
        <f>AW605+AV605</f>
        <v>15458.800000000001</v>
      </c>
      <c r="AQ605" s="332">
        <f>AX605+AT605</f>
        <v>15458.800000000001</v>
      </c>
      <c r="AR605" s="548"/>
      <c r="AS605" s="548"/>
      <c r="AT605" s="548"/>
      <c r="AU605" s="548"/>
      <c r="AV605" s="548">
        <f>AR605+AS605+AT605+AU605</f>
        <v>0</v>
      </c>
      <c r="AW605" s="331">
        <f>BD605+BC605</f>
        <v>15458.800000000001</v>
      </c>
      <c r="AX605" s="332">
        <f>BE605+BA605</f>
        <v>15458.800000000001</v>
      </c>
      <c r="AY605" s="548"/>
      <c r="AZ605" s="548"/>
      <c r="BA605" s="548">
        <f>-1925-581.4</f>
        <v>-2506.4</v>
      </c>
      <c r="BB605" s="548"/>
      <c r="BC605" s="548">
        <f>AY605+AZ605+BA605+BB605</f>
        <v>-2506.4</v>
      </c>
      <c r="BD605" s="332">
        <v>17965.2</v>
      </c>
      <c r="BE605" s="331">
        <f>BD605</f>
        <v>17965.2</v>
      </c>
    </row>
    <row r="606" spans="1:57" ht="15.05" x14ac:dyDescent="0.2">
      <c r="A606" s="423" t="s">
        <v>371</v>
      </c>
      <c r="B606" s="201" t="s">
        <v>96</v>
      </c>
      <c r="C606" s="201" t="s">
        <v>45</v>
      </c>
      <c r="D606" s="201" t="s">
        <v>18</v>
      </c>
      <c r="E606" s="201" t="s">
        <v>794</v>
      </c>
      <c r="F606" s="201"/>
      <c r="G606" s="331">
        <f t="shared" si="742"/>
        <v>1878</v>
      </c>
      <c r="H606" s="331">
        <f t="shared" si="743"/>
        <v>1878</v>
      </c>
      <c r="I606" s="455">
        <f>I607</f>
        <v>0</v>
      </c>
      <c r="J606" s="420">
        <f>J607</f>
        <v>0</v>
      </c>
      <c r="K606" s="420">
        <f>K607</f>
        <v>0</v>
      </c>
      <c r="L606" s="420">
        <f>L607</f>
        <v>0</v>
      </c>
      <c r="M606" s="420">
        <f>M607</f>
        <v>0</v>
      </c>
      <c r="N606" s="331">
        <f t="shared" si="744"/>
        <v>1878</v>
      </c>
      <c r="O606" s="332">
        <f t="shared" si="745"/>
        <v>1878</v>
      </c>
      <c r="P606" s="420">
        <f>P607</f>
        <v>0</v>
      </c>
      <c r="Q606" s="420">
        <f>Q607</f>
        <v>0</v>
      </c>
      <c r="R606" s="420">
        <f>R607</f>
        <v>0</v>
      </c>
      <c r="S606" s="420">
        <f>S607</f>
        <v>0</v>
      </c>
      <c r="T606" s="420">
        <f>T607</f>
        <v>0</v>
      </c>
      <c r="U606" s="417">
        <f t="shared" si="746"/>
        <v>1878</v>
      </c>
      <c r="V606" s="417">
        <f t="shared" ref="V606:AA606" si="750">V607</f>
        <v>1878</v>
      </c>
      <c r="W606" s="417">
        <f t="shared" si="750"/>
        <v>0</v>
      </c>
      <c r="X606" s="417">
        <f t="shared" si="750"/>
        <v>0</v>
      </c>
      <c r="Y606" s="417">
        <f t="shared" si="750"/>
        <v>0</v>
      </c>
      <c r="Z606" s="417">
        <f t="shared" si="750"/>
        <v>0</v>
      </c>
      <c r="AA606" s="417">
        <f t="shared" si="750"/>
        <v>0</v>
      </c>
      <c r="AB606" s="417">
        <f t="shared" si="748"/>
        <v>1878</v>
      </c>
      <c r="AC606" s="417">
        <f t="shared" ref="AC606:BE606" si="751">AC607</f>
        <v>1878</v>
      </c>
      <c r="AD606" s="331">
        <f t="shared" si="751"/>
        <v>0</v>
      </c>
      <c r="AE606" s="331">
        <f t="shared" si="751"/>
        <v>0</v>
      </c>
      <c r="AF606" s="331">
        <f t="shared" si="751"/>
        <v>0</v>
      </c>
      <c r="AG606" s="331">
        <f t="shared" si="751"/>
        <v>0</v>
      </c>
      <c r="AH606" s="331">
        <f t="shared" si="751"/>
        <v>0</v>
      </c>
      <c r="AI606" s="331">
        <f t="shared" si="751"/>
        <v>1878</v>
      </c>
      <c r="AJ606" s="331">
        <f t="shared" si="751"/>
        <v>1878</v>
      </c>
      <c r="AK606" s="331">
        <f t="shared" si="751"/>
        <v>0</v>
      </c>
      <c r="AL606" s="331">
        <f t="shared" si="751"/>
        <v>0</v>
      </c>
      <c r="AM606" s="331">
        <f t="shared" si="751"/>
        <v>0</v>
      </c>
      <c r="AN606" s="331">
        <f t="shared" si="751"/>
        <v>0</v>
      </c>
      <c r="AO606" s="331">
        <f t="shared" si="751"/>
        <v>0</v>
      </c>
      <c r="AP606" s="331">
        <f t="shared" si="751"/>
        <v>1878</v>
      </c>
      <c r="AQ606" s="331">
        <f t="shared" si="751"/>
        <v>1878</v>
      </c>
      <c r="AR606" s="331">
        <f t="shared" si="751"/>
        <v>0</v>
      </c>
      <c r="AS606" s="331">
        <f t="shared" si="751"/>
        <v>0</v>
      </c>
      <c r="AT606" s="331">
        <f t="shared" si="751"/>
        <v>0</v>
      </c>
      <c r="AU606" s="331">
        <f t="shared" si="751"/>
        <v>0</v>
      </c>
      <c r="AV606" s="331">
        <f t="shared" si="751"/>
        <v>0</v>
      </c>
      <c r="AW606" s="331">
        <f t="shared" si="751"/>
        <v>1878</v>
      </c>
      <c r="AX606" s="331">
        <f t="shared" si="751"/>
        <v>1878</v>
      </c>
      <c r="AY606" s="331">
        <f t="shared" si="751"/>
        <v>0</v>
      </c>
      <c r="AZ606" s="331">
        <f t="shared" si="751"/>
        <v>0</v>
      </c>
      <c r="BA606" s="331">
        <f t="shared" si="751"/>
        <v>165</v>
      </c>
      <c r="BB606" s="331">
        <f t="shared" si="751"/>
        <v>0</v>
      </c>
      <c r="BC606" s="331">
        <f t="shared" si="751"/>
        <v>165</v>
      </c>
      <c r="BD606" s="332">
        <f t="shared" si="751"/>
        <v>1713</v>
      </c>
      <c r="BE606" s="331">
        <f t="shared" si="751"/>
        <v>1713</v>
      </c>
    </row>
    <row r="607" spans="1:57" ht="30.15" x14ac:dyDescent="0.2">
      <c r="A607" s="423" t="s">
        <v>277</v>
      </c>
      <c r="B607" s="201" t="s">
        <v>96</v>
      </c>
      <c r="C607" s="201" t="s">
        <v>45</v>
      </c>
      <c r="D607" s="201" t="s">
        <v>18</v>
      </c>
      <c r="E607" s="201" t="s">
        <v>794</v>
      </c>
      <c r="F607" s="201" t="s">
        <v>643</v>
      </c>
      <c r="G607" s="331">
        <f t="shared" si="742"/>
        <v>1878</v>
      </c>
      <c r="H607" s="331">
        <f t="shared" si="743"/>
        <v>1878</v>
      </c>
      <c r="I607" s="615"/>
      <c r="J607" s="508"/>
      <c r="K607" s="508"/>
      <c r="L607" s="508"/>
      <c r="M607" s="508">
        <f>I607+J607+K607+L607</f>
        <v>0</v>
      </c>
      <c r="N607" s="331">
        <f t="shared" si="744"/>
        <v>1878</v>
      </c>
      <c r="O607" s="332">
        <f t="shared" si="745"/>
        <v>1878</v>
      </c>
      <c r="P607" s="508"/>
      <c r="Q607" s="508"/>
      <c r="R607" s="508"/>
      <c r="S607" s="508"/>
      <c r="T607" s="508">
        <f>P607+Q607+R607+S607</f>
        <v>0</v>
      </c>
      <c r="U607" s="417">
        <f t="shared" si="746"/>
        <v>1878</v>
      </c>
      <c r="V607" s="421">
        <f>AC607+Y607</f>
        <v>1878</v>
      </c>
      <c r="W607" s="509"/>
      <c r="X607" s="509"/>
      <c r="Y607" s="509"/>
      <c r="Z607" s="509"/>
      <c r="AA607" s="509">
        <f>W607+X607+Y607+Z607</f>
        <v>0</v>
      </c>
      <c r="AB607" s="417">
        <f t="shared" si="748"/>
        <v>1878</v>
      </c>
      <c r="AC607" s="421">
        <f>AJ607+AF607</f>
        <v>1878</v>
      </c>
      <c r="AD607" s="548"/>
      <c r="AE607" s="548"/>
      <c r="AF607" s="548"/>
      <c r="AG607" s="548"/>
      <c r="AH607" s="548">
        <f>AD607+AE607+AF607+AG607</f>
        <v>0</v>
      </c>
      <c r="AI607" s="331">
        <f>AP607+AO607</f>
        <v>1878</v>
      </c>
      <c r="AJ607" s="332">
        <f>AQ607+AM607</f>
        <v>1878</v>
      </c>
      <c r="AK607" s="548"/>
      <c r="AL607" s="548"/>
      <c r="AM607" s="548"/>
      <c r="AN607" s="548"/>
      <c r="AO607" s="548">
        <f>AK607+AL607+AM607+AN607</f>
        <v>0</v>
      </c>
      <c r="AP607" s="331">
        <f>AW607+AV607</f>
        <v>1878</v>
      </c>
      <c r="AQ607" s="332">
        <f>AX607+AT607</f>
        <v>1878</v>
      </c>
      <c r="AR607" s="548"/>
      <c r="AS607" s="548"/>
      <c r="AT607" s="548"/>
      <c r="AU607" s="548"/>
      <c r="AV607" s="548">
        <f>AR607+AS607+AT607+AU607</f>
        <v>0</v>
      </c>
      <c r="AW607" s="331">
        <f>BD607+BC607</f>
        <v>1878</v>
      </c>
      <c r="AX607" s="332">
        <f>BE607+BA607</f>
        <v>1878</v>
      </c>
      <c r="AY607" s="548"/>
      <c r="AZ607" s="548"/>
      <c r="BA607" s="548">
        <v>165</v>
      </c>
      <c r="BB607" s="548"/>
      <c r="BC607" s="548">
        <f>AY607+AZ607+BA607+BB607</f>
        <v>165</v>
      </c>
      <c r="BD607" s="332">
        <v>1713</v>
      </c>
      <c r="BE607" s="331">
        <v>1713</v>
      </c>
    </row>
    <row r="608" spans="1:57" ht="30.15" x14ac:dyDescent="0.2">
      <c r="A608" s="423" t="s">
        <v>167</v>
      </c>
      <c r="B608" s="201" t="s">
        <v>96</v>
      </c>
      <c r="C608" s="201" t="s">
        <v>45</v>
      </c>
      <c r="D608" s="201" t="s">
        <v>18</v>
      </c>
      <c r="E608" s="201" t="s">
        <v>793</v>
      </c>
      <c r="F608" s="201"/>
      <c r="G608" s="331">
        <f t="shared" si="742"/>
        <v>3885.7</v>
      </c>
      <c r="H608" s="331">
        <f t="shared" si="743"/>
        <v>3885.7</v>
      </c>
      <c r="I608" s="615">
        <f>I609</f>
        <v>0</v>
      </c>
      <c r="J608" s="508">
        <f>J609</f>
        <v>0</v>
      </c>
      <c r="K608" s="508">
        <f>K609</f>
        <v>0</v>
      </c>
      <c r="L608" s="508">
        <f>L609</f>
        <v>0</v>
      </c>
      <c r="M608" s="508">
        <f>M609</f>
        <v>0</v>
      </c>
      <c r="N608" s="331">
        <f t="shared" si="744"/>
        <v>3885.7</v>
      </c>
      <c r="O608" s="332">
        <f t="shared" si="745"/>
        <v>3885.7</v>
      </c>
      <c r="P608" s="508">
        <f>P609</f>
        <v>0</v>
      </c>
      <c r="Q608" s="508">
        <f>Q609</f>
        <v>0</v>
      </c>
      <c r="R608" s="508">
        <f>R609</f>
        <v>0</v>
      </c>
      <c r="S608" s="508">
        <f>S609</f>
        <v>0</v>
      </c>
      <c r="T608" s="508">
        <f>T609</f>
        <v>0</v>
      </c>
      <c r="U608" s="417">
        <f t="shared" si="746"/>
        <v>3885.7</v>
      </c>
      <c r="V608" s="417">
        <f t="shared" ref="V608:AA608" si="752">V609</f>
        <v>3885.7</v>
      </c>
      <c r="W608" s="527">
        <f t="shared" si="752"/>
        <v>0</v>
      </c>
      <c r="X608" s="527">
        <f t="shared" si="752"/>
        <v>0</v>
      </c>
      <c r="Y608" s="527">
        <f t="shared" si="752"/>
        <v>0</v>
      </c>
      <c r="Z608" s="527">
        <f t="shared" si="752"/>
        <v>0</v>
      </c>
      <c r="AA608" s="527">
        <f t="shared" si="752"/>
        <v>0</v>
      </c>
      <c r="AB608" s="417">
        <f t="shared" si="748"/>
        <v>3885.7</v>
      </c>
      <c r="AC608" s="417">
        <f t="shared" ref="AC608:BE608" si="753">AC609</f>
        <v>3885.7</v>
      </c>
      <c r="AD608" s="549">
        <f t="shared" si="753"/>
        <v>0</v>
      </c>
      <c r="AE608" s="549">
        <f t="shared" si="753"/>
        <v>0</v>
      </c>
      <c r="AF608" s="549">
        <f t="shared" si="753"/>
        <v>0</v>
      </c>
      <c r="AG608" s="549">
        <f t="shared" si="753"/>
        <v>0</v>
      </c>
      <c r="AH608" s="549">
        <f t="shared" si="753"/>
        <v>0</v>
      </c>
      <c r="AI608" s="331">
        <f t="shared" si="753"/>
        <v>3885.7</v>
      </c>
      <c r="AJ608" s="331">
        <f t="shared" si="753"/>
        <v>3885.7</v>
      </c>
      <c r="AK608" s="549">
        <f t="shared" si="753"/>
        <v>0</v>
      </c>
      <c r="AL608" s="549">
        <f t="shared" si="753"/>
        <v>0</v>
      </c>
      <c r="AM608" s="549">
        <f t="shared" si="753"/>
        <v>0</v>
      </c>
      <c r="AN608" s="549">
        <f t="shared" si="753"/>
        <v>0</v>
      </c>
      <c r="AO608" s="549">
        <f t="shared" si="753"/>
        <v>0</v>
      </c>
      <c r="AP608" s="331">
        <f t="shared" si="753"/>
        <v>3885.7</v>
      </c>
      <c r="AQ608" s="331">
        <f t="shared" si="753"/>
        <v>3885.7</v>
      </c>
      <c r="AR608" s="549">
        <f t="shared" si="753"/>
        <v>0</v>
      </c>
      <c r="AS608" s="549">
        <f t="shared" si="753"/>
        <v>0</v>
      </c>
      <c r="AT608" s="549">
        <f t="shared" si="753"/>
        <v>0</v>
      </c>
      <c r="AU608" s="549">
        <f t="shared" si="753"/>
        <v>0</v>
      </c>
      <c r="AV608" s="549">
        <f t="shared" si="753"/>
        <v>0</v>
      </c>
      <c r="AW608" s="331">
        <f t="shared" si="753"/>
        <v>3885.7</v>
      </c>
      <c r="AX608" s="331">
        <f t="shared" si="753"/>
        <v>3885.7</v>
      </c>
      <c r="AY608" s="549">
        <f t="shared" si="753"/>
        <v>0</v>
      </c>
      <c r="AZ608" s="549">
        <f t="shared" si="753"/>
        <v>0</v>
      </c>
      <c r="BA608" s="549">
        <f t="shared" si="753"/>
        <v>3885.7</v>
      </c>
      <c r="BB608" s="549">
        <f t="shared" si="753"/>
        <v>0</v>
      </c>
      <c r="BC608" s="549">
        <f t="shared" si="753"/>
        <v>3885.7</v>
      </c>
      <c r="BD608" s="331">
        <f t="shared" si="753"/>
        <v>0</v>
      </c>
      <c r="BE608" s="331">
        <f t="shared" si="753"/>
        <v>0</v>
      </c>
    </row>
    <row r="609" spans="1:57" ht="30.15" x14ac:dyDescent="0.2">
      <c r="A609" s="423" t="s">
        <v>277</v>
      </c>
      <c r="B609" s="201" t="s">
        <v>96</v>
      </c>
      <c r="C609" s="201" t="s">
        <v>45</v>
      </c>
      <c r="D609" s="201" t="s">
        <v>18</v>
      </c>
      <c r="E609" s="201" t="s">
        <v>793</v>
      </c>
      <c r="F609" s="201" t="s">
        <v>643</v>
      </c>
      <c r="G609" s="331">
        <f t="shared" si="742"/>
        <v>3885.7</v>
      </c>
      <c r="H609" s="331">
        <f t="shared" si="743"/>
        <v>3885.7</v>
      </c>
      <c r="I609" s="615"/>
      <c r="J609" s="508"/>
      <c r="K609" s="508"/>
      <c r="L609" s="508"/>
      <c r="M609" s="508">
        <f>I609+J609+K609+L609</f>
        <v>0</v>
      </c>
      <c r="N609" s="331">
        <f t="shared" si="744"/>
        <v>3885.7</v>
      </c>
      <c r="O609" s="332">
        <f t="shared" si="745"/>
        <v>3885.7</v>
      </c>
      <c r="P609" s="508"/>
      <c r="Q609" s="508"/>
      <c r="R609" s="508"/>
      <c r="S609" s="508"/>
      <c r="T609" s="508">
        <f>P609+Q609+R609+S609</f>
        <v>0</v>
      </c>
      <c r="U609" s="417">
        <f t="shared" si="746"/>
        <v>3885.7</v>
      </c>
      <c r="V609" s="421">
        <f>AC609+Y609</f>
        <v>3885.7</v>
      </c>
      <c r="W609" s="509"/>
      <c r="X609" s="509"/>
      <c r="Y609" s="509"/>
      <c r="Z609" s="509"/>
      <c r="AA609" s="509">
        <f>W609+X609+Y609+Z609</f>
        <v>0</v>
      </c>
      <c r="AB609" s="417">
        <f t="shared" si="748"/>
        <v>3885.7</v>
      </c>
      <c r="AC609" s="421">
        <f>AJ609+AF609</f>
        <v>3885.7</v>
      </c>
      <c r="AD609" s="548"/>
      <c r="AE609" s="548"/>
      <c r="AF609" s="548"/>
      <c r="AG609" s="548"/>
      <c r="AH609" s="548">
        <f>AD609+AE609+AF609+AG609</f>
        <v>0</v>
      </c>
      <c r="AI609" s="331">
        <f>AP609+AO609</f>
        <v>3885.7</v>
      </c>
      <c r="AJ609" s="332">
        <f>AQ609+AM609</f>
        <v>3885.7</v>
      </c>
      <c r="AK609" s="548"/>
      <c r="AL609" s="548"/>
      <c r="AM609" s="548"/>
      <c r="AN609" s="548"/>
      <c r="AO609" s="548">
        <f>AK609+AL609+AM609+AN609</f>
        <v>0</v>
      </c>
      <c r="AP609" s="331">
        <f>AW609+AV609</f>
        <v>3885.7</v>
      </c>
      <c r="AQ609" s="332">
        <f>AX609+AT609</f>
        <v>3885.7</v>
      </c>
      <c r="AR609" s="548"/>
      <c r="AS609" s="548"/>
      <c r="AT609" s="548"/>
      <c r="AU609" s="548"/>
      <c r="AV609" s="548">
        <f>AR609+AS609+AT609+AU609</f>
        <v>0</v>
      </c>
      <c r="AW609" s="331">
        <f>BD609+BC609</f>
        <v>3885.7</v>
      </c>
      <c r="AX609" s="332">
        <f>BE609+BA609</f>
        <v>3885.7</v>
      </c>
      <c r="AY609" s="548"/>
      <c r="AZ609" s="548"/>
      <c r="BA609" s="548">
        <f>4557-515.5-155.8</f>
        <v>3885.7</v>
      </c>
      <c r="BB609" s="548"/>
      <c r="BC609" s="548">
        <f>AY609+AZ609+BA609+BB609</f>
        <v>3885.7</v>
      </c>
      <c r="BD609" s="332"/>
      <c r="BE609" s="331"/>
    </row>
    <row r="610" spans="1:57" ht="30.15" x14ac:dyDescent="0.2">
      <c r="A610" s="511" t="s">
        <v>169</v>
      </c>
      <c r="B610" s="201" t="s">
        <v>96</v>
      </c>
      <c r="C610" s="201" t="s">
        <v>45</v>
      </c>
      <c r="D610" s="201" t="s">
        <v>18</v>
      </c>
      <c r="E610" s="201" t="s">
        <v>792</v>
      </c>
      <c r="F610" s="201"/>
      <c r="G610" s="331">
        <f t="shared" si="742"/>
        <v>128</v>
      </c>
      <c r="H610" s="331">
        <f t="shared" si="743"/>
        <v>128</v>
      </c>
      <c r="I610" s="455">
        <f>I611</f>
        <v>0</v>
      </c>
      <c r="J610" s="455">
        <f>J611</f>
        <v>0</v>
      </c>
      <c r="K610" s="455">
        <f>K611</f>
        <v>0</v>
      </c>
      <c r="L610" s="455">
        <f>L611</f>
        <v>0</v>
      </c>
      <c r="M610" s="455">
        <f>M611</f>
        <v>0</v>
      </c>
      <c r="N610" s="331">
        <f t="shared" si="744"/>
        <v>128</v>
      </c>
      <c r="O610" s="332">
        <f t="shared" si="745"/>
        <v>128</v>
      </c>
      <c r="P610" s="455">
        <f t="shared" ref="P610:AH610" si="754">P611</f>
        <v>0</v>
      </c>
      <c r="Q610" s="455">
        <f t="shared" si="754"/>
        <v>0</v>
      </c>
      <c r="R610" s="455">
        <f t="shared" si="754"/>
        <v>0</v>
      </c>
      <c r="S610" s="455">
        <f t="shared" si="754"/>
        <v>0</v>
      </c>
      <c r="T610" s="455">
        <f t="shared" si="754"/>
        <v>0</v>
      </c>
      <c r="U610" s="421">
        <f t="shared" si="754"/>
        <v>128</v>
      </c>
      <c r="V610" s="421">
        <f t="shared" si="754"/>
        <v>128</v>
      </c>
      <c r="W610" s="421">
        <f t="shared" si="754"/>
        <v>0</v>
      </c>
      <c r="X610" s="421">
        <f t="shared" si="754"/>
        <v>0</v>
      </c>
      <c r="Y610" s="421">
        <f t="shared" si="754"/>
        <v>0</v>
      </c>
      <c r="Z610" s="421">
        <f t="shared" si="754"/>
        <v>0</v>
      </c>
      <c r="AA610" s="421">
        <f t="shared" si="754"/>
        <v>0</v>
      </c>
      <c r="AB610" s="421">
        <f t="shared" si="754"/>
        <v>128</v>
      </c>
      <c r="AC610" s="421">
        <f t="shared" si="754"/>
        <v>128</v>
      </c>
      <c r="AD610" s="549">
        <f t="shared" si="754"/>
        <v>0</v>
      </c>
      <c r="AE610" s="549">
        <f t="shared" si="754"/>
        <v>0</v>
      </c>
      <c r="AF610" s="549">
        <f t="shared" si="754"/>
        <v>128</v>
      </c>
      <c r="AG610" s="549">
        <f t="shared" si="754"/>
        <v>0</v>
      </c>
      <c r="AH610" s="549">
        <f t="shared" si="754"/>
        <v>128</v>
      </c>
      <c r="AI610" s="331"/>
      <c r="AJ610" s="332"/>
      <c r="AK610" s="548"/>
      <c r="AL610" s="548"/>
      <c r="AM610" s="548"/>
      <c r="AN610" s="548"/>
      <c r="AO610" s="548"/>
      <c r="AP610" s="331"/>
      <c r="AQ610" s="332"/>
      <c r="AR610" s="548"/>
      <c r="AS610" s="548"/>
      <c r="AT610" s="548"/>
      <c r="AU610" s="548"/>
      <c r="AV610" s="548"/>
      <c r="AW610" s="331"/>
      <c r="AX610" s="332"/>
      <c r="AY610" s="548"/>
      <c r="AZ610" s="548"/>
      <c r="BA610" s="548"/>
      <c r="BB610" s="548"/>
      <c r="BC610" s="548"/>
      <c r="BD610" s="332"/>
      <c r="BE610" s="331"/>
    </row>
    <row r="611" spans="1:57" ht="30.15" x14ac:dyDescent="0.2">
      <c r="A611" s="423" t="s">
        <v>277</v>
      </c>
      <c r="B611" s="201" t="s">
        <v>96</v>
      </c>
      <c r="C611" s="201" t="s">
        <v>45</v>
      </c>
      <c r="D611" s="201" t="s">
        <v>18</v>
      </c>
      <c r="E611" s="201" t="s">
        <v>792</v>
      </c>
      <c r="F611" s="201" t="s">
        <v>643</v>
      </c>
      <c r="G611" s="331">
        <f t="shared" si="742"/>
        <v>128</v>
      </c>
      <c r="H611" s="331">
        <f t="shared" si="743"/>
        <v>128</v>
      </c>
      <c r="I611" s="615"/>
      <c r="J611" s="508"/>
      <c r="K611" s="508"/>
      <c r="L611" s="508"/>
      <c r="M611" s="508">
        <f>K611</f>
        <v>0</v>
      </c>
      <c r="N611" s="331">
        <f t="shared" si="744"/>
        <v>128</v>
      </c>
      <c r="O611" s="332">
        <f t="shared" si="745"/>
        <v>128</v>
      </c>
      <c r="P611" s="508"/>
      <c r="Q611" s="508"/>
      <c r="R611" s="508"/>
      <c r="S611" s="508"/>
      <c r="T611" s="508">
        <f>R611</f>
        <v>0</v>
      </c>
      <c r="U611" s="417">
        <f t="shared" ref="U611:U625" si="755">AA611+AB611</f>
        <v>128</v>
      </c>
      <c r="V611" s="421">
        <f>Y611+AC611</f>
        <v>128</v>
      </c>
      <c r="W611" s="509"/>
      <c r="X611" s="509"/>
      <c r="Y611" s="509"/>
      <c r="Z611" s="509"/>
      <c r="AA611" s="509">
        <f>Y611</f>
        <v>0</v>
      </c>
      <c r="AB611" s="417">
        <f t="shared" ref="AB611:AB625" si="756">AH611+AI611</f>
        <v>128</v>
      </c>
      <c r="AC611" s="421">
        <f>AF611+AJ611</f>
        <v>128</v>
      </c>
      <c r="AD611" s="548"/>
      <c r="AE611" s="548"/>
      <c r="AF611" s="548">
        <v>128</v>
      </c>
      <c r="AG611" s="548"/>
      <c r="AH611" s="548">
        <f>AF611</f>
        <v>128</v>
      </c>
      <c r="AI611" s="331"/>
      <c r="AJ611" s="332"/>
      <c r="AK611" s="548"/>
      <c r="AL611" s="548"/>
      <c r="AM611" s="548"/>
      <c r="AN611" s="548"/>
      <c r="AO611" s="548"/>
      <c r="AP611" s="331"/>
      <c r="AQ611" s="332"/>
      <c r="AR611" s="548"/>
      <c r="AS611" s="548"/>
      <c r="AT611" s="548"/>
      <c r="AU611" s="548"/>
      <c r="AV611" s="548"/>
      <c r="AW611" s="331"/>
      <c r="AX611" s="332"/>
      <c r="AY611" s="548"/>
      <c r="AZ611" s="548"/>
      <c r="BA611" s="548"/>
      <c r="BB611" s="548"/>
      <c r="BC611" s="548"/>
      <c r="BD611" s="332"/>
      <c r="BE611" s="331"/>
    </row>
    <row r="612" spans="1:57" ht="15.05" x14ac:dyDescent="0.2">
      <c r="A612" s="222" t="s">
        <v>620</v>
      </c>
      <c r="B612" s="201" t="s">
        <v>96</v>
      </c>
      <c r="C612" s="201" t="s">
        <v>45</v>
      </c>
      <c r="D612" s="201" t="s">
        <v>18</v>
      </c>
      <c r="E612" s="201" t="s">
        <v>791</v>
      </c>
      <c r="F612" s="201"/>
      <c r="G612" s="331">
        <f t="shared" si="742"/>
        <v>530.1</v>
      </c>
      <c r="H612" s="331">
        <f t="shared" si="743"/>
        <v>0</v>
      </c>
      <c r="I612" s="455">
        <f>I613+I615+I619+I617</f>
        <v>0</v>
      </c>
      <c r="J612" s="420">
        <f>J613+J615+J619+J617</f>
        <v>0</v>
      </c>
      <c r="K612" s="420">
        <f>K613+K615+K619+K617</f>
        <v>0</v>
      </c>
      <c r="L612" s="420">
        <f>L613+L615+L619+L617</f>
        <v>0</v>
      </c>
      <c r="M612" s="420">
        <f>M613+M615+M619+M617</f>
        <v>0</v>
      </c>
      <c r="N612" s="331">
        <f t="shared" si="744"/>
        <v>530.1</v>
      </c>
      <c r="O612" s="332">
        <f t="shared" si="745"/>
        <v>0</v>
      </c>
      <c r="P612" s="420">
        <f>P613+P615+P619+P617</f>
        <v>0</v>
      </c>
      <c r="Q612" s="420">
        <f>Q613+Q615+Q619+Q617</f>
        <v>0</v>
      </c>
      <c r="R612" s="420">
        <f>R613+R615+R619+R617</f>
        <v>0</v>
      </c>
      <c r="S612" s="420">
        <f>S613+S615+S619+S617</f>
        <v>0</v>
      </c>
      <c r="T612" s="420">
        <f>T613+T615+T619+T617</f>
        <v>0</v>
      </c>
      <c r="U612" s="417">
        <f t="shared" si="755"/>
        <v>530.1</v>
      </c>
      <c r="V612" s="417"/>
      <c r="W612" s="417">
        <f>W613+W615+W619+W617</f>
        <v>0</v>
      </c>
      <c r="X612" s="417">
        <f>X613+X615+X619+X617</f>
        <v>0</v>
      </c>
      <c r="Y612" s="417">
        <f>Y613+Y615+Y619+Y617</f>
        <v>0</v>
      </c>
      <c r="Z612" s="417">
        <f>Z613+Z615+Z619+Z617</f>
        <v>0</v>
      </c>
      <c r="AA612" s="417">
        <f>AA613+AA615+AA619+AA617</f>
        <v>0</v>
      </c>
      <c r="AB612" s="417">
        <f t="shared" si="756"/>
        <v>530.1</v>
      </c>
      <c r="AC612" s="417"/>
      <c r="AD612" s="331">
        <f t="shared" ref="AD612:AI612" si="757">AD613+AD615+AD619+AD617</f>
        <v>0</v>
      </c>
      <c r="AE612" s="331">
        <f t="shared" si="757"/>
        <v>0</v>
      </c>
      <c r="AF612" s="331">
        <f t="shared" si="757"/>
        <v>0</v>
      </c>
      <c r="AG612" s="331">
        <f t="shared" si="757"/>
        <v>0</v>
      </c>
      <c r="AH612" s="331">
        <f t="shared" si="757"/>
        <v>0</v>
      </c>
      <c r="AI612" s="331">
        <f t="shared" si="757"/>
        <v>530.1</v>
      </c>
      <c r="AJ612" s="331"/>
      <c r="AK612" s="331">
        <f t="shared" ref="AK612:AQ612" si="758">AK613+AK615+AK619+AK617</f>
        <v>192.5</v>
      </c>
      <c r="AL612" s="331">
        <f t="shared" si="758"/>
        <v>0</v>
      </c>
      <c r="AM612" s="331">
        <f t="shared" si="758"/>
        <v>0</v>
      </c>
      <c r="AN612" s="331">
        <f t="shared" si="758"/>
        <v>0</v>
      </c>
      <c r="AO612" s="331">
        <f t="shared" si="758"/>
        <v>192.5</v>
      </c>
      <c r="AP612" s="331">
        <f t="shared" si="758"/>
        <v>337.6</v>
      </c>
      <c r="AQ612" s="331">
        <f t="shared" si="758"/>
        <v>0</v>
      </c>
      <c r="AR612" s="331">
        <f t="shared" ref="AR612:AW612" si="759">AR613+AR615+AR619</f>
        <v>0</v>
      </c>
      <c r="AS612" s="331">
        <f t="shared" si="759"/>
        <v>0</v>
      </c>
      <c r="AT612" s="331">
        <f t="shared" si="759"/>
        <v>0</v>
      </c>
      <c r="AU612" s="331">
        <f t="shared" si="759"/>
        <v>0</v>
      </c>
      <c r="AV612" s="331">
        <f t="shared" si="759"/>
        <v>0</v>
      </c>
      <c r="AW612" s="331">
        <f t="shared" si="759"/>
        <v>337.6</v>
      </c>
      <c r="AX612" s="331"/>
      <c r="AY612" s="331">
        <f t="shared" ref="AY612:BD612" si="760">AY613+AY615+AY619</f>
        <v>-31.8</v>
      </c>
      <c r="AZ612" s="331">
        <f t="shared" si="760"/>
        <v>0</v>
      </c>
      <c r="BA612" s="331">
        <f t="shared" si="760"/>
        <v>0</v>
      </c>
      <c r="BB612" s="331">
        <f t="shared" si="760"/>
        <v>0</v>
      </c>
      <c r="BC612" s="331">
        <f t="shared" si="760"/>
        <v>-31.8</v>
      </c>
      <c r="BD612" s="332">
        <f t="shared" si="760"/>
        <v>369.4</v>
      </c>
      <c r="BE612" s="331"/>
    </row>
    <row r="613" spans="1:57" ht="15.05" x14ac:dyDescent="0.2">
      <c r="A613" s="423" t="s">
        <v>374</v>
      </c>
      <c r="B613" s="201" t="s">
        <v>96</v>
      </c>
      <c r="C613" s="201" t="s">
        <v>45</v>
      </c>
      <c r="D613" s="201" t="s">
        <v>18</v>
      </c>
      <c r="E613" s="201" t="s">
        <v>394</v>
      </c>
      <c r="F613" s="201"/>
      <c r="G613" s="331">
        <f t="shared" si="742"/>
        <v>1.0999999999999999</v>
      </c>
      <c r="H613" s="331">
        <f t="shared" si="743"/>
        <v>0</v>
      </c>
      <c r="I613" s="455">
        <f>I614</f>
        <v>0</v>
      </c>
      <c r="J613" s="420">
        <f>J614</f>
        <v>0</v>
      </c>
      <c r="K613" s="420">
        <f>K614</f>
        <v>0</v>
      </c>
      <c r="L613" s="420">
        <f>L614</f>
        <v>0</v>
      </c>
      <c r="M613" s="420">
        <f>M614</f>
        <v>0</v>
      </c>
      <c r="N613" s="331">
        <f t="shared" si="744"/>
        <v>1.0999999999999999</v>
      </c>
      <c r="O613" s="332">
        <f t="shared" si="745"/>
        <v>0</v>
      </c>
      <c r="P613" s="420">
        <f>P614</f>
        <v>0</v>
      </c>
      <c r="Q613" s="420">
        <f>Q614</f>
        <v>0</v>
      </c>
      <c r="R613" s="420">
        <f>R614</f>
        <v>0</v>
      </c>
      <c r="S613" s="420">
        <f>S614</f>
        <v>0</v>
      </c>
      <c r="T613" s="420">
        <f>T614</f>
        <v>0</v>
      </c>
      <c r="U613" s="417">
        <f t="shared" si="755"/>
        <v>1.0999999999999999</v>
      </c>
      <c r="V613" s="417"/>
      <c r="W613" s="417">
        <f>W614</f>
        <v>0</v>
      </c>
      <c r="X613" s="417">
        <f>X614</f>
        <v>0</v>
      </c>
      <c r="Y613" s="417">
        <f>Y614</f>
        <v>0</v>
      </c>
      <c r="Z613" s="417">
        <f>Z614</f>
        <v>0</v>
      </c>
      <c r="AA613" s="417">
        <f>AA614</f>
        <v>0</v>
      </c>
      <c r="AB613" s="417">
        <f t="shared" si="756"/>
        <v>1.0999999999999999</v>
      </c>
      <c r="AC613" s="417"/>
      <c r="AD613" s="331">
        <f t="shared" ref="AD613:AI613" si="761">AD614</f>
        <v>0</v>
      </c>
      <c r="AE613" s="331">
        <f t="shared" si="761"/>
        <v>0</v>
      </c>
      <c r="AF613" s="331">
        <f t="shared" si="761"/>
        <v>0</v>
      </c>
      <c r="AG613" s="331">
        <f t="shared" si="761"/>
        <v>0</v>
      </c>
      <c r="AH613" s="331">
        <f t="shared" si="761"/>
        <v>0</v>
      </c>
      <c r="AI613" s="331">
        <f t="shared" si="761"/>
        <v>1.0999999999999999</v>
      </c>
      <c r="AJ613" s="331"/>
      <c r="AK613" s="331">
        <f t="shared" ref="AK613:AP613" si="762">AK614</f>
        <v>0</v>
      </c>
      <c r="AL613" s="331">
        <f t="shared" si="762"/>
        <v>0</v>
      </c>
      <c r="AM613" s="331">
        <f t="shared" si="762"/>
        <v>0</v>
      </c>
      <c r="AN613" s="331">
        <f t="shared" si="762"/>
        <v>0</v>
      </c>
      <c r="AO613" s="331">
        <f t="shared" si="762"/>
        <v>0</v>
      </c>
      <c r="AP613" s="331">
        <f t="shared" si="762"/>
        <v>1.0999999999999999</v>
      </c>
      <c r="AQ613" s="331"/>
      <c r="AR613" s="331">
        <f t="shared" ref="AR613:AW613" si="763">AR614</f>
        <v>0</v>
      </c>
      <c r="AS613" s="331">
        <f t="shared" si="763"/>
        <v>0</v>
      </c>
      <c r="AT613" s="331">
        <f t="shared" si="763"/>
        <v>0</v>
      </c>
      <c r="AU613" s="331">
        <f t="shared" si="763"/>
        <v>0</v>
      </c>
      <c r="AV613" s="331">
        <f t="shared" si="763"/>
        <v>0</v>
      </c>
      <c r="AW613" s="331">
        <f t="shared" si="763"/>
        <v>1.0999999999999999</v>
      </c>
      <c r="AX613" s="331"/>
      <c r="AY613" s="331">
        <f t="shared" ref="AY613:BD613" si="764">AY614</f>
        <v>-1.8</v>
      </c>
      <c r="AZ613" s="331">
        <f t="shared" si="764"/>
        <v>0</v>
      </c>
      <c r="BA613" s="331">
        <f t="shared" si="764"/>
        <v>0</v>
      </c>
      <c r="BB613" s="331">
        <f t="shared" si="764"/>
        <v>0</v>
      </c>
      <c r="BC613" s="331">
        <f t="shared" si="764"/>
        <v>-1.8</v>
      </c>
      <c r="BD613" s="332">
        <f t="shared" si="764"/>
        <v>2.9</v>
      </c>
      <c r="BE613" s="331"/>
    </row>
    <row r="614" spans="1:57" ht="30.15" x14ac:dyDescent="0.2">
      <c r="A614" s="423" t="s">
        <v>277</v>
      </c>
      <c r="B614" s="201" t="s">
        <v>96</v>
      </c>
      <c r="C614" s="201" t="s">
        <v>45</v>
      </c>
      <c r="D614" s="201" t="s">
        <v>18</v>
      </c>
      <c r="E614" s="201" t="s">
        <v>394</v>
      </c>
      <c r="F614" s="201" t="s">
        <v>643</v>
      </c>
      <c r="G614" s="331">
        <f t="shared" si="742"/>
        <v>1.0999999999999999</v>
      </c>
      <c r="H614" s="331">
        <f t="shared" si="743"/>
        <v>0</v>
      </c>
      <c r="I614" s="615"/>
      <c r="J614" s="508"/>
      <c r="K614" s="508"/>
      <c r="L614" s="508"/>
      <c r="M614" s="508">
        <f>I614+J614+K614+L614</f>
        <v>0</v>
      </c>
      <c r="N614" s="331">
        <f t="shared" si="744"/>
        <v>1.0999999999999999</v>
      </c>
      <c r="O614" s="332">
        <f t="shared" si="745"/>
        <v>0</v>
      </c>
      <c r="P614" s="508"/>
      <c r="Q614" s="508"/>
      <c r="R614" s="508"/>
      <c r="S614" s="508"/>
      <c r="T614" s="508">
        <f>P614+Q614+R614+S614</f>
        <v>0</v>
      </c>
      <c r="U614" s="417">
        <f t="shared" si="755"/>
        <v>1.0999999999999999</v>
      </c>
      <c r="V614" s="421"/>
      <c r="W614" s="509"/>
      <c r="X614" s="509"/>
      <c r="Y614" s="509"/>
      <c r="Z614" s="509"/>
      <c r="AA614" s="509">
        <f>W614+X614+Y614+Z614</f>
        <v>0</v>
      </c>
      <c r="AB614" s="417">
        <f t="shared" si="756"/>
        <v>1.0999999999999999</v>
      </c>
      <c r="AC614" s="421"/>
      <c r="AD614" s="548"/>
      <c r="AE614" s="548"/>
      <c r="AF614" s="548"/>
      <c r="AG614" s="548"/>
      <c r="AH614" s="548">
        <f>AD614+AE614+AF614+AG614</f>
        <v>0</v>
      </c>
      <c r="AI614" s="331">
        <f>AP614+AO614</f>
        <v>1.0999999999999999</v>
      </c>
      <c r="AJ614" s="332"/>
      <c r="AK614" s="548"/>
      <c r="AL614" s="548"/>
      <c r="AM614" s="548"/>
      <c r="AN614" s="548"/>
      <c r="AO614" s="548">
        <f>AK614+AL614+AM614+AN614</f>
        <v>0</v>
      </c>
      <c r="AP614" s="331">
        <f>AW614+AV614</f>
        <v>1.0999999999999999</v>
      </c>
      <c r="AQ614" s="332">
        <f>AX614+AT614</f>
        <v>0</v>
      </c>
      <c r="AR614" s="548"/>
      <c r="AS614" s="548"/>
      <c r="AT614" s="548"/>
      <c r="AU614" s="548"/>
      <c r="AV614" s="548">
        <f>AR614+AS614+AT614+AU614</f>
        <v>0</v>
      </c>
      <c r="AW614" s="331">
        <f>BD614+BC614</f>
        <v>1.0999999999999999</v>
      </c>
      <c r="AX614" s="332"/>
      <c r="AY614" s="548">
        <f>-1.8</f>
        <v>-1.8</v>
      </c>
      <c r="AZ614" s="548"/>
      <c r="BA614" s="548"/>
      <c r="BB614" s="548"/>
      <c r="BC614" s="548">
        <f>AY614+AZ614+BA614+BB614</f>
        <v>-1.8</v>
      </c>
      <c r="BD614" s="332">
        <v>2.9</v>
      </c>
      <c r="BE614" s="331"/>
    </row>
    <row r="615" spans="1:57" ht="15.05" x14ac:dyDescent="0.2">
      <c r="A615" s="423" t="s">
        <v>376</v>
      </c>
      <c r="B615" s="201" t="s">
        <v>96</v>
      </c>
      <c r="C615" s="201" t="s">
        <v>45</v>
      </c>
      <c r="D615" s="201" t="s">
        <v>18</v>
      </c>
      <c r="E615" s="201" t="s">
        <v>395</v>
      </c>
      <c r="F615" s="201"/>
      <c r="G615" s="331">
        <f t="shared" si="742"/>
        <v>308.5</v>
      </c>
      <c r="H615" s="331">
        <f t="shared" si="743"/>
        <v>0</v>
      </c>
      <c r="I615" s="455">
        <f>I616</f>
        <v>0</v>
      </c>
      <c r="J615" s="420">
        <f>J616</f>
        <v>0</v>
      </c>
      <c r="K615" s="420">
        <f>K616</f>
        <v>0</v>
      </c>
      <c r="L615" s="420">
        <f>L616</f>
        <v>0</v>
      </c>
      <c r="M615" s="420">
        <f>M616</f>
        <v>0</v>
      </c>
      <c r="N615" s="331">
        <f t="shared" si="744"/>
        <v>308.5</v>
      </c>
      <c r="O615" s="332">
        <f t="shared" si="745"/>
        <v>0</v>
      </c>
      <c r="P615" s="420">
        <f>P616</f>
        <v>0</v>
      </c>
      <c r="Q615" s="420">
        <f>Q616</f>
        <v>0</v>
      </c>
      <c r="R615" s="420">
        <f>R616</f>
        <v>0</v>
      </c>
      <c r="S615" s="420">
        <f>S616</f>
        <v>0</v>
      </c>
      <c r="T615" s="420">
        <f>T616</f>
        <v>0</v>
      </c>
      <c r="U615" s="417">
        <f t="shared" si="755"/>
        <v>308.5</v>
      </c>
      <c r="V615" s="417"/>
      <c r="W615" s="417">
        <f>W616</f>
        <v>0</v>
      </c>
      <c r="X615" s="417">
        <f>X616</f>
        <v>0</v>
      </c>
      <c r="Y615" s="417">
        <f>Y616</f>
        <v>0</v>
      </c>
      <c r="Z615" s="417">
        <f>Z616</f>
        <v>0</v>
      </c>
      <c r="AA615" s="417">
        <f>AA616</f>
        <v>0</v>
      </c>
      <c r="AB615" s="417">
        <f t="shared" si="756"/>
        <v>308.5</v>
      </c>
      <c r="AC615" s="417"/>
      <c r="AD615" s="331">
        <f t="shared" ref="AD615:AI615" si="765">AD616</f>
        <v>0</v>
      </c>
      <c r="AE615" s="331">
        <f t="shared" si="765"/>
        <v>0</v>
      </c>
      <c r="AF615" s="331">
        <f t="shared" si="765"/>
        <v>0</v>
      </c>
      <c r="AG615" s="331">
        <f t="shared" si="765"/>
        <v>0</v>
      </c>
      <c r="AH615" s="331">
        <f t="shared" si="765"/>
        <v>0</v>
      </c>
      <c r="AI615" s="331">
        <f t="shared" si="765"/>
        <v>308.5</v>
      </c>
      <c r="AJ615" s="331"/>
      <c r="AK615" s="331">
        <f t="shared" ref="AK615:AP615" si="766">AK616</f>
        <v>0</v>
      </c>
      <c r="AL615" s="331">
        <f t="shared" si="766"/>
        <v>0</v>
      </c>
      <c r="AM615" s="331">
        <f t="shared" si="766"/>
        <v>0</v>
      </c>
      <c r="AN615" s="331">
        <f t="shared" si="766"/>
        <v>0</v>
      </c>
      <c r="AO615" s="331">
        <f t="shared" si="766"/>
        <v>0</v>
      </c>
      <c r="AP615" s="331">
        <f t="shared" si="766"/>
        <v>308.5</v>
      </c>
      <c r="AQ615" s="331"/>
      <c r="AR615" s="331">
        <f t="shared" ref="AR615:AW615" si="767">AR616</f>
        <v>0</v>
      </c>
      <c r="AS615" s="331">
        <f t="shared" si="767"/>
        <v>0</v>
      </c>
      <c r="AT615" s="331">
        <f t="shared" si="767"/>
        <v>0</v>
      </c>
      <c r="AU615" s="331">
        <f t="shared" si="767"/>
        <v>0</v>
      </c>
      <c r="AV615" s="331">
        <f t="shared" si="767"/>
        <v>0</v>
      </c>
      <c r="AW615" s="331">
        <f t="shared" si="767"/>
        <v>308.5</v>
      </c>
      <c r="AX615" s="331"/>
      <c r="AY615" s="331">
        <f t="shared" ref="AY615:BD615" si="768">AY616</f>
        <v>-30</v>
      </c>
      <c r="AZ615" s="331">
        <f t="shared" si="768"/>
        <v>0</v>
      </c>
      <c r="BA615" s="331">
        <f t="shared" si="768"/>
        <v>0</v>
      </c>
      <c r="BB615" s="331">
        <f t="shared" si="768"/>
        <v>0</v>
      </c>
      <c r="BC615" s="331">
        <f t="shared" si="768"/>
        <v>-30</v>
      </c>
      <c r="BD615" s="332">
        <f t="shared" si="768"/>
        <v>338.5</v>
      </c>
      <c r="BE615" s="331"/>
    </row>
    <row r="616" spans="1:57" ht="30.15" x14ac:dyDescent="0.2">
      <c r="A616" s="423" t="s">
        <v>277</v>
      </c>
      <c r="B616" s="201" t="s">
        <v>96</v>
      </c>
      <c r="C616" s="201" t="s">
        <v>45</v>
      </c>
      <c r="D616" s="201" t="s">
        <v>18</v>
      </c>
      <c r="E616" s="201" t="s">
        <v>395</v>
      </c>
      <c r="F616" s="201" t="s">
        <v>643</v>
      </c>
      <c r="G616" s="331">
        <f t="shared" si="742"/>
        <v>308.5</v>
      </c>
      <c r="H616" s="331">
        <f t="shared" si="743"/>
        <v>0</v>
      </c>
      <c r="I616" s="615"/>
      <c r="J616" s="508"/>
      <c r="K616" s="508"/>
      <c r="L616" s="508"/>
      <c r="M616" s="508">
        <f>I616+J616+K616+L616</f>
        <v>0</v>
      </c>
      <c r="N616" s="331">
        <f t="shared" si="744"/>
        <v>308.5</v>
      </c>
      <c r="O616" s="332">
        <f t="shared" si="745"/>
        <v>0</v>
      </c>
      <c r="P616" s="508"/>
      <c r="Q616" s="508"/>
      <c r="R616" s="508"/>
      <c r="S616" s="508"/>
      <c r="T616" s="508">
        <f>P616+Q616+R616+S616</f>
        <v>0</v>
      </c>
      <c r="U616" s="417">
        <f t="shared" si="755"/>
        <v>308.5</v>
      </c>
      <c r="V616" s="421"/>
      <c r="W616" s="509"/>
      <c r="X616" s="509"/>
      <c r="Y616" s="509"/>
      <c r="Z616" s="509"/>
      <c r="AA616" s="509">
        <f>W616+X616+Y616+Z616</f>
        <v>0</v>
      </c>
      <c r="AB616" s="417">
        <f t="shared" si="756"/>
        <v>308.5</v>
      </c>
      <c r="AC616" s="421"/>
      <c r="AD616" s="548"/>
      <c r="AE616" s="548"/>
      <c r="AF616" s="548"/>
      <c r="AG616" s="548"/>
      <c r="AH616" s="548">
        <f>AD616+AE616+AF616+AG616</f>
        <v>0</v>
      </c>
      <c r="AI616" s="331">
        <f>AP616+AO616</f>
        <v>308.5</v>
      </c>
      <c r="AJ616" s="332"/>
      <c r="AK616" s="548"/>
      <c r="AL616" s="548"/>
      <c r="AM616" s="548"/>
      <c r="AN616" s="548"/>
      <c r="AO616" s="548">
        <f>AK616+AL616+AM616+AN616</f>
        <v>0</v>
      </c>
      <c r="AP616" s="331">
        <f>AW616+AV616</f>
        <v>308.5</v>
      </c>
      <c r="AQ616" s="332">
        <f>AX616+AT616</f>
        <v>0</v>
      </c>
      <c r="AR616" s="548"/>
      <c r="AS616" s="548"/>
      <c r="AT616" s="548"/>
      <c r="AU616" s="548"/>
      <c r="AV616" s="548">
        <f>AR616+AS616+AT616+AU616</f>
        <v>0</v>
      </c>
      <c r="AW616" s="331">
        <f>BD616+BC616</f>
        <v>308.5</v>
      </c>
      <c r="AX616" s="332"/>
      <c r="AY616" s="548">
        <f>-30</f>
        <v>-30</v>
      </c>
      <c r="AZ616" s="548"/>
      <c r="BA616" s="548"/>
      <c r="BB616" s="548"/>
      <c r="BC616" s="548">
        <f>AY616+AZ616+BA616+BB616</f>
        <v>-30</v>
      </c>
      <c r="BD616" s="332">
        <v>338.5</v>
      </c>
      <c r="BE616" s="331"/>
    </row>
    <row r="617" spans="1:57" ht="15.05" x14ac:dyDescent="0.2">
      <c r="A617" s="423" t="s">
        <v>396</v>
      </c>
      <c r="B617" s="201" t="s">
        <v>96</v>
      </c>
      <c r="C617" s="201" t="s">
        <v>45</v>
      </c>
      <c r="D617" s="201" t="s">
        <v>18</v>
      </c>
      <c r="E617" s="201" t="s">
        <v>397</v>
      </c>
      <c r="F617" s="201"/>
      <c r="G617" s="331">
        <f t="shared" si="742"/>
        <v>192.5</v>
      </c>
      <c r="H617" s="331">
        <f t="shared" si="743"/>
        <v>0</v>
      </c>
      <c r="I617" s="615">
        <f>I618</f>
        <v>0</v>
      </c>
      <c r="J617" s="508">
        <f>J618</f>
        <v>0</v>
      </c>
      <c r="K617" s="508">
        <f>K618</f>
        <v>0</v>
      </c>
      <c r="L617" s="508">
        <f>L618</f>
        <v>0</v>
      </c>
      <c r="M617" s="508">
        <f>M618</f>
        <v>0</v>
      </c>
      <c r="N617" s="331">
        <f t="shared" si="744"/>
        <v>192.5</v>
      </c>
      <c r="O617" s="332">
        <f t="shared" si="745"/>
        <v>0</v>
      </c>
      <c r="P617" s="508">
        <f>P618</f>
        <v>0</v>
      </c>
      <c r="Q617" s="508">
        <f>Q618</f>
        <v>0</v>
      </c>
      <c r="R617" s="508">
        <f>R618</f>
        <v>0</v>
      </c>
      <c r="S617" s="508">
        <f>S618</f>
        <v>0</v>
      </c>
      <c r="T617" s="508">
        <f>T618</f>
        <v>0</v>
      </c>
      <c r="U617" s="417">
        <f t="shared" si="755"/>
        <v>192.5</v>
      </c>
      <c r="V617" s="417"/>
      <c r="W617" s="527">
        <f>W618</f>
        <v>0</v>
      </c>
      <c r="X617" s="527">
        <f>X618</f>
        <v>0</v>
      </c>
      <c r="Y617" s="527">
        <f>Y618</f>
        <v>0</v>
      </c>
      <c r="Z617" s="527">
        <f>Z618</f>
        <v>0</v>
      </c>
      <c r="AA617" s="527">
        <f>AA618</f>
        <v>0</v>
      </c>
      <c r="AB617" s="417">
        <f t="shared" si="756"/>
        <v>192.5</v>
      </c>
      <c r="AC617" s="417"/>
      <c r="AD617" s="549">
        <f t="shared" ref="AD617:AI617" si="769">AD618</f>
        <v>0</v>
      </c>
      <c r="AE617" s="549">
        <f t="shared" si="769"/>
        <v>0</v>
      </c>
      <c r="AF617" s="549">
        <f t="shared" si="769"/>
        <v>0</v>
      </c>
      <c r="AG617" s="549">
        <f t="shared" si="769"/>
        <v>0</v>
      </c>
      <c r="AH617" s="549">
        <f t="shared" si="769"/>
        <v>0</v>
      </c>
      <c r="AI617" s="331">
        <f t="shared" si="769"/>
        <v>192.5</v>
      </c>
      <c r="AJ617" s="331"/>
      <c r="AK617" s="549">
        <f t="shared" ref="AK617:AP617" si="770">AK618</f>
        <v>192.5</v>
      </c>
      <c r="AL617" s="549">
        <f t="shared" si="770"/>
        <v>0</v>
      </c>
      <c r="AM617" s="549">
        <f t="shared" si="770"/>
        <v>0</v>
      </c>
      <c r="AN617" s="549">
        <f t="shared" si="770"/>
        <v>0</v>
      </c>
      <c r="AO617" s="549">
        <f t="shared" si="770"/>
        <v>192.5</v>
      </c>
      <c r="AP617" s="331">
        <f t="shared" si="770"/>
        <v>0</v>
      </c>
      <c r="AQ617" s="332"/>
      <c r="AR617" s="548"/>
      <c r="AS617" s="548"/>
      <c r="AT617" s="548"/>
      <c r="AU617" s="548"/>
      <c r="AV617" s="548"/>
      <c r="AW617" s="331"/>
      <c r="AX617" s="332"/>
      <c r="AY617" s="548"/>
      <c r="AZ617" s="548"/>
      <c r="BA617" s="548"/>
      <c r="BB617" s="548"/>
      <c r="BC617" s="548"/>
      <c r="BD617" s="332"/>
      <c r="BE617" s="331"/>
    </row>
    <row r="618" spans="1:57" ht="30.15" x14ac:dyDescent="0.2">
      <c r="A618" s="423" t="s">
        <v>277</v>
      </c>
      <c r="B618" s="201" t="s">
        <v>96</v>
      </c>
      <c r="C618" s="201" t="s">
        <v>45</v>
      </c>
      <c r="D618" s="201" t="s">
        <v>18</v>
      </c>
      <c r="E618" s="201" t="s">
        <v>397</v>
      </c>
      <c r="F618" s="201" t="s">
        <v>643</v>
      </c>
      <c r="G618" s="331">
        <f t="shared" si="742"/>
        <v>192.5</v>
      </c>
      <c r="H618" s="331">
        <f t="shared" si="743"/>
        <v>0</v>
      </c>
      <c r="I618" s="615"/>
      <c r="J618" s="508"/>
      <c r="K618" s="508"/>
      <c r="L618" s="508"/>
      <c r="M618" s="508">
        <f>I618+J618+K618+L618</f>
        <v>0</v>
      </c>
      <c r="N618" s="331">
        <f t="shared" si="744"/>
        <v>192.5</v>
      </c>
      <c r="O618" s="332">
        <f t="shared" si="745"/>
        <v>0</v>
      </c>
      <c r="P618" s="508"/>
      <c r="Q618" s="508"/>
      <c r="R618" s="508"/>
      <c r="S618" s="508"/>
      <c r="T618" s="508">
        <f>P618+Q618+R618+S618</f>
        <v>0</v>
      </c>
      <c r="U618" s="417">
        <f t="shared" si="755"/>
        <v>192.5</v>
      </c>
      <c r="V618" s="421"/>
      <c r="W618" s="509"/>
      <c r="X618" s="509"/>
      <c r="Y618" s="509"/>
      <c r="Z618" s="509"/>
      <c r="AA618" s="509">
        <f>W618+X618+Y618+Z618</f>
        <v>0</v>
      </c>
      <c r="AB618" s="417">
        <f t="shared" si="756"/>
        <v>192.5</v>
      </c>
      <c r="AC618" s="421"/>
      <c r="AD618" s="548"/>
      <c r="AE618" s="548"/>
      <c r="AF618" s="548"/>
      <c r="AG618" s="548"/>
      <c r="AH618" s="548">
        <f>AD618+AE618+AF618+AG618</f>
        <v>0</v>
      </c>
      <c r="AI618" s="331">
        <f>AP618+AO618</f>
        <v>192.5</v>
      </c>
      <c r="AJ618" s="332"/>
      <c r="AK618" s="548">
        <v>192.5</v>
      </c>
      <c r="AL618" s="548"/>
      <c r="AM618" s="548"/>
      <c r="AN618" s="548"/>
      <c r="AO618" s="548">
        <f>AK618+AL618+AM618+AN618</f>
        <v>192.5</v>
      </c>
      <c r="AP618" s="331">
        <f>AW618+AV618</f>
        <v>0</v>
      </c>
      <c r="AQ618" s="332"/>
      <c r="AR618" s="548"/>
      <c r="AS618" s="548"/>
      <c r="AT618" s="548"/>
      <c r="AU618" s="548"/>
      <c r="AV618" s="548"/>
      <c r="AW618" s="331"/>
      <c r="AX618" s="332"/>
      <c r="AY618" s="548"/>
      <c r="AZ618" s="548"/>
      <c r="BA618" s="548"/>
      <c r="BB618" s="548"/>
      <c r="BC618" s="548"/>
      <c r="BD618" s="332"/>
      <c r="BE618" s="331"/>
    </row>
    <row r="619" spans="1:57" ht="15.05" x14ac:dyDescent="0.2">
      <c r="A619" s="222" t="s">
        <v>153</v>
      </c>
      <c r="B619" s="201" t="s">
        <v>96</v>
      </c>
      <c r="C619" s="201" t="s">
        <v>45</v>
      </c>
      <c r="D619" s="201" t="s">
        <v>18</v>
      </c>
      <c r="E619" s="420" t="s">
        <v>398</v>
      </c>
      <c r="F619" s="201"/>
      <c r="G619" s="331">
        <f t="shared" si="742"/>
        <v>28</v>
      </c>
      <c r="H619" s="331">
        <f t="shared" si="743"/>
        <v>0</v>
      </c>
      <c r="I619" s="455">
        <f>I620</f>
        <v>0</v>
      </c>
      <c r="J619" s="420">
        <f>J620</f>
        <v>0</v>
      </c>
      <c r="K619" s="420">
        <f>K620</f>
        <v>0</v>
      </c>
      <c r="L619" s="420">
        <f>L620</f>
        <v>0</v>
      </c>
      <c r="M619" s="420">
        <f>M620</f>
        <v>0</v>
      </c>
      <c r="N619" s="331">
        <f t="shared" si="744"/>
        <v>28</v>
      </c>
      <c r="O619" s="332">
        <f t="shared" si="745"/>
        <v>0</v>
      </c>
      <c r="P619" s="420">
        <f>P620</f>
        <v>0</v>
      </c>
      <c r="Q619" s="420">
        <f>Q620</f>
        <v>0</v>
      </c>
      <c r="R619" s="420">
        <f>R620</f>
        <v>0</v>
      </c>
      <c r="S619" s="420">
        <f>S620</f>
        <v>0</v>
      </c>
      <c r="T619" s="420">
        <f>T620</f>
        <v>0</v>
      </c>
      <c r="U619" s="417">
        <f t="shared" si="755"/>
        <v>28</v>
      </c>
      <c r="V619" s="417"/>
      <c r="W619" s="417">
        <f>W620</f>
        <v>0</v>
      </c>
      <c r="X619" s="417">
        <f>X620</f>
        <v>0</v>
      </c>
      <c r="Y619" s="417">
        <f>Y620</f>
        <v>0</v>
      </c>
      <c r="Z619" s="417">
        <f>Z620</f>
        <v>0</v>
      </c>
      <c r="AA619" s="417">
        <f>AA620</f>
        <v>0</v>
      </c>
      <c r="AB619" s="417">
        <f t="shared" si="756"/>
        <v>28</v>
      </c>
      <c r="AC619" s="417"/>
      <c r="AD619" s="331">
        <f t="shared" ref="AD619:AI619" si="771">AD620</f>
        <v>0</v>
      </c>
      <c r="AE619" s="331">
        <f t="shared" si="771"/>
        <v>0</v>
      </c>
      <c r="AF619" s="331">
        <f t="shared" si="771"/>
        <v>0</v>
      </c>
      <c r="AG619" s="331">
        <f t="shared" si="771"/>
        <v>0</v>
      </c>
      <c r="AH619" s="331">
        <f t="shared" si="771"/>
        <v>0</v>
      </c>
      <c r="AI619" s="331">
        <f t="shared" si="771"/>
        <v>28</v>
      </c>
      <c r="AJ619" s="331"/>
      <c r="AK619" s="331">
        <f t="shared" ref="AK619:AP619" si="772">AK620</f>
        <v>0</v>
      </c>
      <c r="AL619" s="331">
        <f t="shared" si="772"/>
        <v>0</v>
      </c>
      <c r="AM619" s="331">
        <f t="shared" si="772"/>
        <v>0</v>
      </c>
      <c r="AN619" s="331">
        <f t="shared" si="772"/>
        <v>0</v>
      </c>
      <c r="AO619" s="331">
        <f t="shared" si="772"/>
        <v>0</v>
      </c>
      <c r="AP619" s="331">
        <f t="shared" si="772"/>
        <v>28</v>
      </c>
      <c r="AQ619" s="331"/>
      <c r="AR619" s="331">
        <f t="shared" ref="AR619:AW619" si="773">AR620</f>
        <v>0</v>
      </c>
      <c r="AS619" s="331">
        <f t="shared" si="773"/>
        <v>0</v>
      </c>
      <c r="AT619" s="331">
        <f t="shared" si="773"/>
        <v>0</v>
      </c>
      <c r="AU619" s="331">
        <f t="shared" si="773"/>
        <v>0</v>
      </c>
      <c r="AV619" s="331">
        <f t="shared" si="773"/>
        <v>0</v>
      </c>
      <c r="AW619" s="331">
        <f t="shared" si="773"/>
        <v>28</v>
      </c>
      <c r="AX619" s="331"/>
      <c r="AY619" s="331">
        <f t="shared" ref="AY619:BD619" si="774">AY620</f>
        <v>0</v>
      </c>
      <c r="AZ619" s="331">
        <f t="shared" si="774"/>
        <v>0</v>
      </c>
      <c r="BA619" s="331">
        <f t="shared" si="774"/>
        <v>0</v>
      </c>
      <c r="BB619" s="331">
        <f t="shared" si="774"/>
        <v>0</v>
      </c>
      <c r="BC619" s="331">
        <f t="shared" si="774"/>
        <v>0</v>
      </c>
      <c r="BD619" s="332">
        <f t="shared" si="774"/>
        <v>28</v>
      </c>
      <c r="BE619" s="331"/>
    </row>
    <row r="620" spans="1:57" ht="30.15" x14ac:dyDescent="0.2">
      <c r="A620" s="423" t="s">
        <v>277</v>
      </c>
      <c r="B620" s="201" t="s">
        <v>96</v>
      </c>
      <c r="C620" s="201" t="s">
        <v>45</v>
      </c>
      <c r="D620" s="201" t="s">
        <v>18</v>
      </c>
      <c r="E620" s="420" t="s">
        <v>398</v>
      </c>
      <c r="F620" s="201" t="s">
        <v>643</v>
      </c>
      <c r="G620" s="331">
        <f t="shared" si="742"/>
        <v>28</v>
      </c>
      <c r="H620" s="331">
        <f t="shared" si="743"/>
        <v>0</v>
      </c>
      <c r="I620" s="615"/>
      <c r="J620" s="508"/>
      <c r="K620" s="508"/>
      <c r="L620" s="508"/>
      <c r="M620" s="508">
        <f>I620+J620+K620+L620</f>
        <v>0</v>
      </c>
      <c r="N620" s="331">
        <f t="shared" si="744"/>
        <v>28</v>
      </c>
      <c r="O620" s="332">
        <f t="shared" si="745"/>
        <v>0</v>
      </c>
      <c r="P620" s="508"/>
      <c r="Q620" s="508"/>
      <c r="R620" s="508"/>
      <c r="S620" s="508"/>
      <c r="T620" s="508">
        <f>P620+Q620+R620+S620</f>
        <v>0</v>
      </c>
      <c r="U620" s="417">
        <f t="shared" si="755"/>
        <v>28</v>
      </c>
      <c r="V620" s="421"/>
      <c r="W620" s="509"/>
      <c r="X620" s="509"/>
      <c r="Y620" s="509"/>
      <c r="Z620" s="509"/>
      <c r="AA620" s="509">
        <f>W620+X620+Y620+Z620</f>
        <v>0</v>
      </c>
      <c r="AB620" s="417">
        <f t="shared" si="756"/>
        <v>28</v>
      </c>
      <c r="AC620" s="421"/>
      <c r="AD620" s="548"/>
      <c r="AE620" s="548"/>
      <c r="AF620" s="548"/>
      <c r="AG620" s="548"/>
      <c r="AH620" s="548">
        <f>AD620+AE620+AF620+AG620</f>
        <v>0</v>
      </c>
      <c r="AI620" s="331">
        <f>AP620+AO620</f>
        <v>28</v>
      </c>
      <c r="AJ620" s="332"/>
      <c r="AK620" s="548"/>
      <c r="AL620" s="548"/>
      <c r="AM620" s="548"/>
      <c r="AN620" s="548"/>
      <c r="AO620" s="548">
        <f>AK620+AL620+AM620+AN620</f>
        <v>0</v>
      </c>
      <c r="AP620" s="331">
        <f>AW620+AV620</f>
        <v>28</v>
      </c>
      <c r="AQ620" s="332">
        <f>AX620+AT620</f>
        <v>0</v>
      </c>
      <c r="AR620" s="548"/>
      <c r="AS620" s="548"/>
      <c r="AT620" s="548"/>
      <c r="AU620" s="548"/>
      <c r="AV620" s="548">
        <f>AR620+AS620+AT620+AU620</f>
        <v>0</v>
      </c>
      <c r="AW620" s="331">
        <f>BD620+BC620</f>
        <v>28</v>
      </c>
      <c r="AX620" s="332"/>
      <c r="AY620" s="548"/>
      <c r="AZ620" s="548"/>
      <c r="BA620" s="548"/>
      <c r="BB620" s="548"/>
      <c r="BC620" s="548">
        <f>AY620+AZ620+BA620+BB620</f>
        <v>0</v>
      </c>
      <c r="BD620" s="332">
        <v>28</v>
      </c>
      <c r="BE620" s="331"/>
    </row>
    <row r="621" spans="1:57" ht="15.05" x14ac:dyDescent="0.2">
      <c r="A621" s="516" t="s">
        <v>474</v>
      </c>
      <c r="B621" s="201" t="s">
        <v>96</v>
      </c>
      <c r="C621" s="201" t="s">
        <v>45</v>
      </c>
      <c r="D621" s="201" t="s">
        <v>18</v>
      </c>
      <c r="E621" s="201" t="s">
        <v>790</v>
      </c>
      <c r="F621" s="201"/>
      <c r="G621" s="331">
        <f t="shared" si="742"/>
        <v>29968.199999999997</v>
      </c>
      <c r="H621" s="331">
        <f t="shared" si="743"/>
        <v>0</v>
      </c>
      <c r="I621" s="455">
        <f>I622+I624</f>
        <v>38.1</v>
      </c>
      <c r="J621" s="420">
        <f>J622+J624</f>
        <v>0</v>
      </c>
      <c r="K621" s="420">
        <f>K622+K624</f>
        <v>0</v>
      </c>
      <c r="L621" s="420">
        <f>L622+L624</f>
        <v>0</v>
      </c>
      <c r="M621" s="420">
        <f>M622+M624</f>
        <v>38.1</v>
      </c>
      <c r="N621" s="331">
        <f t="shared" si="744"/>
        <v>29930.1</v>
      </c>
      <c r="O621" s="332">
        <f t="shared" si="745"/>
        <v>0</v>
      </c>
      <c r="P621" s="420">
        <f>P622+P624</f>
        <v>0</v>
      </c>
      <c r="Q621" s="420">
        <f>Q622+Q624</f>
        <v>0</v>
      </c>
      <c r="R621" s="420">
        <f>R622+R624</f>
        <v>0</v>
      </c>
      <c r="S621" s="420">
        <f>S622+S624</f>
        <v>0</v>
      </c>
      <c r="T621" s="420">
        <f>T622+T624</f>
        <v>0</v>
      </c>
      <c r="U621" s="417">
        <f t="shared" si="755"/>
        <v>29930.1</v>
      </c>
      <c r="V621" s="417"/>
      <c r="W621" s="417">
        <f>W622+W624</f>
        <v>-38.1</v>
      </c>
      <c r="X621" s="417">
        <f>X622+X624</f>
        <v>0</v>
      </c>
      <c r="Y621" s="417">
        <f>Y622+Y624</f>
        <v>0</v>
      </c>
      <c r="Z621" s="417">
        <f>Z622+Z624</f>
        <v>0</v>
      </c>
      <c r="AA621" s="417">
        <f>AA622+AA624</f>
        <v>-38.1</v>
      </c>
      <c r="AB621" s="417">
        <f t="shared" si="756"/>
        <v>29968.199999999997</v>
      </c>
      <c r="AC621" s="417"/>
      <c r="AD621" s="331">
        <f t="shared" ref="AD621:AI621" si="775">AD622+AD624</f>
        <v>69.099999999999994</v>
      </c>
      <c r="AE621" s="331">
        <f t="shared" si="775"/>
        <v>0</v>
      </c>
      <c r="AF621" s="331">
        <f t="shared" si="775"/>
        <v>0</v>
      </c>
      <c r="AG621" s="331">
        <f t="shared" si="775"/>
        <v>1038.5999999999999</v>
      </c>
      <c r="AH621" s="331">
        <f t="shared" si="775"/>
        <v>1107.6999999999998</v>
      </c>
      <c r="AI621" s="331">
        <f t="shared" si="775"/>
        <v>28860.499999999996</v>
      </c>
      <c r="AJ621" s="331"/>
      <c r="AK621" s="331">
        <f t="shared" ref="AK621:AV621" si="776">AK622+AK624</f>
        <v>727.3</v>
      </c>
      <c r="AL621" s="331">
        <f t="shared" si="776"/>
        <v>0</v>
      </c>
      <c r="AM621" s="331">
        <f t="shared" si="776"/>
        <v>0</v>
      </c>
      <c r="AN621" s="331">
        <f t="shared" si="776"/>
        <v>200</v>
      </c>
      <c r="AO621" s="331">
        <f t="shared" si="776"/>
        <v>927.3</v>
      </c>
      <c r="AP621" s="331">
        <f t="shared" si="776"/>
        <v>27933.199999999997</v>
      </c>
      <c r="AQ621" s="331">
        <f t="shared" si="776"/>
        <v>0</v>
      </c>
      <c r="AR621" s="331">
        <f t="shared" si="776"/>
        <v>40</v>
      </c>
      <c r="AS621" s="331">
        <f t="shared" si="776"/>
        <v>0</v>
      </c>
      <c r="AT621" s="331">
        <f t="shared" si="776"/>
        <v>0</v>
      </c>
      <c r="AU621" s="331">
        <f t="shared" si="776"/>
        <v>255</v>
      </c>
      <c r="AV621" s="331">
        <f t="shared" si="776"/>
        <v>295</v>
      </c>
      <c r="AW621" s="331">
        <f>AW622</f>
        <v>27638.199999999997</v>
      </c>
      <c r="AX621" s="331"/>
      <c r="AY621" s="331">
        <f t="shared" ref="AY621:BD622" si="777">AY622</f>
        <v>-9319.5</v>
      </c>
      <c r="AZ621" s="331">
        <f t="shared" si="777"/>
        <v>0</v>
      </c>
      <c r="BA621" s="331">
        <f t="shared" si="777"/>
        <v>0</v>
      </c>
      <c r="BB621" s="331">
        <f t="shared" si="777"/>
        <v>0</v>
      </c>
      <c r="BC621" s="331">
        <f t="shared" si="777"/>
        <v>-9319.5</v>
      </c>
      <c r="BD621" s="332">
        <f t="shared" si="777"/>
        <v>36957.699999999997</v>
      </c>
      <c r="BE621" s="331"/>
    </row>
    <row r="622" spans="1:57" ht="30.15" x14ac:dyDescent="0.2">
      <c r="A622" s="516" t="s">
        <v>330</v>
      </c>
      <c r="B622" s="201" t="s">
        <v>96</v>
      </c>
      <c r="C622" s="201" t="s">
        <v>45</v>
      </c>
      <c r="D622" s="201" t="s">
        <v>18</v>
      </c>
      <c r="E622" s="201" t="s">
        <v>399</v>
      </c>
      <c r="F622" s="201"/>
      <c r="G622" s="331">
        <f t="shared" si="742"/>
        <v>29713.199999999997</v>
      </c>
      <c r="H622" s="331">
        <f t="shared" si="743"/>
        <v>0</v>
      </c>
      <c r="I622" s="455">
        <f>I623</f>
        <v>38.1</v>
      </c>
      <c r="J622" s="420">
        <f>J623</f>
        <v>0</v>
      </c>
      <c r="K622" s="420">
        <f>K623</f>
        <v>0</v>
      </c>
      <c r="L622" s="420">
        <f>L623</f>
        <v>0</v>
      </c>
      <c r="M622" s="420">
        <f>M623</f>
        <v>38.1</v>
      </c>
      <c r="N622" s="331">
        <f t="shared" si="744"/>
        <v>29675.1</v>
      </c>
      <c r="O622" s="332">
        <f t="shared" si="745"/>
        <v>0</v>
      </c>
      <c r="P622" s="420">
        <f>P623</f>
        <v>0</v>
      </c>
      <c r="Q622" s="420">
        <f>Q623</f>
        <v>0</v>
      </c>
      <c r="R622" s="420">
        <f>R623</f>
        <v>0</v>
      </c>
      <c r="S622" s="420">
        <f>S623</f>
        <v>0</v>
      </c>
      <c r="T622" s="420">
        <f>T623</f>
        <v>0</v>
      </c>
      <c r="U622" s="417">
        <f t="shared" si="755"/>
        <v>29675.1</v>
      </c>
      <c r="V622" s="417"/>
      <c r="W622" s="417">
        <f>W623</f>
        <v>-38.1</v>
      </c>
      <c r="X622" s="417">
        <f>X623</f>
        <v>0</v>
      </c>
      <c r="Y622" s="417">
        <f>Y623</f>
        <v>0</v>
      </c>
      <c r="Z622" s="417">
        <f>Z623</f>
        <v>0</v>
      </c>
      <c r="AA622" s="417">
        <f>AA623</f>
        <v>-38.1</v>
      </c>
      <c r="AB622" s="417">
        <f t="shared" si="756"/>
        <v>29713.199999999997</v>
      </c>
      <c r="AC622" s="417"/>
      <c r="AD622" s="331">
        <f t="shared" ref="AD622:AI622" si="778">AD623</f>
        <v>69.099999999999994</v>
      </c>
      <c r="AE622" s="331">
        <f t="shared" si="778"/>
        <v>0</v>
      </c>
      <c r="AF622" s="331">
        <f t="shared" si="778"/>
        <v>0</v>
      </c>
      <c r="AG622" s="331">
        <f t="shared" si="778"/>
        <v>1038.5999999999999</v>
      </c>
      <c r="AH622" s="331">
        <f t="shared" si="778"/>
        <v>1107.6999999999998</v>
      </c>
      <c r="AI622" s="331">
        <f t="shared" si="778"/>
        <v>28605.499999999996</v>
      </c>
      <c r="AJ622" s="331"/>
      <c r="AK622" s="331">
        <f t="shared" ref="AK622:AP622" si="779">AK623</f>
        <v>727.3</v>
      </c>
      <c r="AL622" s="331">
        <f t="shared" si="779"/>
        <v>0</v>
      </c>
      <c r="AM622" s="331">
        <f t="shared" si="779"/>
        <v>0</v>
      </c>
      <c r="AN622" s="331">
        <f t="shared" si="779"/>
        <v>200</v>
      </c>
      <c r="AO622" s="331">
        <f t="shared" si="779"/>
        <v>927.3</v>
      </c>
      <c r="AP622" s="331">
        <f t="shared" si="779"/>
        <v>27678.199999999997</v>
      </c>
      <c r="AQ622" s="331"/>
      <c r="AR622" s="331">
        <f>AR623</f>
        <v>40</v>
      </c>
      <c r="AS622" s="331">
        <f>AS623</f>
        <v>0</v>
      </c>
      <c r="AT622" s="331">
        <f>AT623</f>
        <v>0</v>
      </c>
      <c r="AU622" s="331">
        <f>AU623</f>
        <v>0</v>
      </c>
      <c r="AV622" s="331">
        <f>AV623</f>
        <v>40</v>
      </c>
      <c r="AW622" s="331">
        <f>AW623</f>
        <v>27638.199999999997</v>
      </c>
      <c r="AX622" s="331"/>
      <c r="AY622" s="331">
        <f t="shared" si="777"/>
        <v>-9319.5</v>
      </c>
      <c r="AZ622" s="331">
        <f t="shared" si="777"/>
        <v>0</v>
      </c>
      <c r="BA622" s="331">
        <f t="shared" si="777"/>
        <v>0</v>
      </c>
      <c r="BB622" s="331">
        <f t="shared" si="777"/>
        <v>0</v>
      </c>
      <c r="BC622" s="331">
        <f t="shared" si="777"/>
        <v>-9319.5</v>
      </c>
      <c r="BD622" s="332">
        <f t="shared" si="777"/>
        <v>36957.699999999997</v>
      </c>
      <c r="BE622" s="331"/>
    </row>
    <row r="623" spans="1:57" ht="30.15" x14ac:dyDescent="0.2">
      <c r="A623" s="423" t="s">
        <v>277</v>
      </c>
      <c r="B623" s="201" t="s">
        <v>96</v>
      </c>
      <c r="C623" s="201" t="s">
        <v>45</v>
      </c>
      <c r="D623" s="201" t="s">
        <v>18</v>
      </c>
      <c r="E623" s="201" t="s">
        <v>399</v>
      </c>
      <c r="F623" s="201" t="s">
        <v>643</v>
      </c>
      <c r="G623" s="331">
        <f t="shared" si="742"/>
        <v>29713.199999999997</v>
      </c>
      <c r="H623" s="331">
        <f t="shared" si="743"/>
        <v>0</v>
      </c>
      <c r="I623" s="615">
        <v>38.1</v>
      </c>
      <c r="J623" s="508"/>
      <c r="K623" s="508"/>
      <c r="L623" s="508"/>
      <c r="M623" s="508">
        <f>I623+L623</f>
        <v>38.1</v>
      </c>
      <c r="N623" s="331">
        <f t="shared" si="744"/>
        <v>29675.1</v>
      </c>
      <c r="O623" s="332">
        <f t="shared" si="745"/>
        <v>0</v>
      </c>
      <c r="P623" s="508"/>
      <c r="Q623" s="508"/>
      <c r="R623" s="508"/>
      <c r="S623" s="508"/>
      <c r="T623" s="508">
        <f>P623+S623</f>
        <v>0</v>
      </c>
      <c r="U623" s="417">
        <f t="shared" si="755"/>
        <v>29675.1</v>
      </c>
      <c r="V623" s="421"/>
      <c r="W623" s="509">
        <v>-38.1</v>
      </c>
      <c r="X623" s="509"/>
      <c r="Y623" s="509"/>
      <c r="Z623" s="509"/>
      <c r="AA623" s="509">
        <f>W623+Z623</f>
        <v>-38.1</v>
      </c>
      <c r="AB623" s="417">
        <f t="shared" si="756"/>
        <v>29713.199999999997</v>
      </c>
      <c r="AC623" s="421"/>
      <c r="AD623" s="548">
        <v>69.099999999999994</v>
      </c>
      <c r="AE623" s="548"/>
      <c r="AF623" s="548"/>
      <c r="AG623" s="548">
        <f>116.1+500+149+273.5</f>
        <v>1038.5999999999999</v>
      </c>
      <c r="AH623" s="548">
        <f>AD623+AG623</f>
        <v>1107.6999999999998</v>
      </c>
      <c r="AI623" s="331">
        <f>AP623+AO623</f>
        <v>28605.499999999996</v>
      </c>
      <c r="AJ623" s="332"/>
      <c r="AK623" s="548">
        <v>727.3</v>
      </c>
      <c r="AL623" s="548"/>
      <c r="AM623" s="548"/>
      <c r="AN623" s="548">
        <v>200</v>
      </c>
      <c r="AO623" s="548">
        <f>AK623+AL623+AM623+AN623</f>
        <v>927.3</v>
      </c>
      <c r="AP623" s="331">
        <f>AW623+AV623</f>
        <v>27678.199999999997</v>
      </c>
      <c r="AQ623" s="332">
        <f>AX623+AT623</f>
        <v>0</v>
      </c>
      <c r="AR623" s="548">
        <v>40</v>
      </c>
      <c r="AS623" s="548"/>
      <c r="AT623" s="548"/>
      <c r="AU623" s="548"/>
      <c r="AV623" s="548">
        <f>AR623+AS623+AT623+AU623</f>
        <v>40</v>
      </c>
      <c r="AW623" s="331">
        <f>BD623+BC623</f>
        <v>27638.199999999997</v>
      </c>
      <c r="AX623" s="332"/>
      <c r="AY623" s="548">
        <f>-231.7-129.8-3657-3503.3-1057.3-193.4-351.5-52-10-18-25-31.1-4-53.9-1.5</f>
        <v>-9319.5</v>
      </c>
      <c r="AZ623" s="548"/>
      <c r="BA623" s="548"/>
      <c r="BB623" s="548"/>
      <c r="BC623" s="548">
        <f>AY623+AZ623+BA623+BB623</f>
        <v>-9319.5</v>
      </c>
      <c r="BD623" s="332">
        <v>36957.699999999997</v>
      </c>
      <c r="BE623" s="331"/>
    </row>
    <row r="624" spans="1:57" ht="15.05" x14ac:dyDescent="0.2">
      <c r="A624" s="423" t="s">
        <v>400</v>
      </c>
      <c r="B624" s="201" t="s">
        <v>96</v>
      </c>
      <c r="C624" s="201" t="s">
        <v>45</v>
      </c>
      <c r="D624" s="201" t="s">
        <v>18</v>
      </c>
      <c r="E624" s="201" t="s">
        <v>401</v>
      </c>
      <c r="F624" s="201"/>
      <c r="G624" s="331">
        <f t="shared" si="742"/>
        <v>255</v>
      </c>
      <c r="H624" s="331">
        <f t="shared" si="743"/>
        <v>0</v>
      </c>
      <c r="I624" s="615">
        <f>I625</f>
        <v>0</v>
      </c>
      <c r="J624" s="508">
        <f>J625</f>
        <v>0</v>
      </c>
      <c r="K624" s="508">
        <f>K625</f>
        <v>0</v>
      </c>
      <c r="L624" s="508">
        <f>L625</f>
        <v>0</v>
      </c>
      <c r="M624" s="508">
        <f>M625</f>
        <v>0</v>
      </c>
      <c r="N624" s="331">
        <f t="shared" si="744"/>
        <v>255</v>
      </c>
      <c r="O624" s="332">
        <f t="shared" si="745"/>
        <v>0</v>
      </c>
      <c r="P624" s="508">
        <f>P625</f>
        <v>0</v>
      </c>
      <c r="Q624" s="508">
        <f>Q625</f>
        <v>0</v>
      </c>
      <c r="R624" s="508">
        <f>R625</f>
        <v>0</v>
      </c>
      <c r="S624" s="508">
        <f>S625</f>
        <v>0</v>
      </c>
      <c r="T624" s="508">
        <f>T625</f>
        <v>0</v>
      </c>
      <c r="U624" s="417">
        <f t="shared" si="755"/>
        <v>255</v>
      </c>
      <c r="V624" s="417"/>
      <c r="W624" s="527">
        <f>W625</f>
        <v>0</v>
      </c>
      <c r="X624" s="527">
        <f>X625</f>
        <v>0</v>
      </c>
      <c r="Y624" s="527">
        <f>Y625</f>
        <v>0</v>
      </c>
      <c r="Z624" s="527">
        <f>Z625</f>
        <v>0</v>
      </c>
      <c r="AA624" s="527">
        <f>AA625</f>
        <v>0</v>
      </c>
      <c r="AB624" s="417">
        <f t="shared" si="756"/>
        <v>255</v>
      </c>
      <c r="AC624" s="417"/>
      <c r="AD624" s="549">
        <f t="shared" ref="AD624:AI624" si="780">AD625</f>
        <v>0</v>
      </c>
      <c r="AE624" s="549">
        <f t="shared" si="780"/>
        <v>0</v>
      </c>
      <c r="AF624" s="549">
        <f t="shared" si="780"/>
        <v>0</v>
      </c>
      <c r="AG624" s="549">
        <f t="shared" si="780"/>
        <v>0</v>
      </c>
      <c r="AH624" s="549">
        <f t="shared" si="780"/>
        <v>0</v>
      </c>
      <c r="AI624" s="331">
        <f t="shared" si="780"/>
        <v>255</v>
      </c>
      <c r="AJ624" s="331"/>
      <c r="AK624" s="549">
        <f t="shared" ref="AK624:AW624" si="781">AK625</f>
        <v>0</v>
      </c>
      <c r="AL624" s="549">
        <f t="shared" si="781"/>
        <v>0</v>
      </c>
      <c r="AM624" s="549">
        <f t="shared" si="781"/>
        <v>0</v>
      </c>
      <c r="AN624" s="549">
        <f t="shared" si="781"/>
        <v>0</v>
      </c>
      <c r="AO624" s="549">
        <f t="shared" si="781"/>
        <v>0</v>
      </c>
      <c r="AP624" s="331">
        <f t="shared" si="781"/>
        <v>255</v>
      </c>
      <c r="AQ624" s="331">
        <f t="shared" si="781"/>
        <v>0</v>
      </c>
      <c r="AR624" s="549">
        <f t="shared" si="781"/>
        <v>0</v>
      </c>
      <c r="AS624" s="549">
        <f t="shared" si="781"/>
        <v>0</v>
      </c>
      <c r="AT624" s="549">
        <f t="shared" si="781"/>
        <v>0</v>
      </c>
      <c r="AU624" s="549">
        <f t="shared" si="781"/>
        <v>255</v>
      </c>
      <c r="AV624" s="549">
        <f t="shared" si="781"/>
        <v>255</v>
      </c>
      <c r="AW624" s="331">
        <f t="shared" si="781"/>
        <v>0</v>
      </c>
      <c r="AX624" s="331"/>
      <c r="AY624" s="548"/>
      <c r="AZ624" s="548"/>
      <c r="BA624" s="548"/>
      <c r="BB624" s="548"/>
      <c r="BC624" s="548"/>
      <c r="BD624" s="332"/>
      <c r="BE624" s="331"/>
    </row>
    <row r="625" spans="1:57" ht="30.15" x14ac:dyDescent="0.2">
      <c r="A625" s="423" t="s">
        <v>277</v>
      </c>
      <c r="B625" s="201" t="s">
        <v>96</v>
      </c>
      <c r="C625" s="201" t="s">
        <v>45</v>
      </c>
      <c r="D625" s="201" t="s">
        <v>18</v>
      </c>
      <c r="E625" s="201" t="s">
        <v>401</v>
      </c>
      <c r="F625" s="201" t="s">
        <v>643</v>
      </c>
      <c r="G625" s="331">
        <f t="shared" si="742"/>
        <v>255</v>
      </c>
      <c r="H625" s="331">
        <f t="shared" si="743"/>
        <v>0</v>
      </c>
      <c r="I625" s="615"/>
      <c r="J625" s="508"/>
      <c r="K625" s="508"/>
      <c r="L625" s="508"/>
      <c r="M625" s="508">
        <f>I625+J625+K625+L625</f>
        <v>0</v>
      </c>
      <c r="N625" s="331">
        <f t="shared" si="744"/>
        <v>255</v>
      </c>
      <c r="O625" s="332">
        <f t="shared" si="745"/>
        <v>0</v>
      </c>
      <c r="P625" s="508"/>
      <c r="Q625" s="508"/>
      <c r="R625" s="508"/>
      <c r="S625" s="508"/>
      <c r="T625" s="508">
        <f>P625+Q625+R625+S625</f>
        <v>0</v>
      </c>
      <c r="U625" s="417">
        <f t="shared" si="755"/>
        <v>255</v>
      </c>
      <c r="V625" s="421"/>
      <c r="W625" s="509"/>
      <c r="X625" s="509"/>
      <c r="Y625" s="509"/>
      <c r="Z625" s="509"/>
      <c r="AA625" s="509">
        <f>W625+X625+Y625+Z625</f>
        <v>0</v>
      </c>
      <c r="AB625" s="417">
        <f t="shared" si="756"/>
        <v>255</v>
      </c>
      <c r="AC625" s="421"/>
      <c r="AD625" s="548"/>
      <c r="AE625" s="548"/>
      <c r="AF625" s="548"/>
      <c r="AG625" s="548"/>
      <c r="AH625" s="548">
        <f>AD625+AE625+AF625+AG625</f>
        <v>0</v>
      </c>
      <c r="AI625" s="331">
        <f>AP625+AO625</f>
        <v>255</v>
      </c>
      <c r="AJ625" s="332"/>
      <c r="AK625" s="548"/>
      <c r="AL625" s="548"/>
      <c r="AM625" s="548"/>
      <c r="AN625" s="548"/>
      <c r="AO625" s="548">
        <f>AK625+AL625+AM625+AN625</f>
        <v>0</v>
      </c>
      <c r="AP625" s="331">
        <f>AW625+AV625</f>
        <v>255</v>
      </c>
      <c r="AQ625" s="332">
        <f>AX625+AT625</f>
        <v>0</v>
      </c>
      <c r="AR625" s="548"/>
      <c r="AS625" s="548"/>
      <c r="AT625" s="548"/>
      <c r="AU625" s="548">
        <v>255</v>
      </c>
      <c r="AV625" s="548">
        <f>AR625+AS625+AT625+AU625</f>
        <v>255</v>
      </c>
      <c r="AW625" s="331">
        <f>BD625+BC625</f>
        <v>0</v>
      </c>
      <c r="AX625" s="332"/>
      <c r="AY625" s="548"/>
      <c r="AZ625" s="548"/>
      <c r="BA625" s="548"/>
      <c r="BB625" s="548"/>
      <c r="BC625" s="548"/>
      <c r="BD625" s="332"/>
      <c r="BE625" s="331"/>
    </row>
    <row r="626" spans="1:57" ht="15.05" x14ac:dyDescent="0.2">
      <c r="A626" s="423" t="s">
        <v>386</v>
      </c>
      <c r="B626" s="201" t="s">
        <v>96</v>
      </c>
      <c r="C626" s="201" t="s">
        <v>45</v>
      </c>
      <c r="D626" s="201" t="s">
        <v>18</v>
      </c>
      <c r="E626" s="201" t="s">
        <v>789</v>
      </c>
      <c r="F626" s="201"/>
      <c r="G626" s="331">
        <f t="shared" si="742"/>
        <v>723.2</v>
      </c>
      <c r="H626" s="331">
        <f t="shared" si="743"/>
        <v>722.5</v>
      </c>
      <c r="I626" s="455">
        <f>I627+I628</f>
        <v>0</v>
      </c>
      <c r="J626" s="420">
        <f>J627+J628</f>
        <v>0</v>
      </c>
      <c r="K626" s="420">
        <f>K627+K628</f>
        <v>0</v>
      </c>
      <c r="L626" s="420">
        <f>L627+L628</f>
        <v>0</v>
      </c>
      <c r="M626" s="420">
        <f>M627+M628</f>
        <v>0</v>
      </c>
      <c r="N626" s="331">
        <f t="shared" si="744"/>
        <v>723.2</v>
      </c>
      <c r="O626" s="332">
        <f t="shared" si="745"/>
        <v>722.5</v>
      </c>
      <c r="P626" s="420">
        <f t="shared" ref="P626:AC626" si="782">P627+P628</f>
        <v>0</v>
      </c>
      <c r="Q626" s="420">
        <f t="shared" si="782"/>
        <v>0</v>
      </c>
      <c r="R626" s="420">
        <f t="shared" si="782"/>
        <v>0</v>
      </c>
      <c r="S626" s="420">
        <f t="shared" si="782"/>
        <v>0</v>
      </c>
      <c r="T626" s="420">
        <f t="shared" si="782"/>
        <v>0</v>
      </c>
      <c r="U626" s="417">
        <f t="shared" si="782"/>
        <v>723.2</v>
      </c>
      <c r="V626" s="417">
        <f t="shared" si="782"/>
        <v>722.5</v>
      </c>
      <c r="W626" s="417">
        <f t="shared" si="782"/>
        <v>0</v>
      </c>
      <c r="X626" s="417">
        <f t="shared" si="782"/>
        <v>0</v>
      </c>
      <c r="Y626" s="417">
        <f t="shared" si="782"/>
        <v>0</v>
      </c>
      <c r="Z626" s="417">
        <f t="shared" si="782"/>
        <v>0</v>
      </c>
      <c r="AA626" s="417">
        <f t="shared" si="782"/>
        <v>0</v>
      </c>
      <c r="AB626" s="417">
        <f t="shared" si="782"/>
        <v>723.2</v>
      </c>
      <c r="AC626" s="417">
        <f t="shared" si="782"/>
        <v>722.5</v>
      </c>
      <c r="AD626" s="549">
        <f t="shared" ref="AD626:AQ626" si="783">AD627</f>
        <v>0</v>
      </c>
      <c r="AE626" s="549">
        <f t="shared" si="783"/>
        <v>0</v>
      </c>
      <c r="AF626" s="549">
        <f t="shared" si="783"/>
        <v>0</v>
      </c>
      <c r="AG626" s="549">
        <f t="shared" si="783"/>
        <v>0</v>
      </c>
      <c r="AH626" s="549">
        <f t="shared" si="783"/>
        <v>0</v>
      </c>
      <c r="AI626" s="331">
        <f t="shared" si="783"/>
        <v>723.2</v>
      </c>
      <c r="AJ626" s="331">
        <f t="shared" si="783"/>
        <v>722.5</v>
      </c>
      <c r="AK626" s="549">
        <f t="shared" si="783"/>
        <v>0.7</v>
      </c>
      <c r="AL626" s="549">
        <f t="shared" si="783"/>
        <v>0</v>
      </c>
      <c r="AM626" s="549">
        <f t="shared" si="783"/>
        <v>722.5</v>
      </c>
      <c r="AN626" s="549">
        <f t="shared" si="783"/>
        <v>0</v>
      </c>
      <c r="AO626" s="549">
        <f t="shared" si="783"/>
        <v>723.2</v>
      </c>
      <c r="AP626" s="331">
        <f t="shared" si="783"/>
        <v>0</v>
      </c>
      <c r="AQ626" s="331">
        <f t="shared" si="783"/>
        <v>0</v>
      </c>
      <c r="AR626" s="548"/>
      <c r="AS626" s="548"/>
      <c r="AT626" s="548"/>
      <c r="AU626" s="548"/>
      <c r="AV626" s="548"/>
      <c r="AW626" s="331"/>
      <c r="AX626" s="332"/>
      <c r="AY626" s="548"/>
      <c r="AZ626" s="548"/>
      <c r="BA626" s="548"/>
      <c r="BB626" s="548"/>
      <c r="BC626" s="548"/>
      <c r="BD626" s="332"/>
      <c r="BE626" s="331"/>
    </row>
    <row r="627" spans="1:57" ht="30.15" x14ac:dyDescent="0.2">
      <c r="A627" s="423" t="s">
        <v>277</v>
      </c>
      <c r="B627" s="201" t="s">
        <v>96</v>
      </c>
      <c r="C627" s="201" t="s">
        <v>45</v>
      </c>
      <c r="D627" s="201" t="s">
        <v>18</v>
      </c>
      <c r="E627" s="201" t="s">
        <v>789</v>
      </c>
      <c r="F627" s="201" t="s">
        <v>643</v>
      </c>
      <c r="G627" s="331">
        <f t="shared" si="742"/>
        <v>86.100000000000023</v>
      </c>
      <c r="H627" s="331">
        <f t="shared" si="743"/>
        <v>86</v>
      </c>
      <c r="I627" s="615"/>
      <c r="J627" s="508"/>
      <c r="K627" s="508"/>
      <c r="L627" s="508"/>
      <c r="M627" s="508">
        <f>I627+J627+K627+L627</f>
        <v>0</v>
      </c>
      <c r="N627" s="331">
        <f t="shared" si="744"/>
        <v>86.100000000000023</v>
      </c>
      <c r="O627" s="332">
        <f t="shared" si="745"/>
        <v>86</v>
      </c>
      <c r="P627" s="508"/>
      <c r="Q627" s="508"/>
      <c r="R627" s="508"/>
      <c r="S627" s="508"/>
      <c r="T627" s="508">
        <f>P627+Q627+R627+S627</f>
        <v>0</v>
      </c>
      <c r="U627" s="417">
        <f t="shared" ref="U627:U636" si="784">AA627+AB627</f>
        <v>86.100000000000023</v>
      </c>
      <c r="V627" s="421">
        <f>AC627+Y627</f>
        <v>86</v>
      </c>
      <c r="W627" s="509">
        <v>-0.6</v>
      </c>
      <c r="X627" s="509"/>
      <c r="Y627" s="509">
        <v>-636.5</v>
      </c>
      <c r="Z627" s="509"/>
      <c r="AA627" s="509">
        <f>W627+X627+Y627+Z627</f>
        <v>-637.1</v>
      </c>
      <c r="AB627" s="417">
        <f t="shared" ref="AB627:AB636" si="785">AH627+AI627</f>
        <v>723.2</v>
      </c>
      <c r="AC627" s="421">
        <f>AJ627+AF627</f>
        <v>722.5</v>
      </c>
      <c r="AD627" s="548"/>
      <c r="AE627" s="548"/>
      <c r="AF627" s="548"/>
      <c r="AG627" s="548"/>
      <c r="AH627" s="548">
        <f>AD627+AE627+AF627+AG627</f>
        <v>0</v>
      </c>
      <c r="AI627" s="331">
        <f>AP627+AO627</f>
        <v>723.2</v>
      </c>
      <c r="AJ627" s="332">
        <f>AQ627+AM627</f>
        <v>722.5</v>
      </c>
      <c r="AK627" s="548">
        <v>0.7</v>
      </c>
      <c r="AL627" s="548"/>
      <c r="AM627" s="548">
        <v>722.5</v>
      </c>
      <c r="AN627" s="548"/>
      <c r="AO627" s="548">
        <f>AK627+AL627+AM627+AN627</f>
        <v>723.2</v>
      </c>
      <c r="AP627" s="331">
        <f>AW627+AV627</f>
        <v>0</v>
      </c>
      <c r="AQ627" s="332">
        <f>AX627+AT627</f>
        <v>0</v>
      </c>
      <c r="AR627" s="548"/>
      <c r="AS627" s="548"/>
      <c r="AT627" s="548"/>
      <c r="AU627" s="548"/>
      <c r="AV627" s="548"/>
      <c r="AW627" s="331"/>
      <c r="AX627" s="332"/>
      <c r="AY627" s="548"/>
      <c r="AZ627" s="548"/>
      <c r="BA627" s="548"/>
      <c r="BB627" s="548"/>
      <c r="BC627" s="548"/>
      <c r="BD627" s="332"/>
      <c r="BE627" s="331"/>
    </row>
    <row r="628" spans="1:57" ht="15.05" x14ac:dyDescent="0.2">
      <c r="A628" s="423" t="s">
        <v>651</v>
      </c>
      <c r="B628" s="201" t="s">
        <v>96</v>
      </c>
      <c r="C628" s="201" t="s">
        <v>45</v>
      </c>
      <c r="D628" s="201" t="s">
        <v>18</v>
      </c>
      <c r="E628" s="201" t="s">
        <v>789</v>
      </c>
      <c r="F628" s="201" t="s">
        <v>650</v>
      </c>
      <c r="G628" s="331">
        <f t="shared" si="742"/>
        <v>637.1</v>
      </c>
      <c r="H628" s="331">
        <f t="shared" si="743"/>
        <v>636.5</v>
      </c>
      <c r="I628" s="615"/>
      <c r="J628" s="508"/>
      <c r="K628" s="508"/>
      <c r="L628" s="508"/>
      <c r="M628" s="508">
        <f>I628+J628+K628+L628</f>
        <v>0</v>
      </c>
      <c r="N628" s="331">
        <f t="shared" si="744"/>
        <v>637.1</v>
      </c>
      <c r="O628" s="332">
        <f t="shared" si="745"/>
        <v>636.5</v>
      </c>
      <c r="P628" s="508"/>
      <c r="Q628" s="508"/>
      <c r="R628" s="508"/>
      <c r="S628" s="508"/>
      <c r="T628" s="508">
        <f>P628+Q628+R628+S628</f>
        <v>0</v>
      </c>
      <c r="U628" s="417">
        <f t="shared" si="784"/>
        <v>637.1</v>
      </c>
      <c r="V628" s="421">
        <f>AC628+Y628</f>
        <v>636.5</v>
      </c>
      <c r="W628" s="509">
        <v>0.6</v>
      </c>
      <c r="X628" s="509"/>
      <c r="Y628" s="509">
        <v>636.5</v>
      </c>
      <c r="Z628" s="509"/>
      <c r="AA628" s="509">
        <f>W628+X628+Y628+Z628</f>
        <v>637.1</v>
      </c>
      <c r="AB628" s="417">
        <f t="shared" si="785"/>
        <v>0</v>
      </c>
      <c r="AC628" s="421">
        <f>AJ628+AF628</f>
        <v>0</v>
      </c>
      <c r="AD628" s="548"/>
      <c r="AE628" s="548"/>
      <c r="AF628" s="548"/>
      <c r="AG628" s="548"/>
      <c r="AH628" s="548"/>
      <c r="AI628" s="331"/>
      <c r="AJ628" s="332"/>
      <c r="AK628" s="548"/>
      <c r="AL628" s="548"/>
      <c r="AM628" s="548"/>
      <c r="AN628" s="548"/>
      <c r="AO628" s="548"/>
      <c r="AP628" s="331"/>
      <c r="AQ628" s="332"/>
      <c r="AR628" s="548"/>
      <c r="AS628" s="548"/>
      <c r="AT628" s="548"/>
      <c r="AU628" s="548"/>
      <c r="AV628" s="548"/>
      <c r="AW628" s="331"/>
      <c r="AX628" s="332"/>
      <c r="AY628" s="548"/>
      <c r="AZ628" s="548"/>
      <c r="BA628" s="548"/>
      <c r="BB628" s="548"/>
      <c r="BC628" s="548"/>
      <c r="BD628" s="332"/>
      <c r="BE628" s="331"/>
    </row>
    <row r="629" spans="1:57" ht="30.15" x14ac:dyDescent="0.2">
      <c r="A629" s="423" t="s">
        <v>171</v>
      </c>
      <c r="B629" s="201" t="s">
        <v>96</v>
      </c>
      <c r="C629" s="201" t="s">
        <v>45</v>
      </c>
      <c r="D629" s="201" t="s">
        <v>18</v>
      </c>
      <c r="E629" s="201" t="s">
        <v>402</v>
      </c>
      <c r="F629" s="201"/>
      <c r="G629" s="331">
        <f t="shared" si="742"/>
        <v>0</v>
      </c>
      <c r="H629" s="331">
        <f t="shared" si="743"/>
        <v>0</v>
      </c>
      <c r="I629" s="615">
        <f>I630</f>
        <v>-38.1</v>
      </c>
      <c r="J629" s="508">
        <f>J630</f>
        <v>0</v>
      </c>
      <c r="K629" s="508">
        <f>K630</f>
        <v>-2535.9</v>
      </c>
      <c r="L629" s="508">
        <f>L630</f>
        <v>0</v>
      </c>
      <c r="M629" s="508">
        <f>M630</f>
        <v>-2574</v>
      </c>
      <c r="N629" s="331">
        <f t="shared" si="744"/>
        <v>2574</v>
      </c>
      <c r="O629" s="332">
        <f t="shared" si="745"/>
        <v>2535.9</v>
      </c>
      <c r="P629" s="508">
        <f>P630</f>
        <v>0</v>
      </c>
      <c r="Q629" s="508">
        <f>Q630</f>
        <v>0</v>
      </c>
      <c r="R629" s="508">
        <f>R630</f>
        <v>0</v>
      </c>
      <c r="S629" s="508">
        <f>S630</f>
        <v>0</v>
      </c>
      <c r="T629" s="508">
        <f>T630</f>
        <v>0</v>
      </c>
      <c r="U629" s="417">
        <f t="shared" si="784"/>
        <v>2574</v>
      </c>
      <c r="V629" s="417">
        <f t="shared" ref="V629:AA629" si="786">V630</f>
        <v>2535.9</v>
      </c>
      <c r="W629" s="527">
        <f t="shared" si="786"/>
        <v>38.1</v>
      </c>
      <c r="X629" s="527">
        <f t="shared" si="786"/>
        <v>0</v>
      </c>
      <c r="Y629" s="527">
        <f t="shared" si="786"/>
        <v>2535.9</v>
      </c>
      <c r="Z629" s="527">
        <f t="shared" si="786"/>
        <v>0</v>
      </c>
      <c r="AA629" s="527">
        <f t="shared" si="786"/>
        <v>2574</v>
      </c>
      <c r="AB629" s="417">
        <f t="shared" si="785"/>
        <v>0</v>
      </c>
      <c r="AC629" s="417">
        <f>AC630</f>
        <v>0</v>
      </c>
      <c r="AD629" s="548"/>
      <c r="AE629" s="548"/>
      <c r="AF629" s="548"/>
      <c r="AG629" s="548"/>
      <c r="AH629" s="548"/>
      <c r="AI629" s="331"/>
      <c r="AJ629" s="332"/>
      <c r="AK629" s="548"/>
      <c r="AL629" s="548"/>
      <c r="AM629" s="548"/>
      <c r="AN629" s="548"/>
      <c r="AO629" s="548"/>
      <c r="AP629" s="331"/>
      <c r="AQ629" s="332"/>
      <c r="AR629" s="548"/>
      <c r="AS629" s="548"/>
      <c r="AT629" s="548"/>
      <c r="AU629" s="548"/>
      <c r="AV629" s="548"/>
      <c r="AW629" s="331"/>
      <c r="AX629" s="332"/>
      <c r="AY629" s="548"/>
      <c r="AZ629" s="548"/>
      <c r="BA629" s="548"/>
      <c r="BB629" s="548"/>
      <c r="BC629" s="548"/>
      <c r="BD629" s="332"/>
      <c r="BE629" s="331"/>
    </row>
    <row r="630" spans="1:57" ht="30.15" x14ac:dyDescent="0.2">
      <c r="A630" s="423" t="s">
        <v>277</v>
      </c>
      <c r="B630" s="201" t="s">
        <v>96</v>
      </c>
      <c r="C630" s="201" t="s">
        <v>45</v>
      </c>
      <c r="D630" s="201" t="s">
        <v>18</v>
      </c>
      <c r="E630" s="201" t="s">
        <v>402</v>
      </c>
      <c r="F630" s="201" t="s">
        <v>643</v>
      </c>
      <c r="G630" s="331">
        <f t="shared" si="742"/>
        <v>0</v>
      </c>
      <c r="H630" s="331">
        <f t="shared" si="743"/>
        <v>0</v>
      </c>
      <c r="I630" s="615">
        <v>-38.1</v>
      </c>
      <c r="J630" s="508"/>
      <c r="K630" s="508">
        <v>-2535.9</v>
      </c>
      <c r="L630" s="508"/>
      <c r="M630" s="508">
        <f>I630+J630+K630+L630</f>
        <v>-2574</v>
      </c>
      <c r="N630" s="331">
        <f t="shared" si="744"/>
        <v>2574</v>
      </c>
      <c r="O630" s="332">
        <f t="shared" si="745"/>
        <v>2535.9</v>
      </c>
      <c r="P630" s="508"/>
      <c r="Q630" s="508"/>
      <c r="R630" s="508"/>
      <c r="S630" s="508"/>
      <c r="T630" s="508">
        <f>P630+Q630+R630+S630</f>
        <v>0</v>
      </c>
      <c r="U630" s="417">
        <f t="shared" si="784"/>
        <v>2574</v>
      </c>
      <c r="V630" s="421">
        <f>AC630+Y630</f>
        <v>2535.9</v>
      </c>
      <c r="W630" s="509">
        <v>38.1</v>
      </c>
      <c r="X630" s="509"/>
      <c r="Y630" s="509">
        <v>2535.9</v>
      </c>
      <c r="Z630" s="509"/>
      <c r="AA630" s="509">
        <f>W630+X630+Y630+Z630</f>
        <v>2574</v>
      </c>
      <c r="AB630" s="417">
        <f t="shared" si="785"/>
        <v>0</v>
      </c>
      <c r="AC630" s="421">
        <f>AJ630+AF630</f>
        <v>0</v>
      </c>
      <c r="AD630" s="548"/>
      <c r="AE630" s="548"/>
      <c r="AF630" s="548"/>
      <c r="AG630" s="548"/>
      <c r="AH630" s="548"/>
      <c r="AI630" s="331"/>
      <c r="AJ630" s="332"/>
      <c r="AK630" s="548"/>
      <c r="AL630" s="548"/>
      <c r="AM630" s="548"/>
      <c r="AN630" s="548"/>
      <c r="AO630" s="548"/>
      <c r="AP630" s="331"/>
      <c r="AQ630" s="332"/>
      <c r="AR630" s="548"/>
      <c r="AS630" s="548"/>
      <c r="AT630" s="548"/>
      <c r="AU630" s="548"/>
      <c r="AV630" s="548"/>
      <c r="AW630" s="331"/>
      <c r="AX630" s="332"/>
      <c r="AY630" s="548"/>
      <c r="AZ630" s="548"/>
      <c r="BA630" s="548"/>
      <c r="BB630" s="548"/>
      <c r="BC630" s="548"/>
      <c r="BD630" s="332"/>
      <c r="BE630" s="331"/>
    </row>
    <row r="631" spans="1:57" ht="15.75" x14ac:dyDescent="0.2">
      <c r="A631" s="545" t="s">
        <v>50</v>
      </c>
      <c r="B631" s="475" t="s">
        <v>96</v>
      </c>
      <c r="C631" s="475" t="s">
        <v>45</v>
      </c>
      <c r="D631" s="475" t="s">
        <v>45</v>
      </c>
      <c r="E631" s="475"/>
      <c r="F631" s="475"/>
      <c r="G631" s="414">
        <f t="shared" si="742"/>
        <v>7747.4</v>
      </c>
      <c r="H631" s="331">
        <f t="shared" si="743"/>
        <v>7747.4</v>
      </c>
      <c r="I631" s="445">
        <f t="shared" ref="I631:M634" si="787">I632</f>
        <v>0</v>
      </c>
      <c r="J631" s="416">
        <f t="shared" si="787"/>
        <v>0</v>
      </c>
      <c r="K631" s="416">
        <f t="shared" si="787"/>
        <v>0</v>
      </c>
      <c r="L631" s="416">
        <f t="shared" si="787"/>
        <v>0</v>
      </c>
      <c r="M631" s="416">
        <f t="shared" si="787"/>
        <v>0</v>
      </c>
      <c r="N631" s="414">
        <f t="shared" si="744"/>
        <v>7747.4</v>
      </c>
      <c r="O631" s="332">
        <f t="shared" si="745"/>
        <v>7747.4</v>
      </c>
      <c r="P631" s="416">
        <f t="shared" ref="P631:T634" si="788">P632</f>
        <v>0</v>
      </c>
      <c r="Q631" s="416">
        <f t="shared" si="788"/>
        <v>0</v>
      </c>
      <c r="R631" s="416">
        <f t="shared" si="788"/>
        <v>0</v>
      </c>
      <c r="S631" s="416">
        <f t="shared" si="788"/>
        <v>0</v>
      </c>
      <c r="T631" s="416">
        <f t="shared" si="788"/>
        <v>0</v>
      </c>
      <c r="U631" s="409">
        <f t="shared" si="784"/>
        <v>7747.4</v>
      </c>
      <c r="V631" s="441">
        <f t="shared" ref="V631:AA634" si="789">V632</f>
        <v>7747.4</v>
      </c>
      <c r="W631" s="441">
        <f t="shared" si="789"/>
        <v>0</v>
      </c>
      <c r="X631" s="441">
        <f t="shared" si="789"/>
        <v>0</v>
      </c>
      <c r="Y631" s="441">
        <f t="shared" si="789"/>
        <v>0</v>
      </c>
      <c r="Z631" s="441">
        <f t="shared" si="789"/>
        <v>0</v>
      </c>
      <c r="AA631" s="441">
        <f t="shared" si="789"/>
        <v>0</v>
      </c>
      <c r="AB631" s="409">
        <f t="shared" si="785"/>
        <v>7747.4</v>
      </c>
      <c r="AC631" s="441">
        <f t="shared" ref="AC631:AL634" si="790">AC632</f>
        <v>7747.4</v>
      </c>
      <c r="AD631" s="414">
        <f t="shared" si="790"/>
        <v>0</v>
      </c>
      <c r="AE631" s="414">
        <f t="shared" si="790"/>
        <v>0</v>
      </c>
      <c r="AF631" s="414">
        <f t="shared" si="790"/>
        <v>0</v>
      </c>
      <c r="AG631" s="414">
        <f t="shared" si="790"/>
        <v>0</v>
      </c>
      <c r="AH631" s="414">
        <f t="shared" si="790"/>
        <v>0</v>
      </c>
      <c r="AI631" s="414">
        <f t="shared" si="790"/>
        <v>7747.4</v>
      </c>
      <c r="AJ631" s="414">
        <f t="shared" si="790"/>
        <v>7747.4</v>
      </c>
      <c r="AK631" s="414">
        <f t="shared" si="790"/>
        <v>0</v>
      </c>
      <c r="AL631" s="414">
        <f t="shared" si="790"/>
        <v>0</v>
      </c>
      <c r="AM631" s="414">
        <f t="shared" ref="AM631:AV634" si="791">AM632</f>
        <v>0</v>
      </c>
      <c r="AN631" s="414">
        <f t="shared" si="791"/>
        <v>0</v>
      </c>
      <c r="AO631" s="414">
        <f t="shared" si="791"/>
        <v>0</v>
      </c>
      <c r="AP631" s="414">
        <f t="shared" si="791"/>
        <v>7747.4</v>
      </c>
      <c r="AQ631" s="414">
        <f t="shared" si="791"/>
        <v>7747.4</v>
      </c>
      <c r="AR631" s="414">
        <f t="shared" si="791"/>
        <v>0</v>
      </c>
      <c r="AS631" s="414">
        <f t="shared" si="791"/>
        <v>0</v>
      </c>
      <c r="AT631" s="414">
        <f t="shared" si="791"/>
        <v>0</v>
      </c>
      <c r="AU631" s="414">
        <f t="shared" si="791"/>
        <v>0</v>
      </c>
      <c r="AV631" s="414">
        <f t="shared" si="791"/>
        <v>0</v>
      </c>
      <c r="AW631" s="414">
        <f t="shared" ref="AW631:BE634" si="792">AW632</f>
        <v>7747.4</v>
      </c>
      <c r="AX631" s="414">
        <f t="shared" si="792"/>
        <v>7747.4</v>
      </c>
      <c r="AY631" s="414">
        <f t="shared" si="792"/>
        <v>0</v>
      </c>
      <c r="AZ631" s="414">
        <f t="shared" si="792"/>
        <v>0</v>
      </c>
      <c r="BA631" s="414">
        <f t="shared" si="792"/>
        <v>-741.10000000000014</v>
      </c>
      <c r="BB631" s="414">
        <f t="shared" si="792"/>
        <v>0</v>
      </c>
      <c r="BC631" s="414">
        <f t="shared" si="792"/>
        <v>-741.10000000000014</v>
      </c>
      <c r="BD631" s="413">
        <f t="shared" si="792"/>
        <v>8488.5</v>
      </c>
      <c r="BE631" s="414">
        <f t="shared" si="792"/>
        <v>8488.5</v>
      </c>
    </row>
    <row r="632" spans="1:57" ht="15.75" x14ac:dyDescent="0.2">
      <c r="A632" s="423" t="s">
        <v>699</v>
      </c>
      <c r="B632" s="201" t="s">
        <v>96</v>
      </c>
      <c r="C632" s="201" t="s">
        <v>45</v>
      </c>
      <c r="D632" s="201" t="s">
        <v>45</v>
      </c>
      <c r="E632" s="201" t="s">
        <v>366</v>
      </c>
      <c r="F632" s="475"/>
      <c r="G632" s="331">
        <f t="shared" si="742"/>
        <v>7747.4</v>
      </c>
      <c r="H632" s="331">
        <f t="shared" si="743"/>
        <v>7747.4</v>
      </c>
      <c r="I632" s="455">
        <f t="shared" si="787"/>
        <v>0</v>
      </c>
      <c r="J632" s="420">
        <f t="shared" si="787"/>
        <v>0</v>
      </c>
      <c r="K632" s="420">
        <f t="shared" si="787"/>
        <v>0</v>
      </c>
      <c r="L632" s="420">
        <f t="shared" si="787"/>
        <v>0</v>
      </c>
      <c r="M632" s="420">
        <f t="shared" si="787"/>
        <v>0</v>
      </c>
      <c r="N632" s="331">
        <f t="shared" si="744"/>
        <v>7747.4</v>
      </c>
      <c r="O632" s="332">
        <f t="shared" si="745"/>
        <v>7747.4</v>
      </c>
      <c r="P632" s="420">
        <f t="shared" si="788"/>
        <v>0</v>
      </c>
      <c r="Q632" s="420">
        <f t="shared" si="788"/>
        <v>0</v>
      </c>
      <c r="R632" s="420">
        <f t="shared" si="788"/>
        <v>0</v>
      </c>
      <c r="S632" s="420">
        <f t="shared" si="788"/>
        <v>0</v>
      </c>
      <c r="T632" s="420">
        <f t="shared" si="788"/>
        <v>0</v>
      </c>
      <c r="U632" s="417">
        <f t="shared" si="784"/>
        <v>7747.4</v>
      </c>
      <c r="V632" s="417">
        <f t="shared" si="789"/>
        <v>7747.4</v>
      </c>
      <c r="W632" s="417">
        <f t="shared" si="789"/>
        <v>0</v>
      </c>
      <c r="X632" s="417">
        <f t="shared" si="789"/>
        <v>0</v>
      </c>
      <c r="Y632" s="417">
        <f t="shared" si="789"/>
        <v>0</v>
      </c>
      <c r="Z632" s="417">
        <f t="shared" si="789"/>
        <v>0</v>
      </c>
      <c r="AA632" s="417">
        <f t="shared" si="789"/>
        <v>0</v>
      </c>
      <c r="AB632" s="417">
        <f t="shared" si="785"/>
        <v>7747.4</v>
      </c>
      <c r="AC632" s="417">
        <f t="shared" si="790"/>
        <v>7747.4</v>
      </c>
      <c r="AD632" s="331">
        <f t="shared" si="790"/>
        <v>0</v>
      </c>
      <c r="AE632" s="331">
        <f t="shared" si="790"/>
        <v>0</v>
      </c>
      <c r="AF632" s="331">
        <f t="shared" si="790"/>
        <v>0</v>
      </c>
      <c r="AG632" s="331">
        <f t="shared" si="790"/>
        <v>0</v>
      </c>
      <c r="AH632" s="331">
        <f t="shared" si="790"/>
        <v>0</v>
      </c>
      <c r="AI632" s="331">
        <f t="shared" si="790"/>
        <v>7747.4</v>
      </c>
      <c r="AJ632" s="331">
        <f t="shared" si="790"/>
        <v>7747.4</v>
      </c>
      <c r="AK632" s="331">
        <f t="shared" si="790"/>
        <v>0</v>
      </c>
      <c r="AL632" s="331">
        <f t="shared" si="790"/>
        <v>0</v>
      </c>
      <c r="AM632" s="331">
        <f t="shared" si="791"/>
        <v>0</v>
      </c>
      <c r="AN632" s="331">
        <f t="shared" si="791"/>
        <v>0</v>
      </c>
      <c r="AO632" s="331">
        <f t="shared" si="791"/>
        <v>0</v>
      </c>
      <c r="AP632" s="331">
        <f t="shared" si="791"/>
        <v>7747.4</v>
      </c>
      <c r="AQ632" s="331">
        <f t="shared" si="791"/>
        <v>7747.4</v>
      </c>
      <c r="AR632" s="331">
        <f t="shared" si="791"/>
        <v>0</v>
      </c>
      <c r="AS632" s="331">
        <f t="shared" si="791"/>
        <v>0</v>
      </c>
      <c r="AT632" s="331">
        <f t="shared" si="791"/>
        <v>0</v>
      </c>
      <c r="AU632" s="331">
        <f t="shared" si="791"/>
        <v>0</v>
      </c>
      <c r="AV632" s="331">
        <f t="shared" si="791"/>
        <v>0</v>
      </c>
      <c r="AW632" s="331">
        <f t="shared" si="792"/>
        <v>7747.4</v>
      </c>
      <c r="AX632" s="331">
        <f t="shared" si="792"/>
        <v>7747.4</v>
      </c>
      <c r="AY632" s="331">
        <f t="shared" si="792"/>
        <v>0</v>
      </c>
      <c r="AZ632" s="331">
        <f t="shared" si="792"/>
        <v>0</v>
      </c>
      <c r="BA632" s="331">
        <f t="shared" si="792"/>
        <v>-741.10000000000014</v>
      </c>
      <c r="BB632" s="331">
        <f t="shared" si="792"/>
        <v>0</v>
      </c>
      <c r="BC632" s="331">
        <f t="shared" si="792"/>
        <v>-741.10000000000014</v>
      </c>
      <c r="BD632" s="332">
        <f t="shared" si="792"/>
        <v>8488.5</v>
      </c>
      <c r="BE632" s="331">
        <f t="shared" si="792"/>
        <v>8488.5</v>
      </c>
    </row>
    <row r="633" spans="1:57" ht="15.05" x14ac:dyDescent="0.2">
      <c r="A633" s="423" t="s">
        <v>459</v>
      </c>
      <c r="B633" s="201" t="s">
        <v>96</v>
      </c>
      <c r="C633" s="201" t="s">
        <v>45</v>
      </c>
      <c r="D633" s="201" t="s">
        <v>45</v>
      </c>
      <c r="E633" s="201" t="s">
        <v>460</v>
      </c>
      <c r="F633" s="201"/>
      <c r="G633" s="331">
        <f t="shared" si="742"/>
        <v>7747.4</v>
      </c>
      <c r="H633" s="331">
        <f t="shared" si="743"/>
        <v>7747.4</v>
      </c>
      <c r="I633" s="455">
        <f t="shared" si="787"/>
        <v>0</v>
      </c>
      <c r="J633" s="420">
        <f t="shared" si="787"/>
        <v>0</v>
      </c>
      <c r="K633" s="420">
        <f t="shared" si="787"/>
        <v>0</v>
      </c>
      <c r="L633" s="420">
        <f t="shared" si="787"/>
        <v>0</v>
      </c>
      <c r="M633" s="420">
        <f t="shared" si="787"/>
        <v>0</v>
      </c>
      <c r="N633" s="331">
        <f t="shared" si="744"/>
        <v>7747.4</v>
      </c>
      <c r="O633" s="332">
        <f t="shared" si="745"/>
        <v>7747.4</v>
      </c>
      <c r="P633" s="420">
        <f t="shared" si="788"/>
        <v>0</v>
      </c>
      <c r="Q633" s="420">
        <f t="shared" si="788"/>
        <v>0</v>
      </c>
      <c r="R633" s="420">
        <f t="shared" si="788"/>
        <v>0</v>
      </c>
      <c r="S633" s="420">
        <f t="shared" si="788"/>
        <v>0</v>
      </c>
      <c r="T633" s="420">
        <f t="shared" si="788"/>
        <v>0</v>
      </c>
      <c r="U633" s="417">
        <f t="shared" si="784"/>
        <v>7747.4</v>
      </c>
      <c r="V633" s="417">
        <f t="shared" si="789"/>
        <v>7747.4</v>
      </c>
      <c r="W633" s="417">
        <f t="shared" si="789"/>
        <v>0</v>
      </c>
      <c r="X633" s="417">
        <f t="shared" si="789"/>
        <v>0</v>
      </c>
      <c r="Y633" s="417">
        <f t="shared" si="789"/>
        <v>0</v>
      </c>
      <c r="Z633" s="417">
        <f t="shared" si="789"/>
        <v>0</v>
      </c>
      <c r="AA633" s="417">
        <f t="shared" si="789"/>
        <v>0</v>
      </c>
      <c r="AB633" s="417">
        <f t="shared" si="785"/>
        <v>7747.4</v>
      </c>
      <c r="AC633" s="417">
        <f t="shared" si="790"/>
        <v>7747.4</v>
      </c>
      <c r="AD633" s="331">
        <f t="shared" si="790"/>
        <v>0</v>
      </c>
      <c r="AE633" s="331">
        <f t="shared" si="790"/>
        <v>0</v>
      </c>
      <c r="AF633" s="331">
        <f t="shared" si="790"/>
        <v>0</v>
      </c>
      <c r="AG633" s="331">
        <f t="shared" si="790"/>
        <v>0</v>
      </c>
      <c r="AH633" s="331">
        <f t="shared" si="790"/>
        <v>0</v>
      </c>
      <c r="AI633" s="331">
        <f t="shared" si="790"/>
        <v>7747.4</v>
      </c>
      <c r="AJ633" s="331">
        <f t="shared" si="790"/>
        <v>7747.4</v>
      </c>
      <c r="AK633" s="331">
        <f t="shared" si="790"/>
        <v>0</v>
      </c>
      <c r="AL633" s="331">
        <f t="shared" si="790"/>
        <v>0</v>
      </c>
      <c r="AM633" s="331">
        <f t="shared" si="791"/>
        <v>0</v>
      </c>
      <c r="AN633" s="331">
        <f t="shared" si="791"/>
        <v>0</v>
      </c>
      <c r="AO633" s="331">
        <f t="shared" si="791"/>
        <v>0</v>
      </c>
      <c r="AP633" s="331">
        <f t="shared" si="791"/>
        <v>7747.4</v>
      </c>
      <c r="AQ633" s="331">
        <f t="shared" si="791"/>
        <v>7747.4</v>
      </c>
      <c r="AR633" s="331">
        <f t="shared" si="791"/>
        <v>0</v>
      </c>
      <c r="AS633" s="331">
        <f t="shared" si="791"/>
        <v>0</v>
      </c>
      <c r="AT633" s="331">
        <f t="shared" si="791"/>
        <v>0</v>
      </c>
      <c r="AU633" s="331">
        <f t="shared" si="791"/>
        <v>0</v>
      </c>
      <c r="AV633" s="331">
        <f t="shared" si="791"/>
        <v>0</v>
      </c>
      <c r="AW633" s="331">
        <f t="shared" si="792"/>
        <v>7747.4</v>
      </c>
      <c r="AX633" s="331">
        <f t="shared" si="792"/>
        <v>7747.4</v>
      </c>
      <c r="AY633" s="331">
        <f t="shared" si="792"/>
        <v>0</v>
      </c>
      <c r="AZ633" s="331">
        <f t="shared" si="792"/>
        <v>0</v>
      </c>
      <c r="BA633" s="331">
        <f t="shared" si="792"/>
        <v>-741.10000000000014</v>
      </c>
      <c r="BB633" s="331">
        <f t="shared" si="792"/>
        <v>0</v>
      </c>
      <c r="BC633" s="331">
        <f t="shared" si="792"/>
        <v>-741.10000000000014</v>
      </c>
      <c r="BD633" s="332">
        <f t="shared" si="792"/>
        <v>8488.5</v>
      </c>
      <c r="BE633" s="331">
        <f t="shared" si="792"/>
        <v>8488.5</v>
      </c>
    </row>
    <row r="634" spans="1:57" ht="15.05" x14ac:dyDescent="0.2">
      <c r="A634" s="423" t="s">
        <v>461</v>
      </c>
      <c r="B634" s="201" t="s">
        <v>96</v>
      </c>
      <c r="C634" s="201" t="s">
        <v>45</v>
      </c>
      <c r="D634" s="201" t="s">
        <v>45</v>
      </c>
      <c r="E634" s="201" t="s">
        <v>462</v>
      </c>
      <c r="F634" s="201"/>
      <c r="G634" s="331">
        <f t="shared" si="742"/>
        <v>7747.4</v>
      </c>
      <c r="H634" s="331">
        <f t="shared" si="743"/>
        <v>7747.4</v>
      </c>
      <c r="I634" s="455">
        <f t="shared" si="787"/>
        <v>0</v>
      </c>
      <c r="J634" s="420">
        <f t="shared" si="787"/>
        <v>0</v>
      </c>
      <c r="K634" s="420">
        <f t="shared" si="787"/>
        <v>0</v>
      </c>
      <c r="L634" s="420">
        <f t="shared" si="787"/>
        <v>0</v>
      </c>
      <c r="M634" s="420">
        <f t="shared" si="787"/>
        <v>0</v>
      </c>
      <c r="N634" s="331">
        <f t="shared" si="744"/>
        <v>7747.4</v>
      </c>
      <c r="O634" s="332">
        <f t="shared" si="745"/>
        <v>7747.4</v>
      </c>
      <c r="P634" s="420">
        <f t="shared" si="788"/>
        <v>0</v>
      </c>
      <c r="Q634" s="420">
        <f t="shared" si="788"/>
        <v>0</v>
      </c>
      <c r="R634" s="420">
        <f t="shared" si="788"/>
        <v>0</v>
      </c>
      <c r="S634" s="420">
        <f t="shared" si="788"/>
        <v>0</v>
      </c>
      <c r="T634" s="420">
        <f t="shared" si="788"/>
        <v>0</v>
      </c>
      <c r="U634" s="417">
        <f t="shared" si="784"/>
        <v>7747.4</v>
      </c>
      <c r="V634" s="417">
        <f t="shared" si="789"/>
        <v>7747.4</v>
      </c>
      <c r="W634" s="417">
        <f t="shared" si="789"/>
        <v>0</v>
      </c>
      <c r="X634" s="417">
        <f t="shared" si="789"/>
        <v>0</v>
      </c>
      <c r="Y634" s="417">
        <f t="shared" si="789"/>
        <v>0</v>
      </c>
      <c r="Z634" s="417">
        <f t="shared" si="789"/>
        <v>0</v>
      </c>
      <c r="AA634" s="417">
        <f t="shared" si="789"/>
        <v>0</v>
      </c>
      <c r="AB634" s="417">
        <f t="shared" si="785"/>
        <v>7747.4</v>
      </c>
      <c r="AC634" s="417">
        <f t="shared" si="790"/>
        <v>7747.4</v>
      </c>
      <c r="AD634" s="331">
        <f t="shared" si="790"/>
        <v>0</v>
      </c>
      <c r="AE634" s="331">
        <f t="shared" si="790"/>
        <v>0</v>
      </c>
      <c r="AF634" s="331">
        <f t="shared" si="790"/>
        <v>0</v>
      </c>
      <c r="AG634" s="331">
        <f t="shared" si="790"/>
        <v>0</v>
      </c>
      <c r="AH634" s="331">
        <f t="shared" si="790"/>
        <v>0</v>
      </c>
      <c r="AI634" s="331">
        <f t="shared" si="790"/>
        <v>7747.4</v>
      </c>
      <c r="AJ634" s="331">
        <f t="shared" si="790"/>
        <v>7747.4</v>
      </c>
      <c r="AK634" s="331">
        <f t="shared" si="790"/>
        <v>0</v>
      </c>
      <c r="AL634" s="331">
        <f t="shared" si="790"/>
        <v>0</v>
      </c>
      <c r="AM634" s="331">
        <f t="shared" si="791"/>
        <v>0</v>
      </c>
      <c r="AN634" s="331">
        <f t="shared" si="791"/>
        <v>0</v>
      </c>
      <c r="AO634" s="331">
        <f t="shared" si="791"/>
        <v>0</v>
      </c>
      <c r="AP634" s="331">
        <f t="shared" si="791"/>
        <v>7747.4</v>
      </c>
      <c r="AQ634" s="331">
        <f t="shared" si="791"/>
        <v>7747.4</v>
      </c>
      <c r="AR634" s="331">
        <f t="shared" si="791"/>
        <v>0</v>
      </c>
      <c r="AS634" s="331">
        <f t="shared" si="791"/>
        <v>0</v>
      </c>
      <c r="AT634" s="331">
        <f t="shared" si="791"/>
        <v>0</v>
      </c>
      <c r="AU634" s="331">
        <f t="shared" si="791"/>
        <v>0</v>
      </c>
      <c r="AV634" s="331">
        <f t="shared" si="791"/>
        <v>0</v>
      </c>
      <c r="AW634" s="331">
        <f t="shared" si="792"/>
        <v>7747.4</v>
      </c>
      <c r="AX634" s="331">
        <f t="shared" si="792"/>
        <v>7747.4</v>
      </c>
      <c r="AY634" s="331">
        <f t="shared" si="792"/>
        <v>0</v>
      </c>
      <c r="AZ634" s="331">
        <f t="shared" si="792"/>
        <v>0</v>
      </c>
      <c r="BA634" s="331">
        <f t="shared" si="792"/>
        <v>-741.10000000000014</v>
      </c>
      <c r="BB634" s="331">
        <f t="shared" si="792"/>
        <v>0</v>
      </c>
      <c r="BC634" s="331">
        <f t="shared" si="792"/>
        <v>-741.10000000000014</v>
      </c>
      <c r="BD634" s="332">
        <f t="shared" si="792"/>
        <v>8488.5</v>
      </c>
      <c r="BE634" s="331">
        <f t="shared" si="792"/>
        <v>8488.5</v>
      </c>
    </row>
    <row r="635" spans="1:57" ht="15.05" x14ac:dyDescent="0.2">
      <c r="A635" s="423" t="s">
        <v>624</v>
      </c>
      <c r="B635" s="201" t="s">
        <v>96</v>
      </c>
      <c r="C635" s="201" t="s">
        <v>45</v>
      </c>
      <c r="D635" s="201" t="s">
        <v>45</v>
      </c>
      <c r="E635" s="201" t="s">
        <v>774</v>
      </c>
      <c r="F635" s="201"/>
      <c r="G635" s="331">
        <f t="shared" si="742"/>
        <v>7747.4</v>
      </c>
      <c r="H635" s="331">
        <f t="shared" si="743"/>
        <v>7747.4</v>
      </c>
      <c r="I635" s="455">
        <f>I636+I641</f>
        <v>0</v>
      </c>
      <c r="J635" s="420">
        <f>J636+J641</f>
        <v>0</v>
      </c>
      <c r="K635" s="420">
        <f>K636+K641</f>
        <v>0</v>
      </c>
      <c r="L635" s="420">
        <f>L636+L641</f>
        <v>0</v>
      </c>
      <c r="M635" s="420">
        <f>M636+M641</f>
        <v>0</v>
      </c>
      <c r="N635" s="331">
        <f t="shared" si="744"/>
        <v>7747.4</v>
      </c>
      <c r="O635" s="332">
        <f t="shared" si="745"/>
        <v>7747.4</v>
      </c>
      <c r="P635" s="420">
        <f>P636+P641</f>
        <v>0</v>
      </c>
      <c r="Q635" s="420">
        <f>Q636+Q641</f>
        <v>0</v>
      </c>
      <c r="R635" s="420">
        <f>R636+R641</f>
        <v>0</v>
      </c>
      <c r="S635" s="420">
        <f>S636+S641</f>
        <v>0</v>
      </c>
      <c r="T635" s="420">
        <f>T636+T641</f>
        <v>0</v>
      </c>
      <c r="U635" s="417">
        <f t="shared" si="784"/>
        <v>7747.4</v>
      </c>
      <c r="V635" s="417">
        <f t="shared" ref="V635:AA635" si="793">V636+V641</f>
        <v>7747.4</v>
      </c>
      <c r="W635" s="417">
        <f t="shared" si="793"/>
        <v>0</v>
      </c>
      <c r="X635" s="417">
        <f t="shared" si="793"/>
        <v>0</v>
      </c>
      <c r="Y635" s="417">
        <f t="shared" si="793"/>
        <v>0</v>
      </c>
      <c r="Z635" s="417">
        <f t="shared" si="793"/>
        <v>0</v>
      </c>
      <c r="AA635" s="417">
        <f t="shared" si="793"/>
        <v>0</v>
      </c>
      <c r="AB635" s="417">
        <f t="shared" si="785"/>
        <v>7747.4</v>
      </c>
      <c r="AC635" s="417">
        <f t="shared" ref="AC635:BE635" si="794">AC636+AC641</f>
        <v>7747.4</v>
      </c>
      <c r="AD635" s="331">
        <f t="shared" si="794"/>
        <v>0</v>
      </c>
      <c r="AE635" s="331">
        <f t="shared" si="794"/>
        <v>0</v>
      </c>
      <c r="AF635" s="331">
        <f t="shared" si="794"/>
        <v>0</v>
      </c>
      <c r="AG635" s="331">
        <f t="shared" si="794"/>
        <v>0</v>
      </c>
      <c r="AH635" s="331">
        <f t="shared" si="794"/>
        <v>0</v>
      </c>
      <c r="AI635" s="331">
        <f t="shared" si="794"/>
        <v>7747.4</v>
      </c>
      <c r="AJ635" s="331">
        <f t="shared" si="794"/>
        <v>7747.4</v>
      </c>
      <c r="AK635" s="331">
        <f t="shared" si="794"/>
        <v>0</v>
      </c>
      <c r="AL635" s="331">
        <f t="shared" si="794"/>
        <v>0</v>
      </c>
      <c r="AM635" s="331">
        <f t="shared" si="794"/>
        <v>0</v>
      </c>
      <c r="AN635" s="331">
        <f t="shared" si="794"/>
        <v>0</v>
      </c>
      <c r="AO635" s="331">
        <f t="shared" si="794"/>
        <v>0</v>
      </c>
      <c r="AP635" s="331">
        <f t="shared" si="794"/>
        <v>7747.4</v>
      </c>
      <c r="AQ635" s="331">
        <f t="shared" si="794"/>
        <v>7747.4</v>
      </c>
      <c r="AR635" s="331">
        <f t="shared" si="794"/>
        <v>0</v>
      </c>
      <c r="AS635" s="331">
        <f t="shared" si="794"/>
        <v>0</v>
      </c>
      <c r="AT635" s="331">
        <f t="shared" si="794"/>
        <v>0</v>
      </c>
      <c r="AU635" s="331">
        <f t="shared" si="794"/>
        <v>0</v>
      </c>
      <c r="AV635" s="331">
        <f t="shared" si="794"/>
        <v>0</v>
      </c>
      <c r="AW635" s="331">
        <f t="shared" si="794"/>
        <v>7747.4</v>
      </c>
      <c r="AX635" s="331">
        <f t="shared" si="794"/>
        <v>7747.4</v>
      </c>
      <c r="AY635" s="331">
        <f t="shared" si="794"/>
        <v>0</v>
      </c>
      <c r="AZ635" s="331">
        <f t="shared" si="794"/>
        <v>0</v>
      </c>
      <c r="BA635" s="331">
        <f t="shared" si="794"/>
        <v>-741.10000000000014</v>
      </c>
      <c r="BB635" s="331">
        <f t="shared" si="794"/>
        <v>0</v>
      </c>
      <c r="BC635" s="331">
        <f t="shared" si="794"/>
        <v>-741.10000000000014</v>
      </c>
      <c r="BD635" s="332">
        <f t="shared" si="794"/>
        <v>8488.5</v>
      </c>
      <c r="BE635" s="331">
        <f t="shared" si="794"/>
        <v>8488.5</v>
      </c>
    </row>
    <row r="636" spans="1:57" ht="75.3" x14ac:dyDescent="0.2">
      <c r="A636" s="423" t="s">
        <v>463</v>
      </c>
      <c r="B636" s="201" t="s">
        <v>96</v>
      </c>
      <c r="C636" s="201" t="s">
        <v>45</v>
      </c>
      <c r="D636" s="201" t="s">
        <v>45</v>
      </c>
      <c r="E636" s="201" t="s">
        <v>464</v>
      </c>
      <c r="F636" s="201"/>
      <c r="G636" s="560">
        <f t="shared" ref="G636:O636" si="795">G638+G639+G640+G637</f>
        <v>4679.3</v>
      </c>
      <c r="H636" s="560">
        <f t="shared" si="795"/>
        <v>4679.3</v>
      </c>
      <c r="I636" s="708">
        <f t="shared" si="795"/>
        <v>0</v>
      </c>
      <c r="J636" s="560">
        <f t="shared" si="795"/>
        <v>0</v>
      </c>
      <c r="K636" s="560">
        <f t="shared" si="795"/>
        <v>0</v>
      </c>
      <c r="L636" s="560">
        <f t="shared" si="795"/>
        <v>0</v>
      </c>
      <c r="M636" s="560">
        <f t="shared" si="795"/>
        <v>0</v>
      </c>
      <c r="N636" s="560">
        <f t="shared" si="795"/>
        <v>4679.2999999999993</v>
      </c>
      <c r="O636" s="560">
        <f t="shared" si="795"/>
        <v>4679.2999999999993</v>
      </c>
      <c r="P636" s="420">
        <f>P638+P639+P640</f>
        <v>0</v>
      </c>
      <c r="Q636" s="420">
        <f>Q638+Q639+Q640</f>
        <v>0</v>
      </c>
      <c r="R636" s="420">
        <f>R638+R639+R640</f>
        <v>0</v>
      </c>
      <c r="S636" s="420">
        <f>S638+S639+S640</f>
        <v>0</v>
      </c>
      <c r="T636" s="420">
        <f>T638+T639+T640</f>
        <v>0</v>
      </c>
      <c r="U636" s="417">
        <f t="shared" si="784"/>
        <v>4679.2999999999993</v>
      </c>
      <c r="V636" s="417">
        <f t="shared" ref="V636:AA636" si="796">V638+V639+V640</f>
        <v>4679.2999999999993</v>
      </c>
      <c r="W636" s="417">
        <f t="shared" si="796"/>
        <v>0</v>
      </c>
      <c r="X636" s="417">
        <f t="shared" si="796"/>
        <v>0</v>
      </c>
      <c r="Y636" s="417">
        <f t="shared" si="796"/>
        <v>0</v>
      </c>
      <c r="Z636" s="417">
        <f t="shared" si="796"/>
        <v>0</v>
      </c>
      <c r="AA636" s="417">
        <f t="shared" si="796"/>
        <v>0</v>
      </c>
      <c r="AB636" s="417">
        <f t="shared" si="785"/>
        <v>4679.2999999999993</v>
      </c>
      <c r="AC636" s="417">
        <f t="shared" ref="AC636:BE636" si="797">AC638+AC639+AC640</f>
        <v>4679.2999999999993</v>
      </c>
      <c r="AD636" s="331">
        <f t="shared" si="797"/>
        <v>0</v>
      </c>
      <c r="AE636" s="331">
        <f t="shared" si="797"/>
        <v>0</v>
      </c>
      <c r="AF636" s="331">
        <f t="shared" si="797"/>
        <v>0</v>
      </c>
      <c r="AG636" s="331">
        <f t="shared" si="797"/>
        <v>0</v>
      </c>
      <c r="AH636" s="331">
        <f t="shared" si="797"/>
        <v>0</v>
      </c>
      <c r="AI636" s="331">
        <f t="shared" si="797"/>
        <v>4679.2999999999993</v>
      </c>
      <c r="AJ636" s="331">
        <f t="shared" si="797"/>
        <v>4679.2999999999993</v>
      </c>
      <c r="AK636" s="331">
        <f t="shared" si="797"/>
        <v>0</v>
      </c>
      <c r="AL636" s="331">
        <f t="shared" si="797"/>
        <v>0</v>
      </c>
      <c r="AM636" s="331">
        <f t="shared" si="797"/>
        <v>0</v>
      </c>
      <c r="AN636" s="331">
        <f t="shared" si="797"/>
        <v>0</v>
      </c>
      <c r="AO636" s="331">
        <f t="shared" si="797"/>
        <v>0</v>
      </c>
      <c r="AP636" s="331">
        <f t="shared" si="797"/>
        <v>4679.2999999999993</v>
      </c>
      <c r="AQ636" s="331">
        <f t="shared" si="797"/>
        <v>4679.2999999999993</v>
      </c>
      <c r="AR636" s="331">
        <f t="shared" si="797"/>
        <v>0</v>
      </c>
      <c r="AS636" s="331">
        <f t="shared" si="797"/>
        <v>0</v>
      </c>
      <c r="AT636" s="331">
        <f t="shared" si="797"/>
        <v>0</v>
      </c>
      <c r="AU636" s="331">
        <f t="shared" si="797"/>
        <v>0</v>
      </c>
      <c r="AV636" s="331">
        <f t="shared" si="797"/>
        <v>0</v>
      </c>
      <c r="AW636" s="331">
        <f t="shared" si="797"/>
        <v>4679.2999999999993</v>
      </c>
      <c r="AX636" s="331">
        <f t="shared" si="797"/>
        <v>4679.2999999999993</v>
      </c>
      <c r="AY636" s="331">
        <f t="shared" si="797"/>
        <v>0</v>
      </c>
      <c r="AZ636" s="331">
        <f t="shared" si="797"/>
        <v>0</v>
      </c>
      <c r="BA636" s="331">
        <f t="shared" si="797"/>
        <v>1565.2</v>
      </c>
      <c r="BB636" s="331">
        <f t="shared" si="797"/>
        <v>0</v>
      </c>
      <c r="BC636" s="331">
        <f t="shared" si="797"/>
        <v>1565.2</v>
      </c>
      <c r="BD636" s="332">
        <f t="shared" si="797"/>
        <v>3114.1</v>
      </c>
      <c r="BE636" s="331">
        <f t="shared" si="797"/>
        <v>3114.1</v>
      </c>
    </row>
    <row r="637" spans="1:57" ht="15.05" x14ac:dyDescent="0.2">
      <c r="A637" s="423" t="s">
        <v>603</v>
      </c>
      <c r="B637" s="201" t="s">
        <v>96</v>
      </c>
      <c r="C637" s="201" t="s">
        <v>45</v>
      </c>
      <c r="D637" s="201" t="s">
        <v>45</v>
      </c>
      <c r="E637" s="201" t="s">
        <v>464</v>
      </c>
      <c r="F637" s="201" t="s">
        <v>602</v>
      </c>
      <c r="G637" s="331">
        <f t="shared" ref="G637:G645" si="798">M637+N637</f>
        <v>1617.3</v>
      </c>
      <c r="H637" s="331">
        <f t="shared" ref="H637:H645" si="799">K637+O637</f>
        <v>1617.3</v>
      </c>
      <c r="I637" s="615"/>
      <c r="J637" s="508"/>
      <c r="K637" s="508">
        <v>1617.3</v>
      </c>
      <c r="L637" s="508"/>
      <c r="M637" s="508">
        <f>I637+J637+K637+L637</f>
        <v>1617.3</v>
      </c>
      <c r="N637" s="331">
        <f t="shared" ref="N637:N645" si="800">T637+U637</f>
        <v>0</v>
      </c>
      <c r="O637" s="332">
        <f t="shared" ref="O637:O645" si="801">R637+V637</f>
        <v>0</v>
      </c>
      <c r="P637" s="420"/>
      <c r="Q637" s="420"/>
      <c r="R637" s="420"/>
      <c r="S637" s="420"/>
      <c r="T637" s="420"/>
      <c r="U637" s="417"/>
      <c r="V637" s="421"/>
      <c r="W637" s="417"/>
      <c r="X637" s="417"/>
      <c r="Y637" s="417"/>
      <c r="Z637" s="417"/>
      <c r="AA637" s="417"/>
      <c r="AB637" s="417"/>
      <c r="AC637" s="421"/>
      <c r="AD637" s="331"/>
      <c r="AE637" s="331"/>
      <c r="AF637" s="331"/>
      <c r="AG637" s="331"/>
      <c r="AH637" s="331"/>
      <c r="AI637" s="331"/>
      <c r="AJ637" s="332"/>
      <c r="AK637" s="331"/>
      <c r="AL637" s="331"/>
      <c r="AM637" s="331"/>
      <c r="AN637" s="331"/>
      <c r="AO637" s="331"/>
      <c r="AP637" s="331"/>
      <c r="AQ637" s="332"/>
      <c r="AR637" s="331"/>
      <c r="AS637" s="331"/>
      <c r="AT637" s="331"/>
      <c r="AU637" s="331"/>
      <c r="AV637" s="331"/>
      <c r="AW637" s="331"/>
      <c r="AX637" s="332"/>
      <c r="AY637" s="331"/>
      <c r="AZ637" s="331"/>
      <c r="BA637" s="331"/>
      <c r="BB637" s="331"/>
      <c r="BC637" s="331"/>
      <c r="BD637" s="332"/>
      <c r="BE637" s="331"/>
    </row>
    <row r="638" spans="1:57" ht="15.05" x14ac:dyDescent="0.2">
      <c r="A638" s="423" t="s">
        <v>788</v>
      </c>
      <c r="B638" s="201" t="s">
        <v>96</v>
      </c>
      <c r="C638" s="201" t="s">
        <v>45</v>
      </c>
      <c r="D638" s="201" t="s">
        <v>45</v>
      </c>
      <c r="E638" s="201" t="s">
        <v>464</v>
      </c>
      <c r="F638" s="201" t="s">
        <v>787</v>
      </c>
      <c r="G638" s="331">
        <f t="shared" si="798"/>
        <v>9.9999999999909051E-2</v>
      </c>
      <c r="H638" s="331">
        <f t="shared" si="799"/>
        <v>9.9999999999909051E-2</v>
      </c>
      <c r="I638" s="615"/>
      <c r="J638" s="508"/>
      <c r="K638" s="508">
        <v>-1614.2</v>
      </c>
      <c r="L638" s="508"/>
      <c r="M638" s="508">
        <f>I638+J638+K638+L638</f>
        <v>-1614.2</v>
      </c>
      <c r="N638" s="331">
        <f t="shared" si="800"/>
        <v>1614.3</v>
      </c>
      <c r="O638" s="332">
        <f t="shared" si="801"/>
        <v>1614.3</v>
      </c>
      <c r="P638" s="508"/>
      <c r="Q638" s="508"/>
      <c r="R638" s="508"/>
      <c r="S638" s="508"/>
      <c r="T638" s="508">
        <f>P638+Q638+R638+S638</f>
        <v>0</v>
      </c>
      <c r="U638" s="417">
        <f t="shared" ref="U638:U645" si="802">AA638+AB638</f>
        <v>1614.3</v>
      </c>
      <c r="V638" s="421">
        <f>AC638+Y638</f>
        <v>1614.3</v>
      </c>
      <c r="W638" s="509"/>
      <c r="X638" s="509"/>
      <c r="Y638" s="509">
        <v>-865.7</v>
      </c>
      <c r="Z638" s="509"/>
      <c r="AA638" s="509">
        <f>W638+X638+Y638+Z638</f>
        <v>-865.7</v>
      </c>
      <c r="AB638" s="417">
        <f t="shared" ref="AB638:AB645" si="803">AH638+AI638</f>
        <v>2480</v>
      </c>
      <c r="AC638" s="421">
        <f>AJ638+AF638</f>
        <v>2480</v>
      </c>
      <c r="AD638" s="548"/>
      <c r="AE638" s="548"/>
      <c r="AF638" s="548"/>
      <c r="AG638" s="548"/>
      <c r="AH638" s="548">
        <f>AD638+AE638+AF638+AG638</f>
        <v>0</v>
      </c>
      <c r="AI638" s="331">
        <f>AP638+AO638</f>
        <v>2480</v>
      </c>
      <c r="AJ638" s="332">
        <f>AQ638+AM638</f>
        <v>2480</v>
      </c>
      <c r="AK638" s="548"/>
      <c r="AL638" s="548"/>
      <c r="AM638" s="548"/>
      <c r="AN638" s="548"/>
      <c r="AO638" s="548">
        <f>AK638+AL638+AM638+AN638</f>
        <v>0</v>
      </c>
      <c r="AP638" s="331">
        <f>AW638+AV638</f>
        <v>2480</v>
      </c>
      <c r="AQ638" s="332">
        <f>AX638+AT638</f>
        <v>2480</v>
      </c>
      <c r="AR638" s="548"/>
      <c r="AS638" s="548"/>
      <c r="AT638" s="548"/>
      <c r="AU638" s="548"/>
      <c r="AV638" s="548">
        <f>AR638+AS638+AT638+AU638</f>
        <v>0</v>
      </c>
      <c r="AW638" s="331">
        <f>BD638+BC638</f>
        <v>2480</v>
      </c>
      <c r="AX638" s="332">
        <f>BE638+BA638</f>
        <v>2480</v>
      </c>
      <c r="AY638" s="548"/>
      <c r="AZ638" s="548"/>
      <c r="BA638" s="548">
        <v>829.5</v>
      </c>
      <c r="BB638" s="548"/>
      <c r="BC638" s="548">
        <f>AY638+AZ638+BA638+BB638</f>
        <v>829.5</v>
      </c>
      <c r="BD638" s="332">
        <v>1650.5</v>
      </c>
      <c r="BE638" s="331">
        <f>BD638</f>
        <v>1650.5</v>
      </c>
    </row>
    <row r="639" spans="1:57" ht="15.05" x14ac:dyDescent="0.2">
      <c r="A639" s="423" t="s">
        <v>627</v>
      </c>
      <c r="B639" s="201" t="s">
        <v>96</v>
      </c>
      <c r="C639" s="201" t="s">
        <v>45</v>
      </c>
      <c r="D639" s="201" t="s">
        <v>45</v>
      </c>
      <c r="E639" s="201" t="s">
        <v>464</v>
      </c>
      <c r="F639" s="201" t="s">
        <v>625</v>
      </c>
      <c r="G639" s="331">
        <f t="shared" si="798"/>
        <v>240.79999999999998</v>
      </c>
      <c r="H639" s="331">
        <f t="shared" si="799"/>
        <v>240.79999999999998</v>
      </c>
      <c r="I639" s="615"/>
      <c r="J639" s="508"/>
      <c r="K639" s="508"/>
      <c r="L639" s="508"/>
      <c r="M639" s="508">
        <f>I639+J639+K639+L639</f>
        <v>0</v>
      </c>
      <c r="N639" s="331">
        <f t="shared" si="800"/>
        <v>240.79999999999998</v>
      </c>
      <c r="O639" s="332">
        <f t="shared" si="801"/>
        <v>240.79999999999998</v>
      </c>
      <c r="P639" s="508"/>
      <c r="Q639" s="508"/>
      <c r="R639" s="508"/>
      <c r="S639" s="508"/>
      <c r="T639" s="508">
        <f>P639+Q639+R639+S639</f>
        <v>0</v>
      </c>
      <c r="U639" s="417">
        <f t="shared" si="802"/>
        <v>240.79999999999998</v>
      </c>
      <c r="V639" s="421">
        <f>AC639+Y639</f>
        <v>240.79999999999998</v>
      </c>
      <c r="W639" s="509"/>
      <c r="X639" s="509"/>
      <c r="Y639" s="509">
        <v>53.6</v>
      </c>
      <c r="Z639" s="509"/>
      <c r="AA639" s="509">
        <f>W639+X639+Y639+Z639</f>
        <v>53.6</v>
      </c>
      <c r="AB639" s="417">
        <f t="shared" si="803"/>
        <v>187.2</v>
      </c>
      <c r="AC639" s="421">
        <f>AJ639+AF639</f>
        <v>187.2</v>
      </c>
      <c r="AD639" s="548"/>
      <c r="AE639" s="548"/>
      <c r="AF639" s="548"/>
      <c r="AG639" s="548"/>
      <c r="AH639" s="548">
        <f>AD639+AE639+AF639+AG639</f>
        <v>0</v>
      </c>
      <c r="AI639" s="331">
        <f>AP639+AO639</f>
        <v>187.2</v>
      </c>
      <c r="AJ639" s="332">
        <f>AQ639+AM639</f>
        <v>187.2</v>
      </c>
      <c r="AK639" s="548"/>
      <c r="AL639" s="548"/>
      <c r="AM639" s="548"/>
      <c r="AN639" s="548"/>
      <c r="AO639" s="548">
        <f>AK639+AL639+AM639+AN639</f>
        <v>0</v>
      </c>
      <c r="AP639" s="331">
        <f>AW639+AV639</f>
        <v>187.2</v>
      </c>
      <c r="AQ639" s="332">
        <f>AX639+AT639</f>
        <v>187.2</v>
      </c>
      <c r="AR639" s="548"/>
      <c r="AS639" s="548"/>
      <c r="AT639" s="548"/>
      <c r="AU639" s="548"/>
      <c r="AV639" s="548">
        <f>AR639+AS639+AT639+AU639</f>
        <v>0</v>
      </c>
      <c r="AW639" s="331">
        <f>BD639+BC639</f>
        <v>187.2</v>
      </c>
      <c r="AX639" s="332">
        <f>BE639+BA639</f>
        <v>187.2</v>
      </c>
      <c r="AY639" s="548"/>
      <c r="AZ639" s="548"/>
      <c r="BA639" s="548">
        <v>62.6</v>
      </c>
      <c r="BB639" s="548"/>
      <c r="BC639" s="548">
        <f>AY639+AZ639+BA639+BB639</f>
        <v>62.6</v>
      </c>
      <c r="BD639" s="332">
        <v>124.6</v>
      </c>
      <c r="BE639" s="331">
        <f>BD639</f>
        <v>124.6</v>
      </c>
    </row>
    <row r="640" spans="1:57" ht="15.05" x14ac:dyDescent="0.2">
      <c r="A640" s="423" t="s">
        <v>651</v>
      </c>
      <c r="B640" s="201" t="s">
        <v>96</v>
      </c>
      <c r="C640" s="201" t="s">
        <v>45</v>
      </c>
      <c r="D640" s="201" t="s">
        <v>45</v>
      </c>
      <c r="E640" s="201" t="s">
        <v>464</v>
      </c>
      <c r="F640" s="201" t="s">
        <v>650</v>
      </c>
      <c r="G640" s="331">
        <f t="shared" si="798"/>
        <v>2821.1</v>
      </c>
      <c r="H640" s="331">
        <f t="shared" si="799"/>
        <v>2821.1</v>
      </c>
      <c r="I640" s="615"/>
      <c r="J640" s="508"/>
      <c r="K640" s="508">
        <v>-3.1</v>
      </c>
      <c r="L640" s="508"/>
      <c r="M640" s="508">
        <f>I640+J640+K640+L640</f>
        <v>-3.1</v>
      </c>
      <c r="N640" s="331">
        <f t="shared" si="800"/>
        <v>2824.2</v>
      </c>
      <c r="O640" s="332">
        <f t="shared" si="801"/>
        <v>2824.2</v>
      </c>
      <c r="P640" s="508"/>
      <c r="Q640" s="508"/>
      <c r="R640" s="508"/>
      <c r="S640" s="508"/>
      <c r="T640" s="508">
        <f>P640+Q640+R640+S640</f>
        <v>0</v>
      </c>
      <c r="U640" s="417">
        <f t="shared" si="802"/>
        <v>2824.2</v>
      </c>
      <c r="V640" s="421">
        <f>AC640+Y640</f>
        <v>2824.2</v>
      </c>
      <c r="W640" s="509"/>
      <c r="X640" s="509"/>
      <c r="Y640" s="509">
        <v>812.1</v>
      </c>
      <c r="Z640" s="509"/>
      <c r="AA640" s="509">
        <f>W640+X640+Y640+Z640</f>
        <v>812.1</v>
      </c>
      <c r="AB640" s="417">
        <f t="shared" si="803"/>
        <v>2012.1</v>
      </c>
      <c r="AC640" s="421">
        <f>AJ640+AF640</f>
        <v>2012.1</v>
      </c>
      <c r="AD640" s="548"/>
      <c r="AE640" s="548"/>
      <c r="AF640" s="548"/>
      <c r="AG640" s="548"/>
      <c r="AH640" s="548">
        <f>AD640+AE640+AF640+AG640</f>
        <v>0</v>
      </c>
      <c r="AI640" s="331">
        <f>AP640+AO640</f>
        <v>2012.1</v>
      </c>
      <c r="AJ640" s="332">
        <f>AQ640+AM640</f>
        <v>2012.1</v>
      </c>
      <c r="AK640" s="548"/>
      <c r="AL640" s="548"/>
      <c r="AM640" s="548"/>
      <c r="AN640" s="548"/>
      <c r="AO640" s="548">
        <f>AK640+AL640+AM640+AN640</f>
        <v>0</v>
      </c>
      <c r="AP640" s="331">
        <f>AW640+AV640</f>
        <v>2012.1</v>
      </c>
      <c r="AQ640" s="332">
        <f>AX640+AT640</f>
        <v>2012.1</v>
      </c>
      <c r="AR640" s="548"/>
      <c r="AS640" s="548"/>
      <c r="AT640" s="548"/>
      <c r="AU640" s="548"/>
      <c r="AV640" s="548">
        <f>AR640+AS640+AT640+AU640</f>
        <v>0</v>
      </c>
      <c r="AW640" s="331">
        <f>BD640+BC640</f>
        <v>2012.1</v>
      </c>
      <c r="AX640" s="332">
        <f>BE640+BA640</f>
        <v>2012.1</v>
      </c>
      <c r="AY640" s="548"/>
      <c r="AZ640" s="548"/>
      <c r="BA640" s="548">
        <v>673.1</v>
      </c>
      <c r="BB640" s="548"/>
      <c r="BC640" s="548">
        <f>AY640+AZ640+BA640+BB640</f>
        <v>673.1</v>
      </c>
      <c r="BD640" s="332">
        <v>1339</v>
      </c>
      <c r="BE640" s="331">
        <f>BD640</f>
        <v>1339</v>
      </c>
    </row>
    <row r="641" spans="1:57" ht="15.05" x14ac:dyDescent="0.2">
      <c r="A641" s="423" t="s">
        <v>465</v>
      </c>
      <c r="B641" s="201" t="s">
        <v>96</v>
      </c>
      <c r="C641" s="201" t="s">
        <v>45</v>
      </c>
      <c r="D641" s="201" t="s">
        <v>45</v>
      </c>
      <c r="E641" s="201" t="s">
        <v>466</v>
      </c>
      <c r="F641" s="201"/>
      <c r="G641" s="331">
        <f t="shared" si="798"/>
        <v>3068.1000000000004</v>
      </c>
      <c r="H641" s="331">
        <f t="shared" si="799"/>
        <v>3068.1000000000004</v>
      </c>
      <c r="I641" s="455">
        <f>I642+I643+I644</f>
        <v>0</v>
      </c>
      <c r="J641" s="420">
        <f>J642+J643+J644</f>
        <v>0</v>
      </c>
      <c r="K641" s="420">
        <f>K642+K643+K644</f>
        <v>0</v>
      </c>
      <c r="L641" s="420">
        <f>L642+L643+L644</f>
        <v>0</v>
      </c>
      <c r="M641" s="420">
        <f>M642+M643+M644</f>
        <v>0</v>
      </c>
      <c r="N641" s="331">
        <f t="shared" si="800"/>
        <v>3068.1000000000004</v>
      </c>
      <c r="O641" s="332">
        <f t="shared" si="801"/>
        <v>3068.1000000000004</v>
      </c>
      <c r="P641" s="420">
        <f>P642+P643+P644</f>
        <v>0</v>
      </c>
      <c r="Q641" s="420">
        <f>Q642+Q643+Q644</f>
        <v>0</v>
      </c>
      <c r="R641" s="420">
        <f>R642+R643+R644</f>
        <v>0</v>
      </c>
      <c r="S641" s="420">
        <f>S642+S643+S644</f>
        <v>0</v>
      </c>
      <c r="T641" s="420">
        <f>T642+T643+T644</f>
        <v>0</v>
      </c>
      <c r="U641" s="417">
        <f t="shared" si="802"/>
        <v>3068.1000000000004</v>
      </c>
      <c r="V641" s="417">
        <f t="shared" ref="V641:AA641" si="804">V642+V643+V644</f>
        <v>3068.1000000000004</v>
      </c>
      <c r="W641" s="417">
        <f t="shared" si="804"/>
        <v>0</v>
      </c>
      <c r="X641" s="417">
        <f t="shared" si="804"/>
        <v>0</v>
      </c>
      <c r="Y641" s="417">
        <f t="shared" si="804"/>
        <v>0</v>
      </c>
      <c r="Z641" s="417">
        <f t="shared" si="804"/>
        <v>0</v>
      </c>
      <c r="AA641" s="417">
        <f t="shared" si="804"/>
        <v>0</v>
      </c>
      <c r="AB641" s="417">
        <f t="shared" si="803"/>
        <v>3068.1000000000004</v>
      </c>
      <c r="AC641" s="417">
        <f t="shared" ref="AC641:BE641" si="805">AC642+AC643+AC644</f>
        <v>3068.1000000000004</v>
      </c>
      <c r="AD641" s="331">
        <f t="shared" si="805"/>
        <v>0</v>
      </c>
      <c r="AE641" s="331">
        <f t="shared" si="805"/>
        <v>0</v>
      </c>
      <c r="AF641" s="331">
        <f t="shared" si="805"/>
        <v>0</v>
      </c>
      <c r="AG641" s="331">
        <f t="shared" si="805"/>
        <v>0</v>
      </c>
      <c r="AH641" s="331">
        <f t="shared" si="805"/>
        <v>0</v>
      </c>
      <c r="AI641" s="331">
        <f t="shared" si="805"/>
        <v>3068.1000000000004</v>
      </c>
      <c r="AJ641" s="331">
        <f t="shared" si="805"/>
        <v>3068.1000000000004</v>
      </c>
      <c r="AK641" s="331">
        <f t="shared" si="805"/>
        <v>0</v>
      </c>
      <c r="AL641" s="331">
        <f t="shared" si="805"/>
        <v>0</v>
      </c>
      <c r="AM641" s="331">
        <f t="shared" si="805"/>
        <v>0</v>
      </c>
      <c r="AN641" s="331">
        <f t="shared" si="805"/>
        <v>0</v>
      </c>
      <c r="AO641" s="331">
        <f t="shared" si="805"/>
        <v>0</v>
      </c>
      <c r="AP641" s="331">
        <f t="shared" si="805"/>
        <v>3068.1000000000004</v>
      </c>
      <c r="AQ641" s="331">
        <f t="shared" si="805"/>
        <v>3068.1000000000004</v>
      </c>
      <c r="AR641" s="331">
        <f t="shared" si="805"/>
        <v>0</v>
      </c>
      <c r="AS641" s="331">
        <f t="shared" si="805"/>
        <v>0</v>
      </c>
      <c r="AT641" s="331">
        <f t="shared" si="805"/>
        <v>0</v>
      </c>
      <c r="AU641" s="331">
        <f t="shared" si="805"/>
        <v>0</v>
      </c>
      <c r="AV641" s="331">
        <f t="shared" si="805"/>
        <v>0</v>
      </c>
      <c r="AW641" s="331">
        <f t="shared" si="805"/>
        <v>3068.1000000000004</v>
      </c>
      <c r="AX641" s="331">
        <f t="shared" si="805"/>
        <v>3068.1000000000004</v>
      </c>
      <c r="AY641" s="331">
        <f t="shared" si="805"/>
        <v>0</v>
      </c>
      <c r="AZ641" s="331">
        <f t="shared" si="805"/>
        <v>0</v>
      </c>
      <c r="BA641" s="331">
        <f t="shared" si="805"/>
        <v>-2306.3000000000002</v>
      </c>
      <c r="BB641" s="331">
        <f t="shared" si="805"/>
        <v>0</v>
      </c>
      <c r="BC641" s="331">
        <f t="shared" si="805"/>
        <v>-2306.3000000000002</v>
      </c>
      <c r="BD641" s="332">
        <f t="shared" si="805"/>
        <v>5374.4</v>
      </c>
      <c r="BE641" s="331">
        <f t="shared" si="805"/>
        <v>5374.4</v>
      </c>
    </row>
    <row r="642" spans="1:57" ht="15.05" x14ac:dyDescent="0.2">
      <c r="A642" s="423" t="s">
        <v>788</v>
      </c>
      <c r="B642" s="201" t="s">
        <v>96</v>
      </c>
      <c r="C642" s="201" t="s">
        <v>45</v>
      </c>
      <c r="D642" s="201" t="s">
        <v>45</v>
      </c>
      <c r="E642" s="201" t="s">
        <v>466</v>
      </c>
      <c r="F642" s="201" t="s">
        <v>787</v>
      </c>
      <c r="G642" s="331">
        <f t="shared" si="798"/>
        <v>2203.3000000000002</v>
      </c>
      <c r="H642" s="331">
        <f t="shared" si="799"/>
        <v>2203.3000000000002</v>
      </c>
      <c r="I642" s="615"/>
      <c r="J642" s="508"/>
      <c r="K642" s="508"/>
      <c r="L642" s="508"/>
      <c r="M642" s="508">
        <f>I642+J642+K642+L642</f>
        <v>0</v>
      </c>
      <c r="N642" s="331">
        <f t="shared" si="800"/>
        <v>2203.3000000000002</v>
      </c>
      <c r="O642" s="332">
        <f t="shared" si="801"/>
        <v>2203.3000000000002</v>
      </c>
      <c r="P642" s="508"/>
      <c r="Q642" s="508"/>
      <c r="R642" s="508"/>
      <c r="S642" s="508"/>
      <c r="T642" s="508">
        <f>P642+Q642+R642+S642</f>
        <v>0</v>
      </c>
      <c r="U642" s="417">
        <f t="shared" si="802"/>
        <v>2203.3000000000002</v>
      </c>
      <c r="V642" s="421">
        <f>AC642+Y642</f>
        <v>2203.3000000000002</v>
      </c>
      <c r="W642" s="509"/>
      <c r="X642" s="509"/>
      <c r="Y642" s="509"/>
      <c r="Z642" s="509"/>
      <c r="AA642" s="509">
        <f>W642+X642+Y642+Z642</f>
        <v>0</v>
      </c>
      <c r="AB642" s="417">
        <f t="shared" si="803"/>
        <v>2203.3000000000002</v>
      </c>
      <c r="AC642" s="421">
        <f>AJ642+AF642</f>
        <v>2203.3000000000002</v>
      </c>
      <c r="AD642" s="548"/>
      <c r="AE642" s="548"/>
      <c r="AF642" s="548">
        <v>-159.19999999999999</v>
      </c>
      <c r="AG642" s="548"/>
      <c r="AH642" s="548">
        <f>AD642+AE642+AF642+AG642</f>
        <v>-159.19999999999999</v>
      </c>
      <c r="AI642" s="331">
        <f>AP642+AO642</f>
        <v>2362.5</v>
      </c>
      <c r="AJ642" s="332">
        <f>AQ642+AM642</f>
        <v>2362.5</v>
      </c>
      <c r="AK642" s="548"/>
      <c r="AL642" s="548"/>
      <c r="AM642" s="548"/>
      <c r="AN642" s="548"/>
      <c r="AO642" s="548">
        <f>AK642+AL642+AM642+AN642</f>
        <v>0</v>
      </c>
      <c r="AP642" s="331">
        <f>AW642+AV642</f>
        <v>2362.5</v>
      </c>
      <c r="AQ642" s="332">
        <f>AX642+AT642</f>
        <v>2362.5</v>
      </c>
      <c r="AR642" s="548"/>
      <c r="AS642" s="548"/>
      <c r="AT642" s="548"/>
      <c r="AU642" s="548"/>
      <c r="AV642" s="548">
        <f>AR642+AS642+AT642+AU642</f>
        <v>0</v>
      </c>
      <c r="AW642" s="331">
        <f>BD642+BC642</f>
        <v>2362.5</v>
      </c>
      <c r="AX642" s="332">
        <f>BE642+BA642</f>
        <v>2362.5</v>
      </c>
      <c r="AY642" s="548"/>
      <c r="AZ642" s="548"/>
      <c r="BA642" s="548">
        <v>-1775.8</v>
      </c>
      <c r="BB642" s="548"/>
      <c r="BC642" s="548">
        <f>AY642+AZ642+BA642+BB642</f>
        <v>-1775.8</v>
      </c>
      <c r="BD642" s="332">
        <v>4138.3</v>
      </c>
      <c r="BE642" s="331">
        <f>BD642</f>
        <v>4138.3</v>
      </c>
    </row>
    <row r="643" spans="1:57" ht="15.05" x14ac:dyDescent="0.2">
      <c r="A643" s="423" t="s">
        <v>627</v>
      </c>
      <c r="B643" s="201" t="s">
        <v>96</v>
      </c>
      <c r="C643" s="201" t="s">
        <v>45</v>
      </c>
      <c r="D643" s="201" t="s">
        <v>45</v>
      </c>
      <c r="E643" s="201" t="s">
        <v>466</v>
      </c>
      <c r="F643" s="201" t="s">
        <v>625</v>
      </c>
      <c r="G643" s="331">
        <f t="shared" si="798"/>
        <v>54.999999999999986</v>
      </c>
      <c r="H643" s="331">
        <f t="shared" si="799"/>
        <v>54.999999999999986</v>
      </c>
      <c r="I643" s="615"/>
      <c r="J643" s="508"/>
      <c r="K643" s="508"/>
      <c r="L643" s="508"/>
      <c r="M643" s="508">
        <f>I643+J643+K643+L643</f>
        <v>0</v>
      </c>
      <c r="N643" s="331">
        <f t="shared" si="800"/>
        <v>54.999999999999986</v>
      </c>
      <c r="O643" s="332">
        <f t="shared" si="801"/>
        <v>54.999999999999986</v>
      </c>
      <c r="P643" s="508"/>
      <c r="Q643" s="508"/>
      <c r="R643" s="508"/>
      <c r="S643" s="508"/>
      <c r="T643" s="508">
        <f>P643+Q643+R643+S643</f>
        <v>0</v>
      </c>
      <c r="U643" s="417">
        <f t="shared" si="802"/>
        <v>54.999999999999986</v>
      </c>
      <c r="V643" s="421">
        <f>AC643+Y643</f>
        <v>54.999999999999986</v>
      </c>
      <c r="W643" s="509"/>
      <c r="X643" s="509"/>
      <c r="Y643" s="509"/>
      <c r="Z643" s="509"/>
      <c r="AA643" s="509">
        <f>W643+X643+Y643+Z643</f>
        <v>0</v>
      </c>
      <c r="AB643" s="417">
        <f t="shared" si="803"/>
        <v>54.999999999999986</v>
      </c>
      <c r="AC643" s="421">
        <f>AJ643+AF643</f>
        <v>54.999999999999986</v>
      </c>
      <c r="AD643" s="548"/>
      <c r="AE643" s="548"/>
      <c r="AF643" s="548">
        <v>-37</v>
      </c>
      <c r="AG643" s="548"/>
      <c r="AH643" s="548">
        <f>AD643+AE643+AF643+AG643</f>
        <v>-37</v>
      </c>
      <c r="AI643" s="331">
        <f>AP643+AO643</f>
        <v>91.999999999999986</v>
      </c>
      <c r="AJ643" s="332">
        <f>AQ643+AM643</f>
        <v>91.999999999999986</v>
      </c>
      <c r="AK643" s="548"/>
      <c r="AL643" s="548"/>
      <c r="AM643" s="548"/>
      <c r="AN643" s="548"/>
      <c r="AO643" s="548">
        <f>AK643+AL643+AM643+AN643</f>
        <v>0</v>
      </c>
      <c r="AP643" s="331">
        <f>AW643+AV643</f>
        <v>91.999999999999986</v>
      </c>
      <c r="AQ643" s="332">
        <f>AX643+AT643</f>
        <v>91.999999999999986</v>
      </c>
      <c r="AR643" s="548"/>
      <c r="AS643" s="548"/>
      <c r="AT643" s="548"/>
      <c r="AU643" s="548"/>
      <c r="AV643" s="548">
        <f>AR643+AS643+AT643+AU643</f>
        <v>0</v>
      </c>
      <c r="AW643" s="331">
        <f>BD643+BC643</f>
        <v>91.999999999999986</v>
      </c>
      <c r="AX643" s="332">
        <f>BE643+BA643</f>
        <v>91.999999999999986</v>
      </c>
      <c r="AY643" s="548"/>
      <c r="AZ643" s="548"/>
      <c r="BA643" s="548">
        <v>-69.2</v>
      </c>
      <c r="BB643" s="548"/>
      <c r="BC643" s="548">
        <f>AY643+AZ643+BA643+BB643</f>
        <v>-69.2</v>
      </c>
      <c r="BD643" s="520">
        <v>161.19999999999999</v>
      </c>
      <c r="BE643" s="331">
        <f>BD643</f>
        <v>161.19999999999999</v>
      </c>
    </row>
    <row r="644" spans="1:57" ht="15.05" x14ac:dyDescent="0.2">
      <c r="A644" s="423" t="s">
        <v>651</v>
      </c>
      <c r="B644" s="201" t="s">
        <v>96</v>
      </c>
      <c r="C644" s="201" t="s">
        <v>45</v>
      </c>
      <c r="D644" s="201" t="s">
        <v>45</v>
      </c>
      <c r="E644" s="201" t="s">
        <v>466</v>
      </c>
      <c r="F644" s="201" t="s">
        <v>650</v>
      </c>
      <c r="G644" s="331">
        <f t="shared" si="798"/>
        <v>809.80000000000018</v>
      </c>
      <c r="H644" s="331">
        <f t="shared" si="799"/>
        <v>809.80000000000018</v>
      </c>
      <c r="I644" s="615"/>
      <c r="J644" s="508"/>
      <c r="K644" s="508"/>
      <c r="L644" s="508"/>
      <c r="M644" s="508">
        <f>I644+J644+K644+L644</f>
        <v>0</v>
      </c>
      <c r="N644" s="331">
        <f t="shared" si="800"/>
        <v>809.80000000000018</v>
      </c>
      <c r="O644" s="332">
        <f t="shared" si="801"/>
        <v>809.80000000000018</v>
      </c>
      <c r="P644" s="508"/>
      <c r="Q644" s="508"/>
      <c r="R644" s="508"/>
      <c r="S644" s="508"/>
      <c r="T644" s="508">
        <f>P644+Q644+R644+S644</f>
        <v>0</v>
      </c>
      <c r="U644" s="417">
        <f t="shared" si="802"/>
        <v>809.80000000000018</v>
      </c>
      <c r="V644" s="421">
        <f>AC644+Y644</f>
        <v>809.80000000000018</v>
      </c>
      <c r="W644" s="509"/>
      <c r="X644" s="509"/>
      <c r="Y644" s="509"/>
      <c r="Z644" s="509"/>
      <c r="AA644" s="509">
        <f>W644+X644+Y644+Z644</f>
        <v>0</v>
      </c>
      <c r="AB644" s="417">
        <f t="shared" si="803"/>
        <v>809.80000000000018</v>
      </c>
      <c r="AC644" s="421">
        <f>AJ644+AF644</f>
        <v>809.80000000000018</v>
      </c>
      <c r="AD644" s="548"/>
      <c r="AE644" s="548"/>
      <c r="AF644" s="548">
        <v>196.2</v>
      </c>
      <c r="AG644" s="548"/>
      <c r="AH644" s="548">
        <f>AD644+AE644+AF644+AG644</f>
        <v>196.2</v>
      </c>
      <c r="AI644" s="331">
        <f>AP644+AO644</f>
        <v>613.60000000000014</v>
      </c>
      <c r="AJ644" s="332">
        <f>AQ644+AM644</f>
        <v>613.60000000000014</v>
      </c>
      <c r="AK644" s="548"/>
      <c r="AL644" s="548"/>
      <c r="AM644" s="548"/>
      <c r="AN644" s="548"/>
      <c r="AO644" s="548">
        <f>AK644+AL644+AM644+AN644</f>
        <v>0</v>
      </c>
      <c r="AP644" s="331">
        <f>AW644+AV644</f>
        <v>613.60000000000014</v>
      </c>
      <c r="AQ644" s="332">
        <f>AX644+AT644</f>
        <v>613.60000000000014</v>
      </c>
      <c r="AR644" s="548"/>
      <c r="AS644" s="548"/>
      <c r="AT644" s="548"/>
      <c r="AU644" s="548"/>
      <c r="AV644" s="548">
        <f>AR644+AS644+AT644+AU644</f>
        <v>0</v>
      </c>
      <c r="AW644" s="331">
        <f>BD644+BC644</f>
        <v>613.60000000000014</v>
      </c>
      <c r="AX644" s="332">
        <f>BE644+BA644</f>
        <v>613.60000000000014</v>
      </c>
      <c r="AY644" s="548"/>
      <c r="AZ644" s="548"/>
      <c r="BA644" s="548">
        <v>-461.3</v>
      </c>
      <c r="BB644" s="548"/>
      <c r="BC644" s="548">
        <f>AY644+AZ644+BA644+BB644</f>
        <v>-461.3</v>
      </c>
      <c r="BD644" s="332">
        <v>1074.9000000000001</v>
      </c>
      <c r="BE644" s="331">
        <f>BD644</f>
        <v>1074.9000000000001</v>
      </c>
    </row>
    <row r="645" spans="1:57" ht="15.75" x14ac:dyDescent="0.2">
      <c r="A645" s="545" t="s">
        <v>51</v>
      </c>
      <c r="B645" s="475" t="s">
        <v>96</v>
      </c>
      <c r="C645" s="475" t="s">
        <v>45</v>
      </c>
      <c r="D645" s="475" t="s">
        <v>31</v>
      </c>
      <c r="E645" s="475"/>
      <c r="F645" s="475"/>
      <c r="G645" s="414">
        <f t="shared" si="798"/>
        <v>92051.250000000015</v>
      </c>
      <c r="H645" s="331">
        <f t="shared" si="799"/>
        <v>37527.449999999997</v>
      </c>
      <c r="I645" s="445">
        <f>I646</f>
        <v>-49.9</v>
      </c>
      <c r="J645" s="416">
        <f>J646</f>
        <v>0</v>
      </c>
      <c r="K645" s="416">
        <f>K646</f>
        <v>0</v>
      </c>
      <c r="L645" s="416">
        <f>L646</f>
        <v>0</v>
      </c>
      <c r="M645" s="416">
        <f>M646</f>
        <v>-49.9</v>
      </c>
      <c r="N645" s="414">
        <f t="shared" si="800"/>
        <v>92101.150000000009</v>
      </c>
      <c r="O645" s="332">
        <f t="shared" si="801"/>
        <v>37527.449999999997</v>
      </c>
      <c r="P645" s="416">
        <f>P646</f>
        <v>0</v>
      </c>
      <c r="Q645" s="416">
        <f>Q646</f>
        <v>0</v>
      </c>
      <c r="R645" s="416">
        <f>R646</f>
        <v>0</v>
      </c>
      <c r="S645" s="416">
        <f>S646</f>
        <v>0</v>
      </c>
      <c r="T645" s="416">
        <f>T646</f>
        <v>0</v>
      </c>
      <c r="U645" s="409">
        <f t="shared" si="802"/>
        <v>92101.150000000009</v>
      </c>
      <c r="V645" s="441">
        <f t="shared" ref="V645:AA645" si="806">V646</f>
        <v>37527.449999999997</v>
      </c>
      <c r="W645" s="441">
        <f t="shared" si="806"/>
        <v>-91.1</v>
      </c>
      <c r="X645" s="441">
        <f t="shared" si="806"/>
        <v>0</v>
      </c>
      <c r="Y645" s="441">
        <f t="shared" si="806"/>
        <v>3041.99</v>
      </c>
      <c r="Z645" s="441">
        <f t="shared" si="806"/>
        <v>0</v>
      </c>
      <c r="AA645" s="441">
        <f t="shared" si="806"/>
        <v>2950.8900000000003</v>
      </c>
      <c r="AB645" s="409">
        <f t="shared" si="803"/>
        <v>89150.260000000009</v>
      </c>
      <c r="AC645" s="441">
        <f t="shared" ref="AC645:BE645" si="807">AC646</f>
        <v>34485.46</v>
      </c>
      <c r="AD645" s="414">
        <f t="shared" si="807"/>
        <v>-13159.199999999997</v>
      </c>
      <c r="AE645" s="414">
        <f t="shared" si="807"/>
        <v>0</v>
      </c>
      <c r="AF645" s="414">
        <f t="shared" si="807"/>
        <v>9720.2999999999993</v>
      </c>
      <c r="AG645" s="414">
        <f t="shared" si="807"/>
        <v>0</v>
      </c>
      <c r="AH645" s="414">
        <f t="shared" si="807"/>
        <v>-3438.8999999999987</v>
      </c>
      <c r="AI645" s="414">
        <f t="shared" si="807"/>
        <v>92589.16</v>
      </c>
      <c r="AJ645" s="414">
        <f t="shared" si="807"/>
        <v>24765.16</v>
      </c>
      <c r="AK645" s="414">
        <f t="shared" si="807"/>
        <v>-2418.8000000000002</v>
      </c>
      <c r="AL645" s="414">
        <f t="shared" si="807"/>
        <v>0</v>
      </c>
      <c r="AM645" s="414">
        <f t="shared" si="807"/>
        <v>5343.5</v>
      </c>
      <c r="AN645" s="414">
        <f t="shared" si="807"/>
        <v>0</v>
      </c>
      <c r="AO645" s="414">
        <f t="shared" si="807"/>
        <v>2924.7000000000003</v>
      </c>
      <c r="AP645" s="414">
        <f t="shared" si="807"/>
        <v>89664.459999999992</v>
      </c>
      <c r="AQ645" s="414">
        <f t="shared" si="807"/>
        <v>19421.66</v>
      </c>
      <c r="AR645" s="414">
        <f t="shared" si="807"/>
        <v>-330</v>
      </c>
      <c r="AS645" s="414">
        <f t="shared" si="807"/>
        <v>0</v>
      </c>
      <c r="AT645" s="414">
        <f t="shared" si="807"/>
        <v>0</v>
      </c>
      <c r="AU645" s="414">
        <f t="shared" si="807"/>
        <v>0</v>
      </c>
      <c r="AV645" s="414">
        <f t="shared" si="807"/>
        <v>-330</v>
      </c>
      <c r="AW645" s="414">
        <f t="shared" si="807"/>
        <v>89994.459999999992</v>
      </c>
      <c r="AX645" s="414">
        <f t="shared" si="807"/>
        <v>19421.66</v>
      </c>
      <c r="AY645" s="414">
        <f t="shared" si="807"/>
        <v>17464.7</v>
      </c>
      <c r="AZ645" s="414">
        <f t="shared" si="807"/>
        <v>0</v>
      </c>
      <c r="BA645" s="414">
        <f t="shared" si="807"/>
        <v>-15229.939999999999</v>
      </c>
      <c r="BB645" s="414">
        <f t="shared" si="807"/>
        <v>772.90000000000009</v>
      </c>
      <c r="BC645" s="414">
        <f t="shared" si="807"/>
        <v>3007.6600000000026</v>
      </c>
      <c r="BD645" s="414">
        <f t="shared" si="807"/>
        <v>86986.799999999988</v>
      </c>
      <c r="BE645" s="414">
        <f t="shared" si="807"/>
        <v>34651.599999999999</v>
      </c>
    </row>
    <row r="646" spans="1:57" ht="15.05" x14ac:dyDescent="0.2">
      <c r="A646" s="423" t="s">
        <v>699</v>
      </c>
      <c r="B646" s="201" t="s">
        <v>96</v>
      </c>
      <c r="C646" s="201" t="s">
        <v>45</v>
      </c>
      <c r="D646" s="201" t="s">
        <v>31</v>
      </c>
      <c r="E646" s="201" t="s">
        <v>366</v>
      </c>
      <c r="F646" s="201"/>
      <c r="G646" s="331">
        <f t="shared" ref="G646:AL646" si="808">G647+G699+G710</f>
        <v>92051.250000000015</v>
      </c>
      <c r="H646" s="331">
        <f t="shared" si="808"/>
        <v>37527.449999999997</v>
      </c>
      <c r="I646" s="332">
        <f t="shared" si="808"/>
        <v>-49.9</v>
      </c>
      <c r="J646" s="331">
        <f t="shared" si="808"/>
        <v>0</v>
      </c>
      <c r="K646" s="331">
        <f t="shared" si="808"/>
        <v>0</v>
      </c>
      <c r="L646" s="331">
        <f t="shared" si="808"/>
        <v>0</v>
      </c>
      <c r="M646" s="331">
        <f t="shared" si="808"/>
        <v>-49.9</v>
      </c>
      <c r="N646" s="331">
        <f t="shared" si="808"/>
        <v>92101.150000000009</v>
      </c>
      <c r="O646" s="331">
        <f t="shared" si="808"/>
        <v>37527.449999999997</v>
      </c>
      <c r="P646" s="331">
        <f t="shared" si="808"/>
        <v>0</v>
      </c>
      <c r="Q646" s="331">
        <f t="shared" si="808"/>
        <v>0</v>
      </c>
      <c r="R646" s="331">
        <f t="shared" si="808"/>
        <v>0</v>
      </c>
      <c r="S646" s="331">
        <f t="shared" si="808"/>
        <v>0</v>
      </c>
      <c r="T646" s="331">
        <f t="shared" si="808"/>
        <v>0</v>
      </c>
      <c r="U646" s="331">
        <f t="shared" si="808"/>
        <v>92101.150000000009</v>
      </c>
      <c r="V646" s="331">
        <f t="shared" si="808"/>
        <v>37527.449999999997</v>
      </c>
      <c r="W646" s="331">
        <f t="shared" si="808"/>
        <v>-91.1</v>
      </c>
      <c r="X646" s="331">
        <f t="shared" si="808"/>
        <v>0</v>
      </c>
      <c r="Y646" s="331">
        <f t="shared" si="808"/>
        <v>3041.99</v>
      </c>
      <c r="Z646" s="331">
        <f t="shared" si="808"/>
        <v>0</v>
      </c>
      <c r="AA646" s="331">
        <f t="shared" si="808"/>
        <v>2950.8900000000003</v>
      </c>
      <c r="AB646" s="331">
        <f t="shared" si="808"/>
        <v>89150.260000000009</v>
      </c>
      <c r="AC646" s="331">
        <f t="shared" si="808"/>
        <v>34485.46</v>
      </c>
      <c r="AD646" s="331">
        <f t="shared" si="808"/>
        <v>-13159.199999999997</v>
      </c>
      <c r="AE646" s="331">
        <f t="shared" si="808"/>
        <v>0</v>
      </c>
      <c r="AF646" s="331">
        <f t="shared" si="808"/>
        <v>9720.2999999999993</v>
      </c>
      <c r="AG646" s="331">
        <f t="shared" si="808"/>
        <v>0</v>
      </c>
      <c r="AH646" s="331">
        <f t="shared" si="808"/>
        <v>-3438.8999999999987</v>
      </c>
      <c r="AI646" s="331">
        <f t="shared" si="808"/>
        <v>92589.16</v>
      </c>
      <c r="AJ646" s="331">
        <f t="shared" si="808"/>
        <v>24765.16</v>
      </c>
      <c r="AK646" s="331">
        <f t="shared" si="808"/>
        <v>-2418.8000000000002</v>
      </c>
      <c r="AL646" s="331">
        <f t="shared" si="808"/>
        <v>0</v>
      </c>
      <c r="AM646" s="331">
        <f t="shared" ref="AM646:BE646" si="809">AM647+AM699+AM710</f>
        <v>5343.5</v>
      </c>
      <c r="AN646" s="331">
        <f t="shared" si="809"/>
        <v>0</v>
      </c>
      <c r="AO646" s="331">
        <f t="shared" si="809"/>
        <v>2924.7000000000003</v>
      </c>
      <c r="AP646" s="331">
        <f t="shared" si="809"/>
        <v>89664.459999999992</v>
      </c>
      <c r="AQ646" s="331">
        <f t="shared" si="809"/>
        <v>19421.66</v>
      </c>
      <c r="AR646" s="331">
        <f t="shared" si="809"/>
        <v>-330</v>
      </c>
      <c r="AS646" s="331">
        <f t="shared" si="809"/>
        <v>0</v>
      </c>
      <c r="AT646" s="331">
        <f t="shared" si="809"/>
        <v>0</v>
      </c>
      <c r="AU646" s="331">
        <f t="shared" si="809"/>
        <v>0</v>
      </c>
      <c r="AV646" s="331">
        <f t="shared" si="809"/>
        <v>-330</v>
      </c>
      <c r="AW646" s="331">
        <f t="shared" si="809"/>
        <v>89994.459999999992</v>
      </c>
      <c r="AX646" s="331">
        <f t="shared" si="809"/>
        <v>19421.66</v>
      </c>
      <c r="AY646" s="331">
        <f t="shared" si="809"/>
        <v>17464.7</v>
      </c>
      <c r="AZ646" s="331">
        <f t="shared" si="809"/>
        <v>0</v>
      </c>
      <c r="BA646" s="331">
        <f t="shared" si="809"/>
        <v>-15229.939999999999</v>
      </c>
      <c r="BB646" s="331">
        <f t="shared" si="809"/>
        <v>772.90000000000009</v>
      </c>
      <c r="BC646" s="331">
        <f t="shared" si="809"/>
        <v>3007.6600000000026</v>
      </c>
      <c r="BD646" s="331">
        <f t="shared" si="809"/>
        <v>86986.799999999988</v>
      </c>
      <c r="BE646" s="331">
        <f t="shared" si="809"/>
        <v>34651.599999999999</v>
      </c>
    </row>
    <row r="647" spans="1:57" ht="15.05" x14ac:dyDescent="0.2">
      <c r="A647" s="444" t="s">
        <v>440</v>
      </c>
      <c r="B647" s="201" t="s">
        <v>96</v>
      </c>
      <c r="C647" s="201" t="s">
        <v>45</v>
      </c>
      <c r="D647" s="201" t="s">
        <v>31</v>
      </c>
      <c r="E647" s="420" t="s">
        <v>441</v>
      </c>
      <c r="F647" s="201"/>
      <c r="G647" s="331">
        <f>M647+N647</f>
        <v>91922.050000000017</v>
      </c>
      <c r="H647" s="331">
        <f>K647+O647</f>
        <v>37411.25</v>
      </c>
      <c r="I647" s="455">
        <f>I648</f>
        <v>-49.9</v>
      </c>
      <c r="J647" s="420">
        <f>J648</f>
        <v>0</v>
      </c>
      <c r="K647" s="420">
        <f>K648</f>
        <v>0</v>
      </c>
      <c r="L647" s="420">
        <f>L648</f>
        <v>0</v>
      </c>
      <c r="M647" s="420">
        <f>M648</f>
        <v>-49.9</v>
      </c>
      <c r="N647" s="331">
        <f>T647+U647</f>
        <v>91971.950000000012</v>
      </c>
      <c r="O647" s="332">
        <f>R647+V647</f>
        <v>37411.25</v>
      </c>
      <c r="P647" s="420">
        <f>P648</f>
        <v>0</v>
      </c>
      <c r="Q647" s="420">
        <f>Q648</f>
        <v>0</v>
      </c>
      <c r="R647" s="420">
        <f>R648</f>
        <v>0</v>
      </c>
      <c r="S647" s="420">
        <f>S648</f>
        <v>0</v>
      </c>
      <c r="T647" s="420">
        <f>T648</f>
        <v>0</v>
      </c>
      <c r="U647" s="417">
        <f>AA647+AB647</f>
        <v>91971.950000000012</v>
      </c>
      <c r="V647" s="417">
        <f t="shared" ref="V647:AA647" si="810">V648</f>
        <v>37411.25</v>
      </c>
      <c r="W647" s="417">
        <f t="shared" si="810"/>
        <v>-91.1</v>
      </c>
      <c r="X647" s="417">
        <f t="shared" si="810"/>
        <v>0</v>
      </c>
      <c r="Y647" s="417">
        <f t="shared" si="810"/>
        <v>3041.99</v>
      </c>
      <c r="Z647" s="417">
        <f t="shared" si="810"/>
        <v>0</v>
      </c>
      <c r="AA647" s="417">
        <f t="shared" si="810"/>
        <v>2950.8900000000003</v>
      </c>
      <c r="AB647" s="417">
        <f>AH647+AI647</f>
        <v>89021.060000000012</v>
      </c>
      <c r="AC647" s="417">
        <f t="shared" ref="AC647:BE647" si="811">AC648</f>
        <v>34369.26</v>
      </c>
      <c r="AD647" s="331">
        <f t="shared" si="811"/>
        <v>-13159.199999999997</v>
      </c>
      <c r="AE647" s="331">
        <f t="shared" si="811"/>
        <v>0</v>
      </c>
      <c r="AF647" s="331">
        <f t="shared" si="811"/>
        <v>9720.2999999999993</v>
      </c>
      <c r="AG647" s="331">
        <f t="shared" si="811"/>
        <v>0</v>
      </c>
      <c r="AH647" s="331">
        <f t="shared" si="811"/>
        <v>-3438.8999999999987</v>
      </c>
      <c r="AI647" s="331">
        <f t="shared" si="811"/>
        <v>92459.96</v>
      </c>
      <c r="AJ647" s="331">
        <f t="shared" si="811"/>
        <v>24648.959999999999</v>
      </c>
      <c r="AK647" s="331">
        <f t="shared" si="811"/>
        <v>-2431.8000000000002</v>
      </c>
      <c r="AL647" s="331">
        <f t="shared" si="811"/>
        <v>0</v>
      </c>
      <c r="AM647" s="331">
        <f t="shared" si="811"/>
        <v>5343.5</v>
      </c>
      <c r="AN647" s="331">
        <f t="shared" si="811"/>
        <v>0</v>
      </c>
      <c r="AO647" s="331">
        <f t="shared" si="811"/>
        <v>2911.7000000000003</v>
      </c>
      <c r="AP647" s="331">
        <f t="shared" si="811"/>
        <v>89548.26</v>
      </c>
      <c r="AQ647" s="331">
        <f t="shared" si="811"/>
        <v>19305.46</v>
      </c>
      <c r="AR647" s="331">
        <f t="shared" si="811"/>
        <v>-330</v>
      </c>
      <c r="AS647" s="331">
        <f t="shared" si="811"/>
        <v>0</v>
      </c>
      <c r="AT647" s="331">
        <f t="shared" si="811"/>
        <v>0</v>
      </c>
      <c r="AU647" s="331">
        <f t="shared" si="811"/>
        <v>0</v>
      </c>
      <c r="AV647" s="331">
        <f t="shared" si="811"/>
        <v>-330</v>
      </c>
      <c r="AW647" s="331">
        <f t="shared" si="811"/>
        <v>89878.26</v>
      </c>
      <c r="AX647" s="331">
        <f t="shared" si="811"/>
        <v>19305.46</v>
      </c>
      <c r="AY647" s="331">
        <f t="shared" si="811"/>
        <v>17464.7</v>
      </c>
      <c r="AZ647" s="331">
        <f t="shared" si="811"/>
        <v>0</v>
      </c>
      <c r="BA647" s="331">
        <f t="shared" si="811"/>
        <v>-15346.14</v>
      </c>
      <c r="BB647" s="331">
        <f t="shared" si="811"/>
        <v>772.90000000000009</v>
      </c>
      <c r="BC647" s="331">
        <f t="shared" si="811"/>
        <v>2891.4600000000028</v>
      </c>
      <c r="BD647" s="556">
        <f t="shared" si="811"/>
        <v>86986.799999999988</v>
      </c>
      <c r="BE647" s="556">
        <f t="shared" si="811"/>
        <v>34651.599999999999</v>
      </c>
    </row>
    <row r="648" spans="1:57" ht="15.05" x14ac:dyDescent="0.2">
      <c r="A648" s="444" t="s">
        <v>442</v>
      </c>
      <c r="B648" s="201" t="s">
        <v>96</v>
      </c>
      <c r="C648" s="201" t="s">
        <v>45</v>
      </c>
      <c r="D648" s="201" t="s">
        <v>31</v>
      </c>
      <c r="E648" s="420" t="s">
        <v>443</v>
      </c>
      <c r="F648" s="201"/>
      <c r="G648" s="331">
        <f t="shared" ref="G648:AL648" si="812">G649+G652+G655+G658+G662+G667+G670+G693+G696</f>
        <v>91922.050000000017</v>
      </c>
      <c r="H648" s="331">
        <f t="shared" si="812"/>
        <v>37411.25</v>
      </c>
      <c r="I648" s="332">
        <f t="shared" si="812"/>
        <v>-49.9</v>
      </c>
      <c r="J648" s="331">
        <f t="shared" si="812"/>
        <v>0</v>
      </c>
      <c r="K648" s="331">
        <f t="shared" si="812"/>
        <v>0</v>
      </c>
      <c r="L648" s="331">
        <f t="shared" si="812"/>
        <v>0</v>
      </c>
      <c r="M648" s="331">
        <f t="shared" si="812"/>
        <v>-49.9</v>
      </c>
      <c r="N648" s="331">
        <f t="shared" si="812"/>
        <v>91971.950000000012</v>
      </c>
      <c r="O648" s="331">
        <f t="shared" si="812"/>
        <v>37411.25</v>
      </c>
      <c r="P648" s="331">
        <f t="shared" si="812"/>
        <v>0</v>
      </c>
      <c r="Q648" s="331">
        <f t="shared" si="812"/>
        <v>0</v>
      </c>
      <c r="R648" s="331">
        <f t="shared" si="812"/>
        <v>0</v>
      </c>
      <c r="S648" s="331">
        <f t="shared" si="812"/>
        <v>0</v>
      </c>
      <c r="T648" s="331">
        <f t="shared" si="812"/>
        <v>0</v>
      </c>
      <c r="U648" s="331">
        <f t="shared" si="812"/>
        <v>91971.950000000012</v>
      </c>
      <c r="V648" s="331">
        <f t="shared" si="812"/>
        <v>37411.25</v>
      </c>
      <c r="W648" s="331">
        <f t="shared" si="812"/>
        <v>-91.1</v>
      </c>
      <c r="X648" s="331">
        <f t="shared" si="812"/>
        <v>0</v>
      </c>
      <c r="Y648" s="331">
        <f t="shared" si="812"/>
        <v>3041.99</v>
      </c>
      <c r="Z648" s="331">
        <f t="shared" si="812"/>
        <v>0</v>
      </c>
      <c r="AA648" s="331">
        <f t="shared" si="812"/>
        <v>2950.8900000000003</v>
      </c>
      <c r="AB648" s="331">
        <f t="shared" si="812"/>
        <v>89021.060000000012</v>
      </c>
      <c r="AC648" s="331">
        <f t="shared" si="812"/>
        <v>34369.26</v>
      </c>
      <c r="AD648" s="331">
        <f t="shared" si="812"/>
        <v>-13159.199999999997</v>
      </c>
      <c r="AE648" s="331">
        <f t="shared" si="812"/>
        <v>0</v>
      </c>
      <c r="AF648" s="331">
        <f t="shared" si="812"/>
        <v>9720.2999999999993</v>
      </c>
      <c r="AG648" s="331">
        <f t="shared" si="812"/>
        <v>0</v>
      </c>
      <c r="AH648" s="331">
        <f t="shared" si="812"/>
        <v>-3438.8999999999987</v>
      </c>
      <c r="AI648" s="331">
        <f t="shared" si="812"/>
        <v>92459.96</v>
      </c>
      <c r="AJ648" s="331">
        <f t="shared" si="812"/>
        <v>24648.959999999999</v>
      </c>
      <c r="AK648" s="331">
        <f t="shared" si="812"/>
        <v>-2431.8000000000002</v>
      </c>
      <c r="AL648" s="331">
        <f t="shared" si="812"/>
        <v>0</v>
      </c>
      <c r="AM648" s="331">
        <f t="shared" ref="AM648:BE648" si="813">AM649+AM652+AM655+AM658+AM662+AM667+AM670+AM693+AM696</f>
        <v>5343.5</v>
      </c>
      <c r="AN648" s="331">
        <f t="shared" si="813"/>
        <v>0</v>
      </c>
      <c r="AO648" s="331">
        <f t="shared" si="813"/>
        <v>2911.7000000000003</v>
      </c>
      <c r="AP648" s="331">
        <f t="shared" si="813"/>
        <v>89548.26</v>
      </c>
      <c r="AQ648" s="331">
        <f t="shared" si="813"/>
        <v>19305.46</v>
      </c>
      <c r="AR648" s="331">
        <f t="shared" si="813"/>
        <v>-330</v>
      </c>
      <c r="AS648" s="331">
        <f t="shared" si="813"/>
        <v>0</v>
      </c>
      <c r="AT648" s="331">
        <f t="shared" si="813"/>
        <v>0</v>
      </c>
      <c r="AU648" s="331">
        <f t="shared" si="813"/>
        <v>0</v>
      </c>
      <c r="AV648" s="331">
        <f t="shared" si="813"/>
        <v>-330</v>
      </c>
      <c r="AW648" s="331">
        <f t="shared" si="813"/>
        <v>89878.26</v>
      </c>
      <c r="AX648" s="331">
        <f t="shared" si="813"/>
        <v>19305.46</v>
      </c>
      <c r="AY648" s="331">
        <f t="shared" si="813"/>
        <v>17464.7</v>
      </c>
      <c r="AZ648" s="331">
        <f t="shared" si="813"/>
        <v>0</v>
      </c>
      <c r="BA648" s="331">
        <f t="shared" si="813"/>
        <v>-15346.14</v>
      </c>
      <c r="BB648" s="331">
        <f t="shared" si="813"/>
        <v>772.90000000000009</v>
      </c>
      <c r="BC648" s="331">
        <f t="shared" si="813"/>
        <v>2891.4600000000028</v>
      </c>
      <c r="BD648" s="331">
        <f t="shared" si="813"/>
        <v>86986.799999999988</v>
      </c>
      <c r="BE648" s="331">
        <f t="shared" si="813"/>
        <v>34651.599999999999</v>
      </c>
    </row>
    <row r="649" spans="1:57" ht="15.05" x14ac:dyDescent="0.2">
      <c r="A649" s="423" t="s">
        <v>371</v>
      </c>
      <c r="B649" s="201" t="s">
        <v>96</v>
      </c>
      <c r="C649" s="201" t="s">
        <v>45</v>
      </c>
      <c r="D649" s="201" t="s">
        <v>31</v>
      </c>
      <c r="E649" s="420" t="s">
        <v>786</v>
      </c>
      <c r="F649" s="201"/>
      <c r="G649" s="331">
        <f t="shared" ref="G649:G680" si="814">M649+N649</f>
        <v>28341</v>
      </c>
      <c r="H649" s="331">
        <f t="shared" ref="H649:H680" si="815">K649+O649</f>
        <v>28341</v>
      </c>
      <c r="I649" s="455">
        <f>I650+I651</f>
        <v>0</v>
      </c>
      <c r="J649" s="455">
        <f>J650+J651</f>
        <v>0</v>
      </c>
      <c r="K649" s="455">
        <f>K650+K651</f>
        <v>0</v>
      </c>
      <c r="L649" s="455">
        <f>L650+L651</f>
        <v>0</v>
      </c>
      <c r="M649" s="455">
        <f>M650+M651</f>
        <v>0</v>
      </c>
      <c r="N649" s="331">
        <f t="shared" ref="N649:N680" si="816">T649+U649</f>
        <v>28341</v>
      </c>
      <c r="O649" s="332">
        <f t="shared" ref="O649:O680" si="817">R649+V649</f>
        <v>28341</v>
      </c>
      <c r="P649" s="455">
        <f t="shared" ref="P649:AH649" si="818">P650+P651</f>
        <v>0</v>
      </c>
      <c r="Q649" s="455">
        <f t="shared" si="818"/>
        <v>0</v>
      </c>
      <c r="R649" s="455">
        <f t="shared" si="818"/>
        <v>0</v>
      </c>
      <c r="S649" s="455">
        <f t="shared" si="818"/>
        <v>0</v>
      </c>
      <c r="T649" s="455">
        <f t="shared" si="818"/>
        <v>0</v>
      </c>
      <c r="U649" s="421">
        <f t="shared" si="818"/>
        <v>28341</v>
      </c>
      <c r="V649" s="421">
        <f t="shared" si="818"/>
        <v>28341</v>
      </c>
      <c r="W649" s="421">
        <f t="shared" si="818"/>
        <v>0</v>
      </c>
      <c r="X649" s="421">
        <f t="shared" si="818"/>
        <v>0</v>
      </c>
      <c r="Y649" s="421">
        <f t="shared" si="818"/>
        <v>0</v>
      </c>
      <c r="Z649" s="421">
        <f t="shared" si="818"/>
        <v>0</v>
      </c>
      <c r="AA649" s="421">
        <f t="shared" si="818"/>
        <v>0</v>
      </c>
      <c r="AB649" s="421">
        <f t="shared" si="818"/>
        <v>28341</v>
      </c>
      <c r="AC649" s="421">
        <f t="shared" si="818"/>
        <v>28341</v>
      </c>
      <c r="AD649" s="331">
        <f t="shared" si="818"/>
        <v>0</v>
      </c>
      <c r="AE649" s="331">
        <f t="shared" si="818"/>
        <v>0</v>
      </c>
      <c r="AF649" s="331">
        <f t="shared" si="818"/>
        <v>28341</v>
      </c>
      <c r="AG649" s="331">
        <f t="shared" si="818"/>
        <v>0</v>
      </c>
      <c r="AH649" s="331">
        <f t="shared" si="818"/>
        <v>28341</v>
      </c>
      <c r="AI649" s="331"/>
      <c r="AJ649" s="331"/>
      <c r="AK649" s="331"/>
      <c r="AL649" s="331"/>
      <c r="AM649" s="331"/>
      <c r="AN649" s="331"/>
      <c r="AO649" s="331"/>
      <c r="AP649" s="331"/>
      <c r="AQ649" s="331"/>
      <c r="AR649" s="331"/>
      <c r="AS649" s="331"/>
      <c r="AT649" s="331"/>
      <c r="AU649" s="331"/>
      <c r="AV649" s="331"/>
      <c r="AW649" s="331"/>
      <c r="AX649" s="331"/>
      <c r="AY649" s="331"/>
      <c r="AZ649" s="331"/>
      <c r="BA649" s="331"/>
      <c r="BB649" s="331"/>
      <c r="BC649" s="331"/>
      <c r="BD649" s="332"/>
      <c r="BE649" s="331"/>
    </row>
    <row r="650" spans="1:57" ht="15.05" x14ac:dyDescent="0.2">
      <c r="A650" s="423" t="s">
        <v>615</v>
      </c>
      <c r="B650" s="201" t="s">
        <v>96</v>
      </c>
      <c r="C650" s="201" t="s">
        <v>45</v>
      </c>
      <c r="D650" s="201" t="s">
        <v>31</v>
      </c>
      <c r="E650" s="420" t="s">
        <v>786</v>
      </c>
      <c r="F650" s="201" t="s">
        <v>614</v>
      </c>
      <c r="G650" s="331">
        <f t="shared" si="814"/>
        <v>21767.3</v>
      </c>
      <c r="H650" s="331">
        <f t="shared" si="815"/>
        <v>21767.3</v>
      </c>
      <c r="I650" s="455"/>
      <c r="J650" s="420"/>
      <c r="K650" s="420"/>
      <c r="L650" s="420"/>
      <c r="M650" s="420">
        <f>K650</f>
        <v>0</v>
      </c>
      <c r="N650" s="331">
        <f t="shared" si="816"/>
        <v>21767.3</v>
      </c>
      <c r="O650" s="332">
        <f t="shared" si="817"/>
        <v>21767.3</v>
      </c>
      <c r="P650" s="420"/>
      <c r="Q650" s="420"/>
      <c r="R650" s="420"/>
      <c r="S650" s="420"/>
      <c r="T650" s="420">
        <f>R650</f>
        <v>0</v>
      </c>
      <c r="U650" s="417">
        <f>AA650+AB650</f>
        <v>21767.3</v>
      </c>
      <c r="V650" s="421">
        <f>Y650+AC650</f>
        <v>21767.3</v>
      </c>
      <c r="W650" s="417"/>
      <c r="X650" s="417"/>
      <c r="Y650" s="417"/>
      <c r="Z650" s="417"/>
      <c r="AA650" s="417">
        <f>Y650</f>
        <v>0</v>
      </c>
      <c r="AB650" s="417">
        <f>AH650+AI650</f>
        <v>21767.3</v>
      </c>
      <c r="AC650" s="421">
        <f>AF650+AJ650</f>
        <v>21767.3</v>
      </c>
      <c r="AD650" s="331"/>
      <c r="AE650" s="331"/>
      <c r="AF650" s="331">
        <v>21767.3</v>
      </c>
      <c r="AG650" s="331"/>
      <c r="AH650" s="331">
        <f>AF650</f>
        <v>21767.3</v>
      </c>
      <c r="AI650" s="331"/>
      <c r="AJ650" s="331"/>
      <c r="AK650" s="331"/>
      <c r="AL650" s="331"/>
      <c r="AM650" s="331"/>
      <c r="AN650" s="331"/>
      <c r="AO650" s="331"/>
      <c r="AP650" s="331"/>
      <c r="AQ650" s="331"/>
      <c r="AR650" s="331"/>
      <c r="AS650" s="331"/>
      <c r="AT650" s="331"/>
      <c r="AU650" s="331"/>
      <c r="AV650" s="331"/>
      <c r="AW650" s="331"/>
      <c r="AX650" s="331"/>
      <c r="AY650" s="331"/>
      <c r="AZ650" s="331"/>
      <c r="BA650" s="331"/>
      <c r="BB650" s="331"/>
      <c r="BC650" s="331"/>
      <c r="BD650" s="332"/>
      <c r="BE650" s="331"/>
    </row>
    <row r="651" spans="1:57" ht="30.15" x14ac:dyDescent="0.2">
      <c r="A651" s="423" t="s">
        <v>613</v>
      </c>
      <c r="B651" s="201" t="s">
        <v>96</v>
      </c>
      <c r="C651" s="201" t="s">
        <v>45</v>
      </c>
      <c r="D651" s="201" t="s">
        <v>31</v>
      </c>
      <c r="E651" s="420" t="s">
        <v>786</v>
      </c>
      <c r="F651" s="201" t="s">
        <v>612</v>
      </c>
      <c r="G651" s="331">
        <f t="shared" si="814"/>
        <v>6573.7</v>
      </c>
      <c r="H651" s="331">
        <f t="shared" si="815"/>
        <v>6573.7</v>
      </c>
      <c r="I651" s="455"/>
      <c r="J651" s="420"/>
      <c r="K651" s="420"/>
      <c r="L651" s="420"/>
      <c r="M651" s="420">
        <f>K651</f>
        <v>0</v>
      </c>
      <c r="N651" s="331">
        <f t="shared" si="816"/>
        <v>6573.7</v>
      </c>
      <c r="O651" s="332">
        <f t="shared" si="817"/>
        <v>6573.7</v>
      </c>
      <c r="P651" s="420"/>
      <c r="Q651" s="420"/>
      <c r="R651" s="420"/>
      <c r="S651" s="420"/>
      <c r="T651" s="420">
        <f>R651</f>
        <v>0</v>
      </c>
      <c r="U651" s="417">
        <f>AA651+AB651</f>
        <v>6573.7</v>
      </c>
      <c r="V651" s="421">
        <f>Y651+AC651</f>
        <v>6573.7</v>
      </c>
      <c r="W651" s="417"/>
      <c r="X651" s="417"/>
      <c r="Y651" s="417"/>
      <c r="Z651" s="417"/>
      <c r="AA651" s="417">
        <f>Y651</f>
        <v>0</v>
      </c>
      <c r="AB651" s="417">
        <f>AH651+AI651</f>
        <v>6573.7</v>
      </c>
      <c r="AC651" s="421">
        <f>AF651+AJ651</f>
        <v>6573.7</v>
      </c>
      <c r="AD651" s="331"/>
      <c r="AE651" s="331"/>
      <c r="AF651" s="331">
        <v>6573.7</v>
      </c>
      <c r="AG651" s="331"/>
      <c r="AH651" s="331">
        <f>AF651</f>
        <v>6573.7</v>
      </c>
      <c r="AI651" s="331"/>
      <c r="AJ651" s="331"/>
      <c r="AK651" s="331"/>
      <c r="AL651" s="331"/>
      <c r="AM651" s="331"/>
      <c r="AN651" s="331"/>
      <c r="AO651" s="331"/>
      <c r="AP651" s="331"/>
      <c r="AQ651" s="331"/>
      <c r="AR651" s="331"/>
      <c r="AS651" s="331"/>
      <c r="AT651" s="331"/>
      <c r="AU651" s="331"/>
      <c r="AV651" s="331"/>
      <c r="AW651" s="331"/>
      <c r="AX651" s="331"/>
      <c r="AY651" s="331"/>
      <c r="AZ651" s="331"/>
      <c r="BA651" s="331"/>
      <c r="BB651" s="331"/>
      <c r="BC651" s="331"/>
      <c r="BD651" s="332"/>
      <c r="BE651" s="331"/>
    </row>
    <row r="652" spans="1:57" ht="30.15" x14ac:dyDescent="0.2">
      <c r="A652" s="423" t="s">
        <v>167</v>
      </c>
      <c r="B652" s="201" t="s">
        <v>96</v>
      </c>
      <c r="C652" s="201" t="s">
        <v>45</v>
      </c>
      <c r="D652" s="201" t="s">
        <v>31</v>
      </c>
      <c r="E652" s="420" t="s">
        <v>785</v>
      </c>
      <c r="F652" s="201"/>
      <c r="G652" s="331">
        <f t="shared" si="814"/>
        <v>2778.1499999999996</v>
      </c>
      <c r="H652" s="331">
        <f t="shared" si="815"/>
        <v>2778.1500000000005</v>
      </c>
      <c r="I652" s="455">
        <f>I653+I654</f>
        <v>0</v>
      </c>
      <c r="J652" s="420">
        <f>J653+J654</f>
        <v>0</v>
      </c>
      <c r="K652" s="420">
        <f>K653+K654</f>
        <v>0</v>
      </c>
      <c r="L652" s="420">
        <f>L653+L654</f>
        <v>0</v>
      </c>
      <c r="M652" s="420">
        <f>M653+M654</f>
        <v>0</v>
      </c>
      <c r="N652" s="331">
        <f t="shared" si="816"/>
        <v>2778.1499999999996</v>
      </c>
      <c r="O652" s="332">
        <f t="shared" si="817"/>
        <v>2778.1500000000005</v>
      </c>
      <c r="P652" s="420">
        <f>P653+P654</f>
        <v>0</v>
      </c>
      <c r="Q652" s="420">
        <f>Q653+Q654</f>
        <v>0</v>
      </c>
      <c r="R652" s="420">
        <f>R653+R654</f>
        <v>0</v>
      </c>
      <c r="S652" s="420">
        <f>S653+S654</f>
        <v>0</v>
      </c>
      <c r="T652" s="420">
        <f>T653+T654</f>
        <v>0</v>
      </c>
      <c r="U652" s="417">
        <f>AA652+AB652</f>
        <v>2778.1499999999996</v>
      </c>
      <c r="V652" s="417">
        <f t="shared" ref="V652:AA652" si="819">V653+V654</f>
        <v>2778.1500000000005</v>
      </c>
      <c r="W652" s="417">
        <f t="shared" si="819"/>
        <v>0</v>
      </c>
      <c r="X652" s="417">
        <f t="shared" si="819"/>
        <v>0</v>
      </c>
      <c r="Y652" s="417">
        <f t="shared" si="819"/>
        <v>-0.01</v>
      </c>
      <c r="Z652" s="417">
        <f t="shared" si="819"/>
        <v>0</v>
      </c>
      <c r="AA652" s="417">
        <f t="shared" si="819"/>
        <v>-0.01</v>
      </c>
      <c r="AB652" s="417">
        <f>AH652+AI652</f>
        <v>2778.16</v>
      </c>
      <c r="AC652" s="417">
        <f t="shared" ref="AC652:BE652" si="820">AC653+AC654</f>
        <v>2778.1600000000008</v>
      </c>
      <c r="AD652" s="331">
        <f t="shared" si="820"/>
        <v>0</v>
      </c>
      <c r="AE652" s="331">
        <f t="shared" si="820"/>
        <v>0</v>
      </c>
      <c r="AF652" s="331">
        <f t="shared" si="820"/>
        <v>-16407.2</v>
      </c>
      <c r="AG652" s="331">
        <f t="shared" si="820"/>
        <v>0</v>
      </c>
      <c r="AH652" s="331">
        <f t="shared" si="820"/>
        <v>-16407.2</v>
      </c>
      <c r="AI652" s="331">
        <f t="shared" si="820"/>
        <v>19185.36</v>
      </c>
      <c r="AJ652" s="331">
        <f t="shared" si="820"/>
        <v>19185.36</v>
      </c>
      <c r="AK652" s="331">
        <f t="shared" si="820"/>
        <v>0</v>
      </c>
      <c r="AL652" s="331">
        <f t="shared" si="820"/>
        <v>0</v>
      </c>
      <c r="AM652" s="331">
        <f t="shared" si="820"/>
        <v>0</v>
      </c>
      <c r="AN652" s="331">
        <f t="shared" si="820"/>
        <v>0</v>
      </c>
      <c r="AO652" s="331">
        <f t="shared" si="820"/>
        <v>0</v>
      </c>
      <c r="AP652" s="331">
        <f t="shared" si="820"/>
        <v>19185.36</v>
      </c>
      <c r="AQ652" s="331">
        <f t="shared" si="820"/>
        <v>19185.36</v>
      </c>
      <c r="AR652" s="331">
        <f t="shared" si="820"/>
        <v>0</v>
      </c>
      <c r="AS652" s="331">
        <f t="shared" si="820"/>
        <v>0</v>
      </c>
      <c r="AT652" s="331">
        <f t="shared" si="820"/>
        <v>0</v>
      </c>
      <c r="AU652" s="331">
        <f t="shared" si="820"/>
        <v>0</v>
      </c>
      <c r="AV652" s="331">
        <f t="shared" si="820"/>
        <v>0</v>
      </c>
      <c r="AW652" s="331">
        <f t="shared" si="820"/>
        <v>19185.36</v>
      </c>
      <c r="AX652" s="331">
        <f t="shared" si="820"/>
        <v>19185.36</v>
      </c>
      <c r="AY652" s="331">
        <f t="shared" si="820"/>
        <v>0</v>
      </c>
      <c r="AZ652" s="331">
        <f t="shared" si="820"/>
        <v>0</v>
      </c>
      <c r="BA652" s="331">
        <f t="shared" si="820"/>
        <v>-15346.14</v>
      </c>
      <c r="BB652" s="331">
        <f t="shared" si="820"/>
        <v>0</v>
      </c>
      <c r="BC652" s="331">
        <f t="shared" si="820"/>
        <v>-15346.14</v>
      </c>
      <c r="BD652" s="332">
        <f t="shared" si="820"/>
        <v>34531.5</v>
      </c>
      <c r="BE652" s="331">
        <f t="shared" si="820"/>
        <v>34531.5</v>
      </c>
    </row>
    <row r="653" spans="1:57" ht="15.05" x14ac:dyDescent="0.2">
      <c r="A653" s="423" t="s">
        <v>615</v>
      </c>
      <c r="B653" s="201" t="s">
        <v>96</v>
      </c>
      <c r="C653" s="201" t="s">
        <v>45</v>
      </c>
      <c r="D653" s="201" t="s">
        <v>31</v>
      </c>
      <c r="E653" s="420" t="s">
        <v>785</v>
      </c>
      <c r="F653" s="201" t="s">
        <v>614</v>
      </c>
      <c r="G653" s="331">
        <f t="shared" si="814"/>
        <v>2036.6000000000004</v>
      </c>
      <c r="H653" s="331">
        <f t="shared" si="815"/>
        <v>2036.6000000000004</v>
      </c>
      <c r="I653" s="615"/>
      <c r="J653" s="508"/>
      <c r="K653" s="508"/>
      <c r="L653" s="508"/>
      <c r="M653" s="508">
        <f>I653+J653+K653+L653</f>
        <v>0</v>
      </c>
      <c r="N653" s="331">
        <f t="shared" si="816"/>
        <v>2036.6000000000004</v>
      </c>
      <c r="O653" s="332">
        <f t="shared" si="817"/>
        <v>2036.6000000000004</v>
      </c>
      <c r="P653" s="508"/>
      <c r="Q653" s="508"/>
      <c r="R653" s="508"/>
      <c r="S653" s="508"/>
      <c r="T653" s="508">
        <f>P653+Q653+R653+S653</f>
        <v>0</v>
      </c>
      <c r="U653" s="417">
        <f>AA653+AB653</f>
        <v>2036.6000000000004</v>
      </c>
      <c r="V653" s="421">
        <f>AC653+Y653</f>
        <v>2036.6000000000004</v>
      </c>
      <c r="W653" s="509"/>
      <c r="X653" s="509"/>
      <c r="Y653" s="509"/>
      <c r="Z653" s="509"/>
      <c r="AA653" s="509">
        <f>W653+X653+Y653+Z653</f>
        <v>0</v>
      </c>
      <c r="AB653" s="417">
        <f>AH653+AI653</f>
        <v>2036.6000000000004</v>
      </c>
      <c r="AC653" s="421">
        <f>AJ653+AF653</f>
        <v>2036.6000000000004</v>
      </c>
      <c r="AD653" s="548"/>
      <c r="AE653" s="548"/>
      <c r="AF653" s="548">
        <v>-12698.7</v>
      </c>
      <c r="AG653" s="548"/>
      <c r="AH653" s="548">
        <f>AD653+AE653+AF653+AG653</f>
        <v>-12698.7</v>
      </c>
      <c r="AI653" s="331">
        <f>AP653+AO653</f>
        <v>14735.300000000001</v>
      </c>
      <c r="AJ653" s="332">
        <f>AQ653+AM653</f>
        <v>14735.300000000001</v>
      </c>
      <c r="AK653" s="548"/>
      <c r="AL653" s="548"/>
      <c r="AM653" s="548"/>
      <c r="AN653" s="548"/>
      <c r="AO653" s="548">
        <f>AK653+AL653+AM653+AN653</f>
        <v>0</v>
      </c>
      <c r="AP653" s="331">
        <f>AW653+AV653</f>
        <v>14735.300000000001</v>
      </c>
      <c r="AQ653" s="332">
        <f>AX653+AT653</f>
        <v>14735.300000000001</v>
      </c>
      <c r="AR653" s="548"/>
      <c r="AS653" s="548"/>
      <c r="AT653" s="548"/>
      <c r="AU653" s="548"/>
      <c r="AV653" s="548">
        <f>AR653+AS653+AT653+AU653</f>
        <v>0</v>
      </c>
      <c r="AW653" s="331">
        <f>BD653+BC653</f>
        <v>14735.300000000001</v>
      </c>
      <c r="AX653" s="332">
        <f>BE653+BA653</f>
        <v>14735.300000000001</v>
      </c>
      <c r="AY653" s="548"/>
      <c r="AZ653" s="548"/>
      <c r="BA653" s="548">
        <v>-11786.6</v>
      </c>
      <c r="BB653" s="548"/>
      <c r="BC653" s="548">
        <f>AY653+AZ653+BA653+BB653</f>
        <v>-11786.6</v>
      </c>
      <c r="BD653" s="332">
        <v>26521.9</v>
      </c>
      <c r="BE653" s="331">
        <f>BD653</f>
        <v>26521.9</v>
      </c>
    </row>
    <row r="654" spans="1:57" ht="30.15" x14ac:dyDescent="0.2">
      <c r="A654" s="423" t="s">
        <v>613</v>
      </c>
      <c r="B654" s="201" t="s">
        <v>96</v>
      </c>
      <c r="C654" s="201" t="s">
        <v>45</v>
      </c>
      <c r="D654" s="201" t="s">
        <v>31</v>
      </c>
      <c r="E654" s="420" t="s">
        <v>785</v>
      </c>
      <c r="F654" s="201" t="s">
        <v>612</v>
      </c>
      <c r="G654" s="331">
        <f t="shared" si="814"/>
        <v>741.55000000000041</v>
      </c>
      <c r="H654" s="331">
        <f t="shared" si="815"/>
        <v>741.55000000000041</v>
      </c>
      <c r="I654" s="615"/>
      <c r="J654" s="508"/>
      <c r="K654" s="508"/>
      <c r="L654" s="508"/>
      <c r="M654" s="508"/>
      <c r="N654" s="331">
        <f t="shared" si="816"/>
        <v>741.55000000000041</v>
      </c>
      <c r="O654" s="332">
        <f t="shared" si="817"/>
        <v>741.55000000000041</v>
      </c>
      <c r="P654" s="508"/>
      <c r="Q654" s="508"/>
      <c r="R654" s="508"/>
      <c r="S654" s="508"/>
      <c r="T654" s="508"/>
      <c r="U654" s="417">
        <f>AA654+AB654</f>
        <v>741.55000000000041</v>
      </c>
      <c r="V654" s="421">
        <f>AC654+Y654</f>
        <v>741.55000000000041</v>
      </c>
      <c r="W654" s="509"/>
      <c r="X654" s="509"/>
      <c r="Y654" s="509">
        <v>-0.01</v>
      </c>
      <c r="Z654" s="509"/>
      <c r="AA654" s="509">
        <f>W654+X654+Y654+Z654</f>
        <v>-0.01</v>
      </c>
      <c r="AB654" s="417">
        <f>AH654+AI654</f>
        <v>741.5600000000004</v>
      </c>
      <c r="AC654" s="421">
        <f>AJ654+AF654</f>
        <v>741.5600000000004</v>
      </c>
      <c r="AD654" s="548"/>
      <c r="AE654" s="548"/>
      <c r="AF654" s="548">
        <v>-3708.5</v>
      </c>
      <c r="AG654" s="548"/>
      <c r="AH654" s="548">
        <f>AD654+AE654+AF654+AG654</f>
        <v>-3708.5</v>
      </c>
      <c r="AI654" s="331">
        <f>AP654+AO654</f>
        <v>4450.0600000000004</v>
      </c>
      <c r="AJ654" s="332">
        <f>AQ654+AM654</f>
        <v>4450.0600000000004</v>
      </c>
      <c r="AK654" s="548"/>
      <c r="AL654" s="548"/>
      <c r="AM654" s="548"/>
      <c r="AN654" s="548"/>
      <c r="AO654" s="548">
        <f>AK654+AL654+AM654+AN654</f>
        <v>0</v>
      </c>
      <c r="AP654" s="331">
        <f>AW654+AV654</f>
        <v>4450.0600000000004</v>
      </c>
      <c r="AQ654" s="332">
        <f>AX654+AT654</f>
        <v>4450.0600000000004</v>
      </c>
      <c r="AR654" s="548"/>
      <c r="AS654" s="548"/>
      <c r="AT654" s="548"/>
      <c r="AU654" s="548"/>
      <c r="AV654" s="548">
        <f>AR654+AS654+AT654+AU654</f>
        <v>0</v>
      </c>
      <c r="AW654" s="331">
        <f>BD654+BC654</f>
        <v>4450.0600000000004</v>
      </c>
      <c r="AX654" s="332">
        <f>BE654+BA654</f>
        <v>4450.0600000000004</v>
      </c>
      <c r="AY654" s="548"/>
      <c r="AZ654" s="548"/>
      <c r="BA654" s="548">
        <v>-3559.54</v>
      </c>
      <c r="BB654" s="548"/>
      <c r="BC654" s="548">
        <f>AY654+AZ654+BA654+BB654</f>
        <v>-3559.54</v>
      </c>
      <c r="BD654" s="332">
        <v>8009.6</v>
      </c>
      <c r="BE654" s="331">
        <f>BD654</f>
        <v>8009.6</v>
      </c>
    </row>
    <row r="655" spans="1:57" ht="30.15" x14ac:dyDescent="0.2">
      <c r="A655" s="511" t="s">
        <v>169</v>
      </c>
      <c r="B655" s="201" t="s">
        <v>96</v>
      </c>
      <c r="C655" s="201" t="s">
        <v>45</v>
      </c>
      <c r="D655" s="201" t="s">
        <v>31</v>
      </c>
      <c r="E655" s="420" t="s">
        <v>784</v>
      </c>
      <c r="F655" s="201"/>
      <c r="G655" s="331">
        <f t="shared" si="814"/>
        <v>501.9</v>
      </c>
      <c r="H655" s="331">
        <f t="shared" si="815"/>
        <v>501.9</v>
      </c>
      <c r="I655" s="455">
        <f>I656+I657</f>
        <v>0</v>
      </c>
      <c r="J655" s="455">
        <f>J656+J657</f>
        <v>0</v>
      </c>
      <c r="K655" s="455">
        <f>K656+K657</f>
        <v>0</v>
      </c>
      <c r="L655" s="455">
        <f>L656+L657</f>
        <v>0</v>
      </c>
      <c r="M655" s="455">
        <f>M656+M657</f>
        <v>0</v>
      </c>
      <c r="N655" s="331">
        <f t="shared" si="816"/>
        <v>501.9</v>
      </c>
      <c r="O655" s="332">
        <f t="shared" si="817"/>
        <v>501.9</v>
      </c>
      <c r="P655" s="455">
        <f t="shared" ref="P655:AJ655" si="821">P656+P657</f>
        <v>0</v>
      </c>
      <c r="Q655" s="455">
        <f t="shared" si="821"/>
        <v>0</v>
      </c>
      <c r="R655" s="455">
        <f t="shared" si="821"/>
        <v>0</v>
      </c>
      <c r="S655" s="455">
        <f t="shared" si="821"/>
        <v>0</v>
      </c>
      <c r="T655" s="455">
        <f t="shared" si="821"/>
        <v>0</v>
      </c>
      <c r="U655" s="421">
        <f t="shared" si="821"/>
        <v>501.9</v>
      </c>
      <c r="V655" s="421">
        <f t="shared" si="821"/>
        <v>501.9</v>
      </c>
      <c r="W655" s="421">
        <f t="shared" si="821"/>
        <v>0</v>
      </c>
      <c r="X655" s="421">
        <f t="shared" si="821"/>
        <v>0</v>
      </c>
      <c r="Y655" s="421">
        <f t="shared" si="821"/>
        <v>0</v>
      </c>
      <c r="Z655" s="421">
        <f t="shared" si="821"/>
        <v>0</v>
      </c>
      <c r="AA655" s="421">
        <f t="shared" si="821"/>
        <v>0</v>
      </c>
      <c r="AB655" s="421">
        <f t="shared" si="821"/>
        <v>501.9</v>
      </c>
      <c r="AC655" s="421">
        <f t="shared" si="821"/>
        <v>501.9</v>
      </c>
      <c r="AD655" s="332">
        <f t="shared" si="821"/>
        <v>0</v>
      </c>
      <c r="AE655" s="332">
        <f t="shared" si="821"/>
        <v>0</v>
      </c>
      <c r="AF655" s="332">
        <f t="shared" si="821"/>
        <v>501.9</v>
      </c>
      <c r="AG655" s="332">
        <f t="shared" si="821"/>
        <v>0</v>
      </c>
      <c r="AH655" s="332">
        <f t="shared" si="821"/>
        <v>501.9</v>
      </c>
      <c r="AI655" s="332">
        <f t="shared" si="821"/>
        <v>0</v>
      </c>
      <c r="AJ655" s="332">
        <f t="shared" si="821"/>
        <v>0</v>
      </c>
      <c r="AK655" s="548"/>
      <c r="AL655" s="548"/>
      <c r="AM655" s="548"/>
      <c r="AN655" s="548"/>
      <c r="AO655" s="548"/>
      <c r="AP655" s="331"/>
      <c r="AQ655" s="332"/>
      <c r="AR655" s="548"/>
      <c r="AS655" s="548"/>
      <c r="AT655" s="548"/>
      <c r="AU655" s="548"/>
      <c r="AV655" s="548"/>
      <c r="AW655" s="331"/>
      <c r="AX655" s="332"/>
      <c r="AY655" s="548"/>
      <c r="AZ655" s="548"/>
      <c r="BA655" s="548"/>
      <c r="BB655" s="548"/>
      <c r="BC655" s="548"/>
      <c r="BD655" s="332"/>
      <c r="BE655" s="331"/>
    </row>
    <row r="656" spans="1:57" ht="15.05" x14ac:dyDescent="0.2">
      <c r="A656" s="423" t="s">
        <v>615</v>
      </c>
      <c r="B656" s="201" t="s">
        <v>96</v>
      </c>
      <c r="C656" s="201" t="s">
        <v>45</v>
      </c>
      <c r="D656" s="201" t="s">
        <v>31</v>
      </c>
      <c r="E656" s="420" t="s">
        <v>784</v>
      </c>
      <c r="F656" s="201" t="s">
        <v>614</v>
      </c>
      <c r="G656" s="331">
        <f t="shared" si="814"/>
        <v>385.5</v>
      </c>
      <c r="H656" s="331">
        <f t="shared" si="815"/>
        <v>385.5</v>
      </c>
      <c r="I656" s="615"/>
      <c r="J656" s="508"/>
      <c r="K656" s="508"/>
      <c r="L656" s="508"/>
      <c r="M656" s="508">
        <f>K656</f>
        <v>0</v>
      </c>
      <c r="N656" s="331">
        <f t="shared" si="816"/>
        <v>385.5</v>
      </c>
      <c r="O656" s="332">
        <f t="shared" si="817"/>
        <v>385.5</v>
      </c>
      <c r="P656" s="508"/>
      <c r="Q656" s="508"/>
      <c r="R656" s="508"/>
      <c r="S656" s="508"/>
      <c r="T656" s="508">
        <f>R656</f>
        <v>0</v>
      </c>
      <c r="U656" s="417">
        <f t="shared" ref="U656:U689" si="822">AA656+AB656</f>
        <v>385.5</v>
      </c>
      <c r="V656" s="421">
        <f>Y656+AC656</f>
        <v>385.5</v>
      </c>
      <c r="W656" s="509"/>
      <c r="X656" s="509"/>
      <c r="Y656" s="509"/>
      <c r="Z656" s="509"/>
      <c r="AA656" s="509">
        <f>Y656</f>
        <v>0</v>
      </c>
      <c r="AB656" s="417">
        <f t="shared" ref="AB656:AB689" si="823">AH656+AI656</f>
        <v>385.5</v>
      </c>
      <c r="AC656" s="421">
        <f>AF656+AJ656</f>
        <v>385.5</v>
      </c>
      <c r="AD656" s="548"/>
      <c r="AE656" s="548"/>
      <c r="AF656" s="548">
        <v>385.5</v>
      </c>
      <c r="AG656" s="548"/>
      <c r="AH656" s="548">
        <f>AF656</f>
        <v>385.5</v>
      </c>
      <c r="AI656" s="331"/>
      <c r="AJ656" s="332"/>
      <c r="AK656" s="548"/>
      <c r="AL656" s="548"/>
      <c r="AM656" s="548"/>
      <c r="AN656" s="548"/>
      <c r="AO656" s="548"/>
      <c r="AP656" s="331"/>
      <c r="AQ656" s="332"/>
      <c r="AR656" s="548"/>
      <c r="AS656" s="548"/>
      <c r="AT656" s="548"/>
      <c r="AU656" s="548"/>
      <c r="AV656" s="548"/>
      <c r="AW656" s="331"/>
      <c r="AX656" s="332"/>
      <c r="AY656" s="548"/>
      <c r="AZ656" s="548"/>
      <c r="BA656" s="548"/>
      <c r="BB656" s="548"/>
      <c r="BC656" s="548"/>
      <c r="BD656" s="332"/>
      <c r="BE656" s="331"/>
    </row>
    <row r="657" spans="1:57" ht="30.15" x14ac:dyDescent="0.2">
      <c r="A657" s="423" t="s">
        <v>613</v>
      </c>
      <c r="B657" s="201" t="s">
        <v>96</v>
      </c>
      <c r="C657" s="201" t="s">
        <v>45</v>
      </c>
      <c r="D657" s="201" t="s">
        <v>31</v>
      </c>
      <c r="E657" s="420" t="s">
        <v>784</v>
      </c>
      <c r="F657" s="201" t="s">
        <v>612</v>
      </c>
      <c r="G657" s="331">
        <f t="shared" si="814"/>
        <v>116.4</v>
      </c>
      <c r="H657" s="331">
        <f t="shared" si="815"/>
        <v>116.4</v>
      </c>
      <c r="I657" s="615"/>
      <c r="J657" s="508"/>
      <c r="K657" s="508"/>
      <c r="L657" s="508"/>
      <c r="M657" s="508">
        <f>K657</f>
        <v>0</v>
      </c>
      <c r="N657" s="331">
        <f t="shared" si="816"/>
        <v>116.4</v>
      </c>
      <c r="O657" s="332">
        <f t="shared" si="817"/>
        <v>116.4</v>
      </c>
      <c r="P657" s="508"/>
      <c r="Q657" s="508"/>
      <c r="R657" s="508"/>
      <c r="S657" s="508"/>
      <c r="T657" s="508">
        <f>R657</f>
        <v>0</v>
      </c>
      <c r="U657" s="417">
        <f t="shared" si="822"/>
        <v>116.4</v>
      </c>
      <c r="V657" s="421">
        <f>Y657+AC657</f>
        <v>116.4</v>
      </c>
      <c r="W657" s="509"/>
      <c r="X657" s="509"/>
      <c r="Y657" s="509"/>
      <c r="Z657" s="509"/>
      <c r="AA657" s="509">
        <f>Y657</f>
        <v>0</v>
      </c>
      <c r="AB657" s="417">
        <f t="shared" si="823"/>
        <v>116.4</v>
      </c>
      <c r="AC657" s="421">
        <f>AF657+AJ657</f>
        <v>116.4</v>
      </c>
      <c r="AD657" s="548"/>
      <c r="AE657" s="548"/>
      <c r="AF657" s="548">
        <v>116.4</v>
      </c>
      <c r="AG657" s="548"/>
      <c r="AH657" s="548">
        <f>AF657</f>
        <v>116.4</v>
      </c>
      <c r="AI657" s="331"/>
      <c r="AJ657" s="332"/>
      <c r="AK657" s="548"/>
      <c r="AL657" s="548"/>
      <c r="AM657" s="548"/>
      <c r="AN657" s="548"/>
      <c r="AO657" s="548"/>
      <c r="AP657" s="331"/>
      <c r="AQ657" s="332"/>
      <c r="AR657" s="548"/>
      <c r="AS657" s="548"/>
      <c r="AT657" s="548"/>
      <c r="AU657" s="548"/>
      <c r="AV657" s="548"/>
      <c r="AW657" s="331"/>
      <c r="AX657" s="332"/>
      <c r="AY657" s="548"/>
      <c r="AZ657" s="548"/>
      <c r="BA657" s="548"/>
      <c r="BB657" s="548"/>
      <c r="BC657" s="548"/>
      <c r="BD657" s="332"/>
      <c r="BE657" s="331"/>
    </row>
    <row r="658" spans="1:57" ht="60.25" x14ac:dyDescent="0.2">
      <c r="A658" s="423" t="s">
        <v>444</v>
      </c>
      <c r="B658" s="201" t="s">
        <v>96</v>
      </c>
      <c r="C658" s="201" t="s">
        <v>45</v>
      </c>
      <c r="D658" s="201" t="s">
        <v>31</v>
      </c>
      <c r="E658" s="420" t="s">
        <v>445</v>
      </c>
      <c r="F658" s="201"/>
      <c r="G658" s="331">
        <f t="shared" si="814"/>
        <v>120.1</v>
      </c>
      <c r="H658" s="331">
        <f t="shared" si="815"/>
        <v>120.1</v>
      </c>
      <c r="I658" s="455">
        <f>I659+I660+I661</f>
        <v>0</v>
      </c>
      <c r="J658" s="420">
        <f>J659+J660+J661</f>
        <v>0</v>
      </c>
      <c r="K658" s="420">
        <f>K659+K660+K661</f>
        <v>0</v>
      </c>
      <c r="L658" s="420">
        <f>L659+L660+L661</f>
        <v>0</v>
      </c>
      <c r="M658" s="420">
        <f>M659+M660+M661</f>
        <v>0</v>
      </c>
      <c r="N658" s="331">
        <f t="shared" si="816"/>
        <v>120.1</v>
      </c>
      <c r="O658" s="332">
        <f t="shared" si="817"/>
        <v>120.1</v>
      </c>
      <c r="P658" s="420">
        <f>P659+P660+P661</f>
        <v>0</v>
      </c>
      <c r="Q658" s="420">
        <f>Q659+Q660+Q661</f>
        <v>0</v>
      </c>
      <c r="R658" s="420">
        <f>R659+R660+R661</f>
        <v>0</v>
      </c>
      <c r="S658" s="420">
        <f>S659+S660+S661</f>
        <v>0</v>
      </c>
      <c r="T658" s="420">
        <f>T659+T660+T661</f>
        <v>0</v>
      </c>
      <c r="U658" s="417">
        <f t="shared" si="822"/>
        <v>120.1</v>
      </c>
      <c r="V658" s="417">
        <f t="shared" ref="V658:AA658" si="824">V659+V660+V661</f>
        <v>120.1</v>
      </c>
      <c r="W658" s="417">
        <f t="shared" si="824"/>
        <v>0</v>
      </c>
      <c r="X658" s="417">
        <f t="shared" si="824"/>
        <v>0</v>
      </c>
      <c r="Y658" s="417">
        <f t="shared" si="824"/>
        <v>0</v>
      </c>
      <c r="Z658" s="417">
        <f t="shared" si="824"/>
        <v>0</v>
      </c>
      <c r="AA658" s="417">
        <f t="shared" si="824"/>
        <v>0</v>
      </c>
      <c r="AB658" s="417">
        <f t="shared" si="823"/>
        <v>120.1</v>
      </c>
      <c r="AC658" s="417">
        <f t="shared" ref="AC658:BE658" si="825">AC659+AC660+AC661</f>
        <v>120.1</v>
      </c>
      <c r="AD658" s="331">
        <f t="shared" si="825"/>
        <v>0</v>
      </c>
      <c r="AE658" s="331">
        <f t="shared" si="825"/>
        <v>0</v>
      </c>
      <c r="AF658" s="331">
        <f t="shared" si="825"/>
        <v>0</v>
      </c>
      <c r="AG658" s="331">
        <f t="shared" si="825"/>
        <v>0</v>
      </c>
      <c r="AH658" s="331">
        <f t="shared" si="825"/>
        <v>0</v>
      </c>
      <c r="AI658" s="331">
        <f t="shared" si="825"/>
        <v>120.1</v>
      </c>
      <c r="AJ658" s="331">
        <f t="shared" si="825"/>
        <v>120.1</v>
      </c>
      <c r="AK658" s="331">
        <f t="shared" si="825"/>
        <v>0</v>
      </c>
      <c r="AL658" s="331">
        <f t="shared" si="825"/>
        <v>0</v>
      </c>
      <c r="AM658" s="331">
        <f t="shared" si="825"/>
        <v>0</v>
      </c>
      <c r="AN658" s="331">
        <f t="shared" si="825"/>
        <v>0</v>
      </c>
      <c r="AO658" s="331">
        <f t="shared" si="825"/>
        <v>0</v>
      </c>
      <c r="AP658" s="331">
        <f t="shared" si="825"/>
        <v>120.1</v>
      </c>
      <c r="AQ658" s="331">
        <f t="shared" si="825"/>
        <v>120.1</v>
      </c>
      <c r="AR658" s="331">
        <f t="shared" si="825"/>
        <v>0</v>
      </c>
      <c r="AS658" s="331">
        <f t="shared" si="825"/>
        <v>0</v>
      </c>
      <c r="AT658" s="331">
        <f t="shared" si="825"/>
        <v>0</v>
      </c>
      <c r="AU658" s="331">
        <f t="shared" si="825"/>
        <v>0</v>
      </c>
      <c r="AV658" s="331">
        <f t="shared" si="825"/>
        <v>0</v>
      </c>
      <c r="AW658" s="331">
        <f t="shared" si="825"/>
        <v>120.1</v>
      </c>
      <c r="AX658" s="331">
        <f t="shared" si="825"/>
        <v>120.1</v>
      </c>
      <c r="AY658" s="331">
        <f t="shared" si="825"/>
        <v>0</v>
      </c>
      <c r="AZ658" s="331">
        <f t="shared" si="825"/>
        <v>0</v>
      </c>
      <c r="BA658" s="331">
        <f t="shared" si="825"/>
        <v>0</v>
      </c>
      <c r="BB658" s="331">
        <f t="shared" si="825"/>
        <v>0</v>
      </c>
      <c r="BC658" s="331">
        <f t="shared" si="825"/>
        <v>0</v>
      </c>
      <c r="BD658" s="332">
        <f t="shared" si="825"/>
        <v>120.1</v>
      </c>
      <c r="BE658" s="331">
        <f t="shared" si="825"/>
        <v>120.1</v>
      </c>
    </row>
    <row r="659" spans="1:57" ht="15.05" x14ac:dyDescent="0.2">
      <c r="A659" s="423" t="s">
        <v>615</v>
      </c>
      <c r="B659" s="201" t="s">
        <v>96</v>
      </c>
      <c r="C659" s="201" t="s">
        <v>45</v>
      </c>
      <c r="D659" s="201" t="s">
        <v>31</v>
      </c>
      <c r="E659" s="508" t="s">
        <v>445</v>
      </c>
      <c r="F659" s="201" t="s">
        <v>614</v>
      </c>
      <c r="G659" s="331">
        <f t="shared" si="814"/>
        <v>64.599999999999994</v>
      </c>
      <c r="H659" s="331">
        <f t="shared" si="815"/>
        <v>64.599999999999994</v>
      </c>
      <c r="I659" s="615"/>
      <c r="J659" s="508"/>
      <c r="K659" s="508"/>
      <c r="L659" s="508"/>
      <c r="M659" s="508">
        <f>I659+J659+K659+L659</f>
        <v>0</v>
      </c>
      <c r="N659" s="331">
        <f t="shared" si="816"/>
        <v>64.599999999999994</v>
      </c>
      <c r="O659" s="332">
        <f t="shared" si="817"/>
        <v>64.599999999999994</v>
      </c>
      <c r="P659" s="508"/>
      <c r="Q659" s="508"/>
      <c r="R659" s="508"/>
      <c r="S659" s="508"/>
      <c r="T659" s="508">
        <f>P659+Q659+R659+S659</f>
        <v>0</v>
      </c>
      <c r="U659" s="417">
        <f t="shared" si="822"/>
        <v>64.599999999999994</v>
      </c>
      <c r="V659" s="421">
        <f>AC659+Y659</f>
        <v>64.599999999999994</v>
      </c>
      <c r="W659" s="509"/>
      <c r="X659" s="509"/>
      <c r="Y659" s="509"/>
      <c r="Z659" s="509"/>
      <c r="AA659" s="509">
        <f>W659+X659+Y659+Z659</f>
        <v>0</v>
      </c>
      <c r="AB659" s="417">
        <f t="shared" si="823"/>
        <v>64.599999999999994</v>
      </c>
      <c r="AC659" s="421">
        <f>AJ659+AF659</f>
        <v>64.599999999999994</v>
      </c>
      <c r="AD659" s="548"/>
      <c r="AE659" s="548"/>
      <c r="AF659" s="548"/>
      <c r="AG659" s="548"/>
      <c r="AH659" s="548">
        <f>AD659+AE659+AF659+AG659</f>
        <v>0</v>
      </c>
      <c r="AI659" s="331">
        <f>AP659+AO659</f>
        <v>64.599999999999994</v>
      </c>
      <c r="AJ659" s="332">
        <f>AQ659+AM659</f>
        <v>64.599999999999994</v>
      </c>
      <c r="AK659" s="548"/>
      <c r="AL659" s="548"/>
      <c r="AM659" s="548"/>
      <c r="AN659" s="548"/>
      <c r="AO659" s="548">
        <f>AK659+AL659+AM659+AN659</f>
        <v>0</v>
      </c>
      <c r="AP659" s="331">
        <f>AW659+AV659</f>
        <v>64.599999999999994</v>
      </c>
      <c r="AQ659" s="332">
        <f>AX659+AT659</f>
        <v>64.599999999999994</v>
      </c>
      <c r="AR659" s="548"/>
      <c r="AS659" s="548"/>
      <c r="AT659" s="548"/>
      <c r="AU659" s="548"/>
      <c r="AV659" s="548">
        <f>AR659+AS659+AT659+AU659</f>
        <v>0</v>
      </c>
      <c r="AW659" s="331">
        <f>BD659+BC659</f>
        <v>64.599999999999994</v>
      </c>
      <c r="AX659" s="332">
        <f>BE659+BA659</f>
        <v>64.599999999999994</v>
      </c>
      <c r="AY659" s="548"/>
      <c r="AZ659" s="548"/>
      <c r="BA659" s="548"/>
      <c r="BB659" s="548"/>
      <c r="BC659" s="548">
        <f>AY659+AZ659+BA659+BB659</f>
        <v>0</v>
      </c>
      <c r="BD659" s="332">
        <v>64.599999999999994</v>
      </c>
      <c r="BE659" s="331">
        <f>BD659</f>
        <v>64.599999999999994</v>
      </c>
    </row>
    <row r="660" spans="1:57" ht="30.15" x14ac:dyDescent="0.2">
      <c r="A660" s="423" t="s">
        <v>613</v>
      </c>
      <c r="B660" s="201" t="s">
        <v>96</v>
      </c>
      <c r="C660" s="201" t="s">
        <v>45</v>
      </c>
      <c r="D660" s="201" t="s">
        <v>31</v>
      </c>
      <c r="E660" s="508" t="s">
        <v>445</v>
      </c>
      <c r="F660" s="201" t="s">
        <v>612</v>
      </c>
      <c r="G660" s="331">
        <f t="shared" si="814"/>
        <v>19.5</v>
      </c>
      <c r="H660" s="331">
        <f t="shared" si="815"/>
        <v>19.5</v>
      </c>
      <c r="I660" s="615"/>
      <c r="J660" s="508"/>
      <c r="K660" s="508"/>
      <c r="L660" s="508"/>
      <c r="M660" s="508">
        <f>I660+J660+K660+L660</f>
        <v>0</v>
      </c>
      <c r="N660" s="331">
        <f t="shared" si="816"/>
        <v>19.5</v>
      </c>
      <c r="O660" s="332">
        <f t="shared" si="817"/>
        <v>19.5</v>
      </c>
      <c r="P660" s="508"/>
      <c r="Q660" s="508"/>
      <c r="R660" s="508"/>
      <c r="S660" s="508"/>
      <c r="T660" s="508">
        <f>P660+Q660+R660+S660</f>
        <v>0</v>
      </c>
      <c r="U660" s="417">
        <f t="shared" si="822"/>
        <v>19.5</v>
      </c>
      <c r="V660" s="421">
        <f>AC660+Y660</f>
        <v>19.5</v>
      </c>
      <c r="W660" s="509"/>
      <c r="X660" s="509"/>
      <c r="Y660" s="509"/>
      <c r="Z660" s="509"/>
      <c r="AA660" s="509">
        <f>W660+X660+Y660+Z660</f>
        <v>0</v>
      </c>
      <c r="AB660" s="417">
        <f t="shared" si="823"/>
        <v>19.5</v>
      </c>
      <c r="AC660" s="421">
        <f>AJ660+AF660</f>
        <v>19.5</v>
      </c>
      <c r="AD660" s="548"/>
      <c r="AE660" s="548"/>
      <c r="AF660" s="548"/>
      <c r="AG660" s="548"/>
      <c r="AH660" s="548">
        <f>AD660+AE660+AF660+AG660</f>
        <v>0</v>
      </c>
      <c r="AI660" s="331">
        <f>AP660+AO660</f>
        <v>19.5</v>
      </c>
      <c r="AJ660" s="332">
        <f>AQ660+AM660</f>
        <v>19.5</v>
      </c>
      <c r="AK660" s="548"/>
      <c r="AL660" s="548"/>
      <c r="AM660" s="548"/>
      <c r="AN660" s="548"/>
      <c r="AO660" s="548">
        <f>AK660+AL660+AM660+AN660</f>
        <v>0</v>
      </c>
      <c r="AP660" s="331">
        <f>AW660+AV660</f>
        <v>19.5</v>
      </c>
      <c r="AQ660" s="332">
        <f>AX660+AT660</f>
        <v>19.5</v>
      </c>
      <c r="AR660" s="548"/>
      <c r="AS660" s="548"/>
      <c r="AT660" s="548"/>
      <c r="AU660" s="548"/>
      <c r="AV660" s="548">
        <f>AR660+AS660+AT660+AU660</f>
        <v>0</v>
      </c>
      <c r="AW660" s="331">
        <f>BD660+BC660</f>
        <v>19.5</v>
      </c>
      <c r="AX660" s="332">
        <f>BE660+BA660</f>
        <v>19.5</v>
      </c>
      <c r="AY660" s="548"/>
      <c r="AZ660" s="548"/>
      <c r="BA660" s="548"/>
      <c r="BB660" s="548"/>
      <c r="BC660" s="548">
        <f>AY660+AZ660+BA660+BB660</f>
        <v>0</v>
      </c>
      <c r="BD660" s="332">
        <v>19.5</v>
      </c>
      <c r="BE660" s="331">
        <f>BD660</f>
        <v>19.5</v>
      </c>
    </row>
    <row r="661" spans="1:57" ht="15.05" x14ac:dyDescent="0.2">
      <c r="A661" s="423" t="s">
        <v>603</v>
      </c>
      <c r="B661" s="201" t="s">
        <v>96</v>
      </c>
      <c r="C661" s="201" t="s">
        <v>45</v>
      </c>
      <c r="D661" s="201" t="s">
        <v>31</v>
      </c>
      <c r="E661" s="508" t="s">
        <v>445</v>
      </c>
      <c r="F661" s="201" t="s">
        <v>602</v>
      </c>
      <c r="G661" s="331">
        <f t="shared" si="814"/>
        <v>36</v>
      </c>
      <c r="H661" s="331">
        <f t="shared" si="815"/>
        <v>36</v>
      </c>
      <c r="I661" s="615"/>
      <c r="J661" s="508"/>
      <c r="K661" s="508"/>
      <c r="L661" s="508"/>
      <c r="M661" s="508">
        <f>I661+J661+K661+L661</f>
        <v>0</v>
      </c>
      <c r="N661" s="331">
        <f t="shared" si="816"/>
        <v>36</v>
      </c>
      <c r="O661" s="332">
        <f t="shared" si="817"/>
        <v>36</v>
      </c>
      <c r="P661" s="508"/>
      <c r="Q661" s="508"/>
      <c r="R661" s="508"/>
      <c r="S661" s="508"/>
      <c r="T661" s="508">
        <f>P661+Q661+R661+S661</f>
        <v>0</v>
      </c>
      <c r="U661" s="417">
        <f t="shared" si="822"/>
        <v>36</v>
      </c>
      <c r="V661" s="421">
        <f>AC661+Y661</f>
        <v>36</v>
      </c>
      <c r="W661" s="509"/>
      <c r="X661" s="509"/>
      <c r="Y661" s="509"/>
      <c r="Z661" s="509"/>
      <c r="AA661" s="509">
        <f>W661+X661+Y661+Z661</f>
        <v>0</v>
      </c>
      <c r="AB661" s="417">
        <f t="shared" si="823"/>
        <v>36</v>
      </c>
      <c r="AC661" s="421">
        <f>AJ661+AF661</f>
        <v>36</v>
      </c>
      <c r="AD661" s="548"/>
      <c r="AE661" s="548"/>
      <c r="AF661" s="548"/>
      <c r="AG661" s="548"/>
      <c r="AH661" s="548">
        <f>AD661+AE661+AF661+AG661</f>
        <v>0</v>
      </c>
      <c r="AI661" s="331">
        <f>AP661+AO661</f>
        <v>36</v>
      </c>
      <c r="AJ661" s="332">
        <f>AQ661+AM661</f>
        <v>36</v>
      </c>
      <c r="AK661" s="548"/>
      <c r="AL661" s="548"/>
      <c r="AM661" s="548"/>
      <c r="AN661" s="548"/>
      <c r="AO661" s="548">
        <f>AK661+AL661+AM661+AN661</f>
        <v>0</v>
      </c>
      <c r="AP661" s="331">
        <f>AW661+AV661</f>
        <v>36</v>
      </c>
      <c r="AQ661" s="332">
        <f>AX661+AT661</f>
        <v>36</v>
      </c>
      <c r="AR661" s="548"/>
      <c r="AS661" s="548"/>
      <c r="AT661" s="548"/>
      <c r="AU661" s="548"/>
      <c r="AV661" s="548">
        <f>AR661+AS661+AT661+AU661</f>
        <v>0</v>
      </c>
      <c r="AW661" s="331">
        <f>BD661+BC661</f>
        <v>36</v>
      </c>
      <c r="AX661" s="332">
        <f>BE661+BA661</f>
        <v>36</v>
      </c>
      <c r="AY661" s="548"/>
      <c r="AZ661" s="548"/>
      <c r="BA661" s="548"/>
      <c r="BB661" s="548"/>
      <c r="BC661" s="548">
        <f>AY661+AZ661+BA661+BB661</f>
        <v>0</v>
      </c>
      <c r="BD661" s="431">
        <v>36</v>
      </c>
      <c r="BE661" s="443">
        <v>36</v>
      </c>
    </row>
    <row r="662" spans="1:57" ht="15.05" x14ac:dyDescent="0.2">
      <c r="A662" s="423" t="s">
        <v>611</v>
      </c>
      <c r="B662" s="201" t="s">
        <v>96</v>
      </c>
      <c r="C662" s="201" t="s">
        <v>45</v>
      </c>
      <c r="D662" s="201" t="s">
        <v>31</v>
      </c>
      <c r="E662" s="508" t="s">
        <v>783</v>
      </c>
      <c r="F662" s="201"/>
      <c r="G662" s="331">
        <f t="shared" si="814"/>
        <v>3977.1</v>
      </c>
      <c r="H662" s="331">
        <f t="shared" si="815"/>
        <v>0</v>
      </c>
      <c r="I662" s="455">
        <f>I665</f>
        <v>0</v>
      </c>
      <c r="J662" s="420">
        <f>J663</f>
        <v>0</v>
      </c>
      <c r="K662" s="420">
        <f>K663</f>
        <v>0</v>
      </c>
      <c r="L662" s="420">
        <f>L663</f>
        <v>0</v>
      </c>
      <c r="M662" s="420">
        <f>I662</f>
        <v>0</v>
      </c>
      <c r="N662" s="331">
        <f t="shared" si="816"/>
        <v>3977.1</v>
      </c>
      <c r="O662" s="332">
        <f t="shared" si="817"/>
        <v>0</v>
      </c>
      <c r="P662" s="420">
        <f>P665</f>
        <v>0</v>
      </c>
      <c r="Q662" s="420">
        <f>Q663</f>
        <v>0</v>
      </c>
      <c r="R662" s="420">
        <f>R663</f>
        <v>0</v>
      </c>
      <c r="S662" s="420">
        <f>S663</f>
        <v>0</v>
      </c>
      <c r="T662" s="420">
        <f>P662</f>
        <v>0</v>
      </c>
      <c r="U662" s="417">
        <f t="shared" si="822"/>
        <v>3977.1</v>
      </c>
      <c r="V662" s="417"/>
      <c r="W662" s="417">
        <f>W665</f>
        <v>0</v>
      </c>
      <c r="X662" s="417">
        <f>X663</f>
        <v>0</v>
      </c>
      <c r="Y662" s="417">
        <f>Y663</f>
        <v>0</v>
      </c>
      <c r="Z662" s="417">
        <f>Z663</f>
        <v>0</v>
      </c>
      <c r="AA662" s="417">
        <f>W662</f>
        <v>0</v>
      </c>
      <c r="AB662" s="417">
        <f t="shared" si="823"/>
        <v>3977.1</v>
      </c>
      <c r="AC662" s="417"/>
      <c r="AD662" s="331">
        <f>AD665</f>
        <v>3.1</v>
      </c>
      <c r="AE662" s="331">
        <f>AE663</f>
        <v>0</v>
      </c>
      <c r="AF662" s="331">
        <f>AF663</f>
        <v>0</v>
      </c>
      <c r="AG662" s="331">
        <f>AG663</f>
        <v>0</v>
      </c>
      <c r="AH662" s="331">
        <f>AD662</f>
        <v>3.1</v>
      </c>
      <c r="AI662" s="331">
        <f>AI663</f>
        <v>3974</v>
      </c>
      <c r="AJ662" s="331"/>
      <c r="AK662" s="331">
        <f t="shared" ref="AK662:AP662" si="826">AK663</f>
        <v>0</v>
      </c>
      <c r="AL662" s="331">
        <f t="shared" si="826"/>
        <v>0</v>
      </c>
      <c r="AM662" s="331">
        <f t="shared" si="826"/>
        <v>0</v>
      </c>
      <c r="AN662" s="331">
        <f t="shared" si="826"/>
        <v>0</v>
      </c>
      <c r="AO662" s="331">
        <f t="shared" si="826"/>
        <v>0</v>
      </c>
      <c r="AP662" s="331">
        <f t="shared" si="826"/>
        <v>3974</v>
      </c>
      <c r="AQ662" s="331"/>
      <c r="AR662" s="331">
        <f t="shared" ref="AR662:AW662" si="827">AR663</f>
        <v>0</v>
      </c>
      <c r="AS662" s="331">
        <f t="shared" si="827"/>
        <v>0</v>
      </c>
      <c r="AT662" s="331">
        <f t="shared" si="827"/>
        <v>0</v>
      </c>
      <c r="AU662" s="331">
        <f t="shared" si="827"/>
        <v>0</v>
      </c>
      <c r="AV662" s="331">
        <f t="shared" si="827"/>
        <v>0</v>
      </c>
      <c r="AW662" s="331">
        <f t="shared" si="827"/>
        <v>3974</v>
      </c>
      <c r="AX662" s="331"/>
      <c r="AY662" s="331">
        <f t="shared" ref="AY662:BD662" si="828">AY663</f>
        <v>0</v>
      </c>
      <c r="AZ662" s="331">
        <f t="shared" si="828"/>
        <v>0</v>
      </c>
      <c r="BA662" s="331">
        <f t="shared" si="828"/>
        <v>0</v>
      </c>
      <c r="BB662" s="331">
        <f t="shared" si="828"/>
        <v>0</v>
      </c>
      <c r="BC662" s="331">
        <f t="shared" si="828"/>
        <v>0</v>
      </c>
      <c r="BD662" s="520">
        <f t="shared" si="828"/>
        <v>3974</v>
      </c>
      <c r="BE662" s="451"/>
    </row>
    <row r="663" spans="1:57" ht="15.05" x14ac:dyDescent="0.2">
      <c r="A663" s="444" t="s">
        <v>145</v>
      </c>
      <c r="B663" s="201" t="s">
        <v>96</v>
      </c>
      <c r="C663" s="201" t="s">
        <v>45</v>
      </c>
      <c r="D663" s="201" t="s">
        <v>31</v>
      </c>
      <c r="E663" s="508" t="s">
        <v>446</v>
      </c>
      <c r="F663" s="201"/>
      <c r="G663" s="331">
        <f t="shared" si="814"/>
        <v>3977.1</v>
      </c>
      <c r="H663" s="331">
        <f t="shared" si="815"/>
        <v>0</v>
      </c>
      <c r="I663" s="455">
        <f>I664+I665+I666</f>
        <v>0</v>
      </c>
      <c r="J663" s="420">
        <f>J664+J665+J666</f>
        <v>0</v>
      </c>
      <c r="K663" s="420">
        <f>K664+K665+K666</f>
        <v>0</v>
      </c>
      <c r="L663" s="420">
        <f>L664+L665+L666</f>
        <v>0</v>
      </c>
      <c r="M663" s="420">
        <f>M664+M665+M666</f>
        <v>0</v>
      </c>
      <c r="N663" s="331">
        <f t="shared" si="816"/>
        <v>3977.1</v>
      </c>
      <c r="O663" s="332">
        <f t="shared" si="817"/>
        <v>0</v>
      </c>
      <c r="P663" s="420">
        <f>P664+P665+P666</f>
        <v>0</v>
      </c>
      <c r="Q663" s="420">
        <f>Q664+Q665+Q666</f>
        <v>0</v>
      </c>
      <c r="R663" s="420">
        <f>R664+R665+R666</f>
        <v>0</v>
      </c>
      <c r="S663" s="420">
        <f>S664+S665+S666</f>
        <v>0</v>
      </c>
      <c r="T663" s="420">
        <f>T664+T665+T666</f>
        <v>0</v>
      </c>
      <c r="U663" s="417">
        <f t="shared" si="822"/>
        <v>3977.1</v>
      </c>
      <c r="V663" s="417"/>
      <c r="W663" s="417">
        <f>W664+W665+W666</f>
        <v>0</v>
      </c>
      <c r="X663" s="417">
        <f>X664+X665+X666</f>
        <v>0</v>
      </c>
      <c r="Y663" s="417">
        <f>Y664+Y665+Y666</f>
        <v>0</v>
      </c>
      <c r="Z663" s="417">
        <f>Z664+Z665+Z666</f>
        <v>0</v>
      </c>
      <c r="AA663" s="417">
        <f>AA664+AA665+AA666</f>
        <v>0</v>
      </c>
      <c r="AB663" s="417">
        <f t="shared" si="823"/>
        <v>3977.1</v>
      </c>
      <c r="AC663" s="417"/>
      <c r="AD663" s="331">
        <f>AD664+AD665+AD666</f>
        <v>3.1</v>
      </c>
      <c r="AE663" s="331">
        <f>AE664+AE665+AE666</f>
        <v>0</v>
      </c>
      <c r="AF663" s="331">
        <f>AF664+AF665+AF666</f>
        <v>0</v>
      </c>
      <c r="AG663" s="331">
        <f>AG664+AG665+AG666</f>
        <v>0</v>
      </c>
      <c r="AH663" s="331">
        <f>AH664+AH665+AH666</f>
        <v>3.1</v>
      </c>
      <c r="AI663" s="331">
        <f>AI664+AI666</f>
        <v>3974</v>
      </c>
      <c r="AJ663" s="331"/>
      <c r="AK663" s="331">
        <f t="shared" ref="AK663:AP663" si="829">AK664+AK666</f>
        <v>0</v>
      </c>
      <c r="AL663" s="331">
        <f t="shared" si="829"/>
        <v>0</v>
      </c>
      <c r="AM663" s="331">
        <f t="shared" si="829"/>
        <v>0</v>
      </c>
      <c r="AN663" s="331">
        <f t="shared" si="829"/>
        <v>0</v>
      </c>
      <c r="AO663" s="331">
        <f t="shared" si="829"/>
        <v>0</v>
      </c>
      <c r="AP663" s="331">
        <f t="shared" si="829"/>
        <v>3974</v>
      </c>
      <c r="AQ663" s="331"/>
      <c r="AR663" s="331">
        <f t="shared" ref="AR663:AW663" si="830">AR664+AR666</f>
        <v>0</v>
      </c>
      <c r="AS663" s="331">
        <f t="shared" si="830"/>
        <v>0</v>
      </c>
      <c r="AT663" s="331">
        <f t="shared" si="830"/>
        <v>0</v>
      </c>
      <c r="AU663" s="331">
        <f t="shared" si="830"/>
        <v>0</v>
      </c>
      <c r="AV663" s="331">
        <f t="shared" si="830"/>
        <v>0</v>
      </c>
      <c r="AW663" s="331">
        <f t="shared" si="830"/>
        <v>3974</v>
      </c>
      <c r="AX663" s="331"/>
      <c r="AY663" s="331">
        <f t="shared" ref="AY663:BD663" si="831">AY664+AY666</f>
        <v>0</v>
      </c>
      <c r="AZ663" s="331">
        <f t="shared" si="831"/>
        <v>0</v>
      </c>
      <c r="BA663" s="331">
        <f t="shared" si="831"/>
        <v>0</v>
      </c>
      <c r="BB663" s="331">
        <f t="shared" si="831"/>
        <v>0</v>
      </c>
      <c r="BC663" s="331">
        <f t="shared" si="831"/>
        <v>0</v>
      </c>
      <c r="BD663" s="332">
        <f t="shared" si="831"/>
        <v>3974</v>
      </c>
      <c r="BE663" s="331"/>
    </row>
    <row r="664" spans="1:57" ht="15.05" x14ac:dyDescent="0.2">
      <c r="A664" s="423" t="s">
        <v>609</v>
      </c>
      <c r="B664" s="201" t="s">
        <v>96</v>
      </c>
      <c r="C664" s="201" t="s">
        <v>45</v>
      </c>
      <c r="D664" s="201" t="s">
        <v>31</v>
      </c>
      <c r="E664" s="508" t="s">
        <v>446</v>
      </c>
      <c r="F664" s="201" t="s">
        <v>608</v>
      </c>
      <c r="G664" s="331">
        <f t="shared" si="814"/>
        <v>3052.2</v>
      </c>
      <c r="H664" s="331">
        <f t="shared" si="815"/>
        <v>0</v>
      </c>
      <c r="I664" s="615"/>
      <c r="J664" s="508"/>
      <c r="K664" s="508"/>
      <c r="L664" s="508"/>
      <c r="M664" s="508">
        <f>I664+J664+K664+L664</f>
        <v>0</v>
      </c>
      <c r="N664" s="331">
        <f t="shared" si="816"/>
        <v>3052.2</v>
      </c>
      <c r="O664" s="332">
        <f t="shared" si="817"/>
        <v>0</v>
      </c>
      <c r="P664" s="508"/>
      <c r="Q664" s="508"/>
      <c r="R664" s="508"/>
      <c r="S664" s="508"/>
      <c r="T664" s="508">
        <f>P664+Q664+R664+S664</f>
        <v>0</v>
      </c>
      <c r="U664" s="417">
        <f t="shared" si="822"/>
        <v>3052.2</v>
      </c>
      <c r="V664" s="421"/>
      <c r="W664" s="509"/>
      <c r="X664" s="509"/>
      <c r="Y664" s="509"/>
      <c r="Z664" s="509"/>
      <c r="AA664" s="509">
        <f>W664+X664+Y664+Z664</f>
        <v>0</v>
      </c>
      <c r="AB664" s="417">
        <f t="shared" si="823"/>
        <v>3052.2</v>
      </c>
      <c r="AC664" s="421"/>
      <c r="AD664" s="548"/>
      <c r="AE664" s="548"/>
      <c r="AF664" s="548"/>
      <c r="AG664" s="548"/>
      <c r="AH664" s="548">
        <f>AD664+AE664+AF664+AG664</f>
        <v>0</v>
      </c>
      <c r="AI664" s="331">
        <f>AP664+AO664</f>
        <v>3052.2</v>
      </c>
      <c r="AJ664" s="332"/>
      <c r="AK664" s="548"/>
      <c r="AL664" s="548"/>
      <c r="AM664" s="548"/>
      <c r="AN664" s="548"/>
      <c r="AO664" s="548">
        <f>AK664+AL664+AM664+AN664</f>
        <v>0</v>
      </c>
      <c r="AP664" s="331">
        <f>AW664+AV664</f>
        <v>3052.2</v>
      </c>
      <c r="AQ664" s="332">
        <f>AX664+AT664</f>
        <v>0</v>
      </c>
      <c r="AR664" s="548"/>
      <c r="AS664" s="548"/>
      <c r="AT664" s="548"/>
      <c r="AU664" s="548"/>
      <c r="AV664" s="548">
        <f>AR664+AS664+AT664+AU664</f>
        <v>0</v>
      </c>
      <c r="AW664" s="331">
        <f>BD664+BC664</f>
        <v>3052.2</v>
      </c>
      <c r="AX664" s="332"/>
      <c r="AY664" s="548"/>
      <c r="AZ664" s="548"/>
      <c r="BA664" s="548"/>
      <c r="BB664" s="548"/>
      <c r="BC664" s="548">
        <f>AY664+AZ664+BA664+BB664</f>
        <v>0</v>
      </c>
      <c r="BD664" s="332">
        <v>3052.2</v>
      </c>
      <c r="BE664" s="331"/>
    </row>
    <row r="665" spans="1:57" ht="30.15" x14ac:dyDescent="0.2">
      <c r="A665" s="444" t="s">
        <v>687</v>
      </c>
      <c r="B665" s="201" t="s">
        <v>96</v>
      </c>
      <c r="C665" s="201" t="s">
        <v>45</v>
      </c>
      <c r="D665" s="201" t="s">
        <v>31</v>
      </c>
      <c r="E665" s="508" t="s">
        <v>446</v>
      </c>
      <c r="F665" s="201" t="s">
        <v>686</v>
      </c>
      <c r="G665" s="331">
        <f t="shared" si="814"/>
        <v>3.1</v>
      </c>
      <c r="H665" s="331">
        <f t="shared" si="815"/>
        <v>0</v>
      </c>
      <c r="I665" s="615"/>
      <c r="J665" s="508"/>
      <c r="K665" s="508"/>
      <c r="L665" s="508"/>
      <c r="M665" s="508">
        <f>I665</f>
        <v>0</v>
      </c>
      <c r="N665" s="331">
        <f t="shared" si="816"/>
        <v>3.1</v>
      </c>
      <c r="O665" s="332">
        <f t="shared" si="817"/>
        <v>0</v>
      </c>
      <c r="P665" s="508"/>
      <c r="Q665" s="508"/>
      <c r="R665" s="508"/>
      <c r="S665" s="508"/>
      <c r="T665" s="508">
        <f>P665</f>
        <v>0</v>
      </c>
      <c r="U665" s="417">
        <f t="shared" si="822"/>
        <v>3.1</v>
      </c>
      <c r="V665" s="421"/>
      <c r="W665" s="509"/>
      <c r="X665" s="509"/>
      <c r="Y665" s="509"/>
      <c r="Z665" s="509"/>
      <c r="AA665" s="509">
        <f>W665</f>
        <v>0</v>
      </c>
      <c r="AB665" s="417">
        <f t="shared" si="823"/>
        <v>3.1</v>
      </c>
      <c r="AC665" s="421"/>
      <c r="AD665" s="548">
        <v>3.1</v>
      </c>
      <c r="AE665" s="548"/>
      <c r="AF665" s="548"/>
      <c r="AG665" s="548"/>
      <c r="AH665" s="548">
        <f>AD665</f>
        <v>3.1</v>
      </c>
      <c r="AI665" s="331"/>
      <c r="AJ665" s="332"/>
      <c r="AK665" s="548"/>
      <c r="AL665" s="548"/>
      <c r="AM665" s="548"/>
      <c r="AN665" s="548"/>
      <c r="AO665" s="548"/>
      <c r="AP665" s="331"/>
      <c r="AQ665" s="332"/>
      <c r="AR665" s="548"/>
      <c r="AS665" s="548"/>
      <c r="AT665" s="548"/>
      <c r="AU665" s="548"/>
      <c r="AV665" s="548"/>
      <c r="AW665" s="331"/>
      <c r="AX665" s="332"/>
      <c r="AY665" s="548"/>
      <c r="AZ665" s="548"/>
      <c r="BA665" s="548"/>
      <c r="BB665" s="548"/>
      <c r="BC665" s="548"/>
      <c r="BD665" s="332"/>
      <c r="BE665" s="331"/>
    </row>
    <row r="666" spans="1:57" ht="30.15" x14ac:dyDescent="0.2">
      <c r="A666" s="423" t="s">
        <v>607</v>
      </c>
      <c r="B666" s="201" t="s">
        <v>96</v>
      </c>
      <c r="C666" s="201" t="s">
        <v>45</v>
      </c>
      <c r="D666" s="201" t="s">
        <v>31</v>
      </c>
      <c r="E666" s="508" t="s">
        <v>446</v>
      </c>
      <c r="F666" s="201" t="s">
        <v>606</v>
      </c>
      <c r="G666" s="331">
        <f t="shared" si="814"/>
        <v>921.8</v>
      </c>
      <c r="H666" s="331">
        <f t="shared" si="815"/>
        <v>0</v>
      </c>
      <c r="I666" s="615"/>
      <c r="J666" s="508"/>
      <c r="K666" s="508"/>
      <c r="L666" s="508"/>
      <c r="M666" s="508">
        <f>I666+J666+K666+L666</f>
        <v>0</v>
      </c>
      <c r="N666" s="331">
        <f t="shared" si="816"/>
        <v>921.8</v>
      </c>
      <c r="O666" s="332">
        <f t="shared" si="817"/>
        <v>0</v>
      </c>
      <c r="P666" s="508"/>
      <c r="Q666" s="508"/>
      <c r="R666" s="508"/>
      <c r="S666" s="508"/>
      <c r="T666" s="508">
        <f>P666+Q666+R666+S666</f>
        <v>0</v>
      </c>
      <c r="U666" s="417">
        <f t="shared" si="822"/>
        <v>921.8</v>
      </c>
      <c r="V666" s="421"/>
      <c r="W666" s="509"/>
      <c r="X666" s="509"/>
      <c r="Y666" s="509"/>
      <c r="Z666" s="509"/>
      <c r="AA666" s="509">
        <f>W666+X666+Y666+Z666</f>
        <v>0</v>
      </c>
      <c r="AB666" s="417">
        <f t="shared" si="823"/>
        <v>921.8</v>
      </c>
      <c r="AC666" s="421"/>
      <c r="AD666" s="548"/>
      <c r="AE666" s="548"/>
      <c r="AF666" s="548"/>
      <c r="AG666" s="548"/>
      <c r="AH666" s="548">
        <f>AD666+AE666+AF666+AG666</f>
        <v>0</v>
      </c>
      <c r="AI666" s="331">
        <f>AP666+AO666</f>
        <v>921.8</v>
      </c>
      <c r="AJ666" s="332"/>
      <c r="AK666" s="548"/>
      <c r="AL666" s="548"/>
      <c r="AM666" s="548"/>
      <c r="AN666" s="548"/>
      <c r="AO666" s="548">
        <f>AK666+AL666+AM666+AN666</f>
        <v>0</v>
      </c>
      <c r="AP666" s="331">
        <f>AW666+AV666</f>
        <v>921.8</v>
      </c>
      <c r="AQ666" s="332">
        <f>AX666+AT666</f>
        <v>0</v>
      </c>
      <c r="AR666" s="548"/>
      <c r="AS666" s="548"/>
      <c r="AT666" s="548"/>
      <c r="AU666" s="548"/>
      <c r="AV666" s="548">
        <f>AR666+AS666+AT666+AU666</f>
        <v>0</v>
      </c>
      <c r="AW666" s="331">
        <f>BD666+BC666</f>
        <v>921.8</v>
      </c>
      <c r="AX666" s="332"/>
      <c r="AY666" s="548"/>
      <c r="AZ666" s="548"/>
      <c r="BA666" s="548"/>
      <c r="BB666" s="548"/>
      <c r="BC666" s="548">
        <f>AY666+AZ666+BA666+BB666</f>
        <v>0</v>
      </c>
      <c r="BD666" s="332">
        <v>921.8</v>
      </c>
      <c r="BE666" s="331"/>
    </row>
    <row r="667" spans="1:57" ht="15.05" x14ac:dyDescent="0.2">
      <c r="A667" s="222" t="s">
        <v>620</v>
      </c>
      <c r="B667" s="201" t="s">
        <v>96</v>
      </c>
      <c r="C667" s="201" t="s">
        <v>45</v>
      </c>
      <c r="D667" s="201" t="s">
        <v>31</v>
      </c>
      <c r="E667" s="420" t="s">
        <v>782</v>
      </c>
      <c r="F667" s="201"/>
      <c r="G667" s="331">
        <f t="shared" si="814"/>
        <v>4.4000000000000004</v>
      </c>
      <c r="H667" s="331">
        <f t="shared" si="815"/>
        <v>0</v>
      </c>
      <c r="I667" s="455">
        <f t="shared" ref="I667:M668" si="832">I668</f>
        <v>0</v>
      </c>
      <c r="J667" s="420">
        <f t="shared" si="832"/>
        <v>0</v>
      </c>
      <c r="K667" s="420">
        <f t="shared" si="832"/>
        <v>0</v>
      </c>
      <c r="L667" s="420">
        <f t="shared" si="832"/>
        <v>0</v>
      </c>
      <c r="M667" s="420">
        <f t="shared" si="832"/>
        <v>0</v>
      </c>
      <c r="N667" s="331">
        <f t="shared" si="816"/>
        <v>4.4000000000000004</v>
      </c>
      <c r="O667" s="332">
        <f t="shared" si="817"/>
        <v>0</v>
      </c>
      <c r="P667" s="420">
        <f t="shared" ref="P667:T668" si="833">P668</f>
        <v>0</v>
      </c>
      <c r="Q667" s="420">
        <f t="shared" si="833"/>
        <v>0</v>
      </c>
      <c r="R667" s="420">
        <f t="shared" si="833"/>
        <v>0</v>
      </c>
      <c r="S667" s="420">
        <f t="shared" si="833"/>
        <v>0</v>
      </c>
      <c r="T667" s="420">
        <f t="shared" si="833"/>
        <v>0</v>
      </c>
      <c r="U667" s="417">
        <f t="shared" si="822"/>
        <v>4.4000000000000004</v>
      </c>
      <c r="V667" s="417"/>
      <c r="W667" s="417">
        <f t="shared" ref="W667:AA668" si="834">W668</f>
        <v>0</v>
      </c>
      <c r="X667" s="417">
        <f t="shared" si="834"/>
        <v>0</v>
      </c>
      <c r="Y667" s="417">
        <f t="shared" si="834"/>
        <v>0</v>
      </c>
      <c r="Z667" s="417">
        <f t="shared" si="834"/>
        <v>0</v>
      </c>
      <c r="AA667" s="417">
        <f t="shared" si="834"/>
        <v>0</v>
      </c>
      <c r="AB667" s="417">
        <f t="shared" si="823"/>
        <v>4.4000000000000004</v>
      </c>
      <c r="AC667" s="417"/>
      <c r="AD667" s="331">
        <f t="shared" ref="AD667:AI668" si="835">AD668</f>
        <v>0</v>
      </c>
      <c r="AE667" s="331">
        <f t="shared" si="835"/>
        <v>0</v>
      </c>
      <c r="AF667" s="331">
        <f t="shared" si="835"/>
        <v>0</v>
      </c>
      <c r="AG667" s="331">
        <f t="shared" si="835"/>
        <v>0</v>
      </c>
      <c r="AH667" s="331">
        <f t="shared" si="835"/>
        <v>0</v>
      </c>
      <c r="AI667" s="331">
        <f t="shared" si="835"/>
        <v>4.4000000000000004</v>
      </c>
      <c r="AJ667" s="331"/>
      <c r="AK667" s="331">
        <f t="shared" ref="AK667:AP668" si="836">AK668</f>
        <v>0</v>
      </c>
      <c r="AL667" s="331">
        <f t="shared" si="836"/>
        <v>0</v>
      </c>
      <c r="AM667" s="331">
        <f t="shared" si="836"/>
        <v>0</v>
      </c>
      <c r="AN667" s="331">
        <f t="shared" si="836"/>
        <v>0</v>
      </c>
      <c r="AO667" s="331">
        <f t="shared" si="836"/>
        <v>0</v>
      </c>
      <c r="AP667" s="331">
        <f t="shared" si="836"/>
        <v>4.4000000000000004</v>
      </c>
      <c r="AQ667" s="331"/>
      <c r="AR667" s="331">
        <f t="shared" ref="AR667:AW668" si="837">AR668</f>
        <v>0</v>
      </c>
      <c r="AS667" s="331">
        <f t="shared" si="837"/>
        <v>0</v>
      </c>
      <c r="AT667" s="331">
        <f t="shared" si="837"/>
        <v>0</v>
      </c>
      <c r="AU667" s="331">
        <f t="shared" si="837"/>
        <v>0</v>
      </c>
      <c r="AV667" s="331">
        <f t="shared" si="837"/>
        <v>0</v>
      </c>
      <c r="AW667" s="331">
        <f t="shared" si="837"/>
        <v>4.4000000000000004</v>
      </c>
      <c r="AX667" s="331"/>
      <c r="AY667" s="331">
        <f t="shared" ref="AY667:BD668" si="838">AY668</f>
        <v>0</v>
      </c>
      <c r="AZ667" s="331">
        <f t="shared" si="838"/>
        <v>0</v>
      </c>
      <c r="BA667" s="331">
        <f t="shared" si="838"/>
        <v>0</v>
      </c>
      <c r="BB667" s="331">
        <f t="shared" si="838"/>
        <v>0</v>
      </c>
      <c r="BC667" s="331">
        <f t="shared" si="838"/>
        <v>0</v>
      </c>
      <c r="BD667" s="332">
        <f t="shared" si="838"/>
        <v>4.4000000000000004</v>
      </c>
      <c r="BE667" s="331"/>
    </row>
    <row r="668" spans="1:57" ht="15.05" x14ac:dyDescent="0.2">
      <c r="A668" s="222" t="s">
        <v>374</v>
      </c>
      <c r="B668" s="201" t="s">
        <v>96</v>
      </c>
      <c r="C668" s="201" t="s">
        <v>45</v>
      </c>
      <c r="D668" s="201" t="s">
        <v>31</v>
      </c>
      <c r="E668" s="420" t="s">
        <v>447</v>
      </c>
      <c r="F668" s="201"/>
      <c r="G668" s="331">
        <f t="shared" si="814"/>
        <v>4.4000000000000004</v>
      </c>
      <c r="H668" s="331">
        <f t="shared" si="815"/>
        <v>0</v>
      </c>
      <c r="I668" s="455">
        <f t="shared" si="832"/>
        <v>0</v>
      </c>
      <c r="J668" s="420">
        <f t="shared" si="832"/>
        <v>0</v>
      </c>
      <c r="K668" s="420">
        <f t="shared" si="832"/>
        <v>0</v>
      </c>
      <c r="L668" s="420">
        <f t="shared" si="832"/>
        <v>0</v>
      </c>
      <c r="M668" s="420">
        <f t="shared" si="832"/>
        <v>0</v>
      </c>
      <c r="N668" s="331">
        <f t="shared" si="816"/>
        <v>4.4000000000000004</v>
      </c>
      <c r="O668" s="332">
        <f t="shared" si="817"/>
        <v>0</v>
      </c>
      <c r="P668" s="420">
        <f t="shared" si="833"/>
        <v>0</v>
      </c>
      <c r="Q668" s="420">
        <f t="shared" si="833"/>
        <v>0</v>
      </c>
      <c r="R668" s="420">
        <f t="shared" si="833"/>
        <v>0</v>
      </c>
      <c r="S668" s="420">
        <f t="shared" si="833"/>
        <v>0</v>
      </c>
      <c r="T668" s="420">
        <f t="shared" si="833"/>
        <v>0</v>
      </c>
      <c r="U668" s="417">
        <f t="shared" si="822"/>
        <v>4.4000000000000004</v>
      </c>
      <c r="V668" s="417"/>
      <c r="W668" s="417">
        <f t="shared" si="834"/>
        <v>0</v>
      </c>
      <c r="X668" s="417">
        <f t="shared" si="834"/>
        <v>0</v>
      </c>
      <c r="Y668" s="417">
        <f t="shared" si="834"/>
        <v>0</v>
      </c>
      <c r="Z668" s="417">
        <f t="shared" si="834"/>
        <v>0</v>
      </c>
      <c r="AA668" s="417">
        <f t="shared" si="834"/>
        <v>0</v>
      </c>
      <c r="AB668" s="417">
        <f t="shared" si="823"/>
        <v>4.4000000000000004</v>
      </c>
      <c r="AC668" s="417"/>
      <c r="AD668" s="331">
        <f t="shared" si="835"/>
        <v>0</v>
      </c>
      <c r="AE668" s="331">
        <f t="shared" si="835"/>
        <v>0</v>
      </c>
      <c r="AF668" s="331">
        <f t="shared" si="835"/>
        <v>0</v>
      </c>
      <c r="AG668" s="331">
        <f t="shared" si="835"/>
        <v>0</v>
      </c>
      <c r="AH668" s="331">
        <f t="shared" si="835"/>
        <v>0</v>
      </c>
      <c r="AI668" s="331">
        <f t="shared" si="835"/>
        <v>4.4000000000000004</v>
      </c>
      <c r="AJ668" s="331"/>
      <c r="AK668" s="331">
        <f t="shared" si="836"/>
        <v>0</v>
      </c>
      <c r="AL668" s="331">
        <f t="shared" si="836"/>
        <v>0</v>
      </c>
      <c r="AM668" s="331">
        <f t="shared" si="836"/>
        <v>0</v>
      </c>
      <c r="AN668" s="331">
        <f t="shared" si="836"/>
        <v>0</v>
      </c>
      <c r="AO668" s="331">
        <f t="shared" si="836"/>
        <v>0</v>
      </c>
      <c r="AP668" s="331">
        <f t="shared" si="836"/>
        <v>4.4000000000000004</v>
      </c>
      <c r="AQ668" s="331"/>
      <c r="AR668" s="331">
        <f t="shared" si="837"/>
        <v>0</v>
      </c>
      <c r="AS668" s="331">
        <f t="shared" si="837"/>
        <v>0</v>
      </c>
      <c r="AT668" s="331">
        <f t="shared" si="837"/>
        <v>0</v>
      </c>
      <c r="AU668" s="331">
        <f t="shared" si="837"/>
        <v>0</v>
      </c>
      <c r="AV668" s="331">
        <f t="shared" si="837"/>
        <v>0</v>
      </c>
      <c r="AW668" s="331">
        <f t="shared" si="837"/>
        <v>4.4000000000000004</v>
      </c>
      <c r="AX668" s="331"/>
      <c r="AY668" s="331">
        <f t="shared" si="838"/>
        <v>0</v>
      </c>
      <c r="AZ668" s="331">
        <f t="shared" si="838"/>
        <v>0</v>
      </c>
      <c r="BA668" s="331">
        <f t="shared" si="838"/>
        <v>0</v>
      </c>
      <c r="BB668" s="331">
        <f t="shared" si="838"/>
        <v>0</v>
      </c>
      <c r="BC668" s="331">
        <f t="shared" si="838"/>
        <v>0</v>
      </c>
      <c r="BD668" s="332">
        <f t="shared" si="838"/>
        <v>4.4000000000000004</v>
      </c>
      <c r="BE668" s="331"/>
    </row>
    <row r="669" spans="1:57" ht="15.05" x14ac:dyDescent="0.2">
      <c r="A669" s="179" t="s">
        <v>618</v>
      </c>
      <c r="B669" s="201" t="s">
        <v>96</v>
      </c>
      <c r="C669" s="201" t="s">
        <v>45</v>
      </c>
      <c r="D669" s="201" t="s">
        <v>31</v>
      </c>
      <c r="E669" s="420" t="s">
        <v>447</v>
      </c>
      <c r="F669" s="201" t="s">
        <v>617</v>
      </c>
      <c r="G669" s="331">
        <f t="shared" si="814"/>
        <v>4.4000000000000004</v>
      </c>
      <c r="H669" s="331">
        <f t="shared" si="815"/>
        <v>0</v>
      </c>
      <c r="I669" s="615"/>
      <c r="J669" s="508"/>
      <c r="K669" s="508"/>
      <c r="L669" s="508"/>
      <c r="M669" s="508">
        <f>I669+J669+K669+L669</f>
        <v>0</v>
      </c>
      <c r="N669" s="331">
        <f t="shared" si="816"/>
        <v>4.4000000000000004</v>
      </c>
      <c r="O669" s="332">
        <f t="shared" si="817"/>
        <v>0</v>
      </c>
      <c r="P669" s="508"/>
      <c r="Q669" s="508"/>
      <c r="R669" s="508"/>
      <c r="S669" s="508"/>
      <c r="T669" s="508">
        <f>P669+Q669+R669+S669</f>
        <v>0</v>
      </c>
      <c r="U669" s="417">
        <f t="shared" si="822"/>
        <v>4.4000000000000004</v>
      </c>
      <c r="V669" s="421"/>
      <c r="W669" s="509"/>
      <c r="X669" s="509"/>
      <c r="Y669" s="509"/>
      <c r="Z669" s="509"/>
      <c r="AA669" s="509">
        <f>W669+X669+Y669+Z669</f>
        <v>0</v>
      </c>
      <c r="AB669" s="417">
        <f t="shared" si="823"/>
        <v>4.4000000000000004</v>
      </c>
      <c r="AC669" s="421"/>
      <c r="AD669" s="548"/>
      <c r="AE669" s="548"/>
      <c r="AF669" s="548"/>
      <c r="AG669" s="548"/>
      <c r="AH669" s="548">
        <f>AD669+AE669+AF669+AG669</f>
        <v>0</v>
      </c>
      <c r="AI669" s="331">
        <f>AP669+AO669</f>
        <v>4.4000000000000004</v>
      </c>
      <c r="AJ669" s="332"/>
      <c r="AK669" s="548"/>
      <c r="AL669" s="548"/>
      <c r="AM669" s="548"/>
      <c r="AN669" s="548"/>
      <c r="AO669" s="548">
        <f>AK669+AL669+AM669+AN669</f>
        <v>0</v>
      </c>
      <c r="AP669" s="331">
        <f>AW669+AV669</f>
        <v>4.4000000000000004</v>
      </c>
      <c r="AQ669" s="332">
        <f>AX669+AT669</f>
        <v>0</v>
      </c>
      <c r="AR669" s="548"/>
      <c r="AS669" s="548"/>
      <c r="AT669" s="548"/>
      <c r="AU669" s="548"/>
      <c r="AV669" s="548">
        <f>AR669+AS669+AT669+AU669</f>
        <v>0</v>
      </c>
      <c r="AW669" s="331">
        <f>BD669+BC669</f>
        <v>4.4000000000000004</v>
      </c>
      <c r="AX669" s="332"/>
      <c r="AY669" s="548"/>
      <c r="AZ669" s="548"/>
      <c r="BA669" s="548"/>
      <c r="BB669" s="548"/>
      <c r="BC669" s="548">
        <f>AY669+AZ669+BA669+BB669</f>
        <v>0</v>
      </c>
      <c r="BD669" s="332">
        <v>4.4000000000000004</v>
      </c>
      <c r="BE669" s="331"/>
    </row>
    <row r="670" spans="1:57" ht="15.05" x14ac:dyDescent="0.2">
      <c r="A670" s="423" t="s">
        <v>474</v>
      </c>
      <c r="B670" s="201" t="s">
        <v>96</v>
      </c>
      <c r="C670" s="201" t="s">
        <v>45</v>
      </c>
      <c r="D670" s="201" t="s">
        <v>31</v>
      </c>
      <c r="E670" s="420" t="s">
        <v>781</v>
      </c>
      <c r="F670" s="201"/>
      <c r="G670" s="331">
        <f t="shared" si="814"/>
        <v>50351.200000000004</v>
      </c>
      <c r="H670" s="331">
        <f t="shared" si="815"/>
        <v>0</v>
      </c>
      <c r="I670" s="455">
        <f>I671+I678+I681+I686+I689</f>
        <v>-49.9</v>
      </c>
      <c r="J670" s="420">
        <f>J671+J678+J681+J686+J689</f>
        <v>0</v>
      </c>
      <c r="K670" s="420">
        <f>K671+K678+K681+K686+K689</f>
        <v>0</v>
      </c>
      <c r="L670" s="420">
        <f>L671+L678+L681+L686+L689</f>
        <v>0</v>
      </c>
      <c r="M670" s="420">
        <f>M671+M678+M681+M686+M689</f>
        <v>-49.9</v>
      </c>
      <c r="N670" s="331">
        <f t="shared" si="816"/>
        <v>50401.100000000006</v>
      </c>
      <c r="O670" s="332">
        <f t="shared" si="817"/>
        <v>0</v>
      </c>
      <c r="P670" s="420">
        <f>P671+P678+P681+P686+P689</f>
        <v>0</v>
      </c>
      <c r="Q670" s="420">
        <f>Q671+Q678+Q681+Q686+Q689</f>
        <v>0</v>
      </c>
      <c r="R670" s="420">
        <f>R671+R678+R681+R686+R689</f>
        <v>0</v>
      </c>
      <c r="S670" s="420">
        <f>S671+S678+S681+S686+S689</f>
        <v>0</v>
      </c>
      <c r="T670" s="420">
        <f>T671+T678+T681+T686+T689</f>
        <v>0</v>
      </c>
      <c r="U670" s="417">
        <f t="shared" si="822"/>
        <v>50401.100000000006</v>
      </c>
      <c r="V670" s="417"/>
      <c r="W670" s="417">
        <f>W671+W678+W681+W686+W689</f>
        <v>-136.69999999999999</v>
      </c>
      <c r="X670" s="417">
        <f>X671+X678+X681+X686+X689</f>
        <v>0</v>
      </c>
      <c r="Y670" s="417">
        <f>Y671+Y678+Y681+Y686+Y689</f>
        <v>0</v>
      </c>
      <c r="Z670" s="417">
        <f>Z671+Z678+Z681+Z686+Z689</f>
        <v>0</v>
      </c>
      <c r="AA670" s="417">
        <f>AA671+AA678+AA681+AA686+AA689</f>
        <v>-136.69999999999999</v>
      </c>
      <c r="AB670" s="417">
        <f t="shared" si="823"/>
        <v>50537.8</v>
      </c>
      <c r="AC670" s="417"/>
      <c r="AD670" s="331">
        <f t="shared" ref="AD670:AI670" si="839">AD671+AD678+AD681+AD686+AD689</f>
        <v>-13013.499999999998</v>
      </c>
      <c r="AE670" s="331">
        <f t="shared" si="839"/>
        <v>0</v>
      </c>
      <c r="AF670" s="331">
        <f t="shared" si="839"/>
        <v>0</v>
      </c>
      <c r="AG670" s="331">
        <f t="shared" si="839"/>
        <v>0</v>
      </c>
      <c r="AH670" s="331">
        <f t="shared" si="839"/>
        <v>-13013.499999999998</v>
      </c>
      <c r="AI670" s="331">
        <f t="shared" si="839"/>
        <v>63551.3</v>
      </c>
      <c r="AJ670" s="331"/>
      <c r="AK670" s="331">
        <f t="shared" ref="AK670:AP670" si="840">AK671+AK678+AK681+AK686+AK689</f>
        <v>-2471.9</v>
      </c>
      <c r="AL670" s="331">
        <f t="shared" si="840"/>
        <v>0</v>
      </c>
      <c r="AM670" s="331">
        <f t="shared" si="840"/>
        <v>0</v>
      </c>
      <c r="AN670" s="331">
        <f t="shared" si="840"/>
        <v>0</v>
      </c>
      <c r="AO670" s="331">
        <f t="shared" si="840"/>
        <v>-2471.9</v>
      </c>
      <c r="AP670" s="331">
        <f t="shared" si="840"/>
        <v>66023.199999999997</v>
      </c>
      <c r="AQ670" s="331"/>
      <c r="AR670" s="331">
        <f t="shared" ref="AR670:AW670" si="841">AR671+AR678+AR681+AR686+AR689</f>
        <v>-330</v>
      </c>
      <c r="AS670" s="331">
        <f t="shared" si="841"/>
        <v>0</v>
      </c>
      <c r="AT670" s="331">
        <f t="shared" si="841"/>
        <v>0</v>
      </c>
      <c r="AU670" s="331">
        <f t="shared" si="841"/>
        <v>0</v>
      </c>
      <c r="AV670" s="331">
        <f t="shared" si="841"/>
        <v>-330</v>
      </c>
      <c r="AW670" s="331">
        <f t="shared" si="841"/>
        <v>66353.2</v>
      </c>
      <c r="AX670" s="331"/>
      <c r="AY670" s="331">
        <f t="shared" ref="AY670:BD670" si="842">AY671+AY678+AY681+AY686+AY689</f>
        <v>17464.7</v>
      </c>
      <c r="AZ670" s="331">
        <f t="shared" si="842"/>
        <v>0</v>
      </c>
      <c r="BA670" s="331">
        <f t="shared" si="842"/>
        <v>0</v>
      </c>
      <c r="BB670" s="331">
        <f t="shared" si="842"/>
        <v>772.90000000000009</v>
      </c>
      <c r="BC670" s="331">
        <f t="shared" si="842"/>
        <v>18237.600000000002</v>
      </c>
      <c r="BD670" s="332">
        <f t="shared" si="842"/>
        <v>48115.599999999991</v>
      </c>
      <c r="BE670" s="331"/>
    </row>
    <row r="671" spans="1:57" ht="30.15" x14ac:dyDescent="0.2">
      <c r="A671" s="423" t="s">
        <v>448</v>
      </c>
      <c r="B671" s="201" t="s">
        <v>96</v>
      </c>
      <c r="C671" s="201" t="s">
        <v>45</v>
      </c>
      <c r="D671" s="201" t="s">
        <v>31</v>
      </c>
      <c r="E671" s="420" t="s">
        <v>449</v>
      </c>
      <c r="F671" s="201"/>
      <c r="G671" s="331">
        <f t="shared" si="814"/>
        <v>14104.5</v>
      </c>
      <c r="H671" s="331">
        <f t="shared" si="815"/>
        <v>0</v>
      </c>
      <c r="I671" s="455">
        <f>I672+I674+I675+I676+I677+I673</f>
        <v>-38.5</v>
      </c>
      <c r="J671" s="420">
        <f>J672+J674+J675+J676+J677+J673</f>
        <v>0</v>
      </c>
      <c r="K671" s="420">
        <f>K672+K674+K675+K676+K677+K673</f>
        <v>0</v>
      </c>
      <c r="L671" s="420">
        <f>L672+L674+L675+L676+L677+L673</f>
        <v>0</v>
      </c>
      <c r="M671" s="420">
        <f>M672+M674+M675+M676+M677+M673</f>
        <v>-38.5</v>
      </c>
      <c r="N671" s="331">
        <f t="shared" si="816"/>
        <v>14143</v>
      </c>
      <c r="O671" s="332">
        <f t="shared" si="817"/>
        <v>0</v>
      </c>
      <c r="P671" s="420">
        <f>P672+P674+P675+P676+P677+P673</f>
        <v>0</v>
      </c>
      <c r="Q671" s="420">
        <f>Q672+Q674+Q675+Q676+Q677+Q673</f>
        <v>0</v>
      </c>
      <c r="R671" s="420">
        <f>R672+R674+R675+R676+R677+R673</f>
        <v>0</v>
      </c>
      <c r="S671" s="420">
        <f>S672+S674+S675+S676+S677+S673</f>
        <v>0</v>
      </c>
      <c r="T671" s="420">
        <f>T672+T674+T675+T676+T677+T673</f>
        <v>0</v>
      </c>
      <c r="U671" s="417">
        <f t="shared" si="822"/>
        <v>14143</v>
      </c>
      <c r="V671" s="417"/>
      <c r="W671" s="417">
        <f>W672+W674+W675+W676+W677+W673</f>
        <v>-91.1</v>
      </c>
      <c r="X671" s="417">
        <f>X672+X674+X675+X676+X677+X673</f>
        <v>0</v>
      </c>
      <c r="Y671" s="417">
        <f>Y672+Y674+Y675+Y676+Y677+Y673</f>
        <v>0</v>
      </c>
      <c r="Z671" s="417">
        <f>Z672+Z674+Z675+Z676+Z677+Z673</f>
        <v>0</v>
      </c>
      <c r="AA671" s="417">
        <f>AA672+AA674+AA675+AA676+AA677+AA673</f>
        <v>-91.1</v>
      </c>
      <c r="AB671" s="417">
        <f t="shared" si="823"/>
        <v>14234.1</v>
      </c>
      <c r="AC671" s="417"/>
      <c r="AD671" s="331">
        <f>AD672+AD674+AD675+AD676+AD677+AD673</f>
        <v>-1079.7</v>
      </c>
      <c r="AE671" s="331">
        <f>AE672+AE674+AE675+AE676+AE677+AE673</f>
        <v>0</v>
      </c>
      <c r="AF671" s="331">
        <f>AF672+AF674+AF675+AF676+AF677+AF673</f>
        <v>0</v>
      </c>
      <c r="AG671" s="331">
        <f>AG672+AG674+AG675+AG676+AG677+AG673</f>
        <v>0</v>
      </c>
      <c r="AH671" s="331">
        <f>AH672+AH674+AH675+AH676+AH677+AH673</f>
        <v>-1079.7</v>
      </c>
      <c r="AI671" s="331">
        <f>AI672+AI674+AI675+AI676+AI677</f>
        <v>15313.800000000001</v>
      </c>
      <c r="AJ671" s="331"/>
      <c r="AK671" s="331">
        <f t="shared" ref="AK671:AP671" si="843">AK672+AK674+AK675+AK676+AK677</f>
        <v>-2458.9</v>
      </c>
      <c r="AL671" s="331">
        <f t="shared" si="843"/>
        <v>0</v>
      </c>
      <c r="AM671" s="331">
        <f t="shared" si="843"/>
        <v>0</v>
      </c>
      <c r="AN671" s="331">
        <f t="shared" si="843"/>
        <v>0</v>
      </c>
      <c r="AO671" s="331">
        <f t="shared" si="843"/>
        <v>-2458.9</v>
      </c>
      <c r="AP671" s="331">
        <f t="shared" si="843"/>
        <v>17772.7</v>
      </c>
      <c r="AQ671" s="331"/>
      <c r="AR671" s="331">
        <f t="shared" ref="AR671:AW671" si="844">AR672+AR674+AR675+AR676+AR677</f>
        <v>-330</v>
      </c>
      <c r="AS671" s="331">
        <f t="shared" si="844"/>
        <v>0</v>
      </c>
      <c r="AT671" s="331">
        <f t="shared" si="844"/>
        <v>0</v>
      </c>
      <c r="AU671" s="331">
        <f t="shared" si="844"/>
        <v>0</v>
      </c>
      <c r="AV671" s="331">
        <f t="shared" si="844"/>
        <v>-330</v>
      </c>
      <c r="AW671" s="331">
        <f t="shared" si="844"/>
        <v>18102.7</v>
      </c>
      <c r="AX671" s="331"/>
      <c r="AY671" s="331">
        <f t="shared" ref="AY671:BD671" si="845">AY672+AY674+AY675+AY676+AY677</f>
        <v>502.70000000000005</v>
      </c>
      <c r="AZ671" s="331">
        <f t="shared" si="845"/>
        <v>0</v>
      </c>
      <c r="BA671" s="331">
        <f t="shared" si="845"/>
        <v>0</v>
      </c>
      <c r="BB671" s="331">
        <f t="shared" si="845"/>
        <v>4.7</v>
      </c>
      <c r="BC671" s="331">
        <f t="shared" si="845"/>
        <v>507.40000000000003</v>
      </c>
      <c r="BD671" s="332">
        <f t="shared" si="845"/>
        <v>17595.3</v>
      </c>
      <c r="BE671" s="331"/>
    </row>
    <row r="672" spans="1:57" ht="15.05" x14ac:dyDescent="0.2">
      <c r="A672" s="423" t="s">
        <v>615</v>
      </c>
      <c r="B672" s="201" t="s">
        <v>96</v>
      </c>
      <c r="C672" s="201" t="s">
        <v>45</v>
      </c>
      <c r="D672" s="201" t="s">
        <v>31</v>
      </c>
      <c r="E672" s="508" t="s">
        <v>449</v>
      </c>
      <c r="F672" s="201" t="s">
        <v>614</v>
      </c>
      <c r="G672" s="331">
        <f t="shared" si="814"/>
        <v>6631.1</v>
      </c>
      <c r="H672" s="331">
        <f t="shared" si="815"/>
        <v>0</v>
      </c>
      <c r="I672" s="615"/>
      <c r="J672" s="508"/>
      <c r="K672" s="508"/>
      <c r="L672" s="508"/>
      <c r="M672" s="508">
        <f>I672+J672+K672+L672</f>
        <v>0</v>
      </c>
      <c r="N672" s="331">
        <f t="shared" si="816"/>
        <v>6631.1</v>
      </c>
      <c r="O672" s="332">
        <f t="shared" si="817"/>
        <v>0</v>
      </c>
      <c r="P672" s="508"/>
      <c r="Q672" s="508"/>
      <c r="R672" s="508"/>
      <c r="S672" s="508"/>
      <c r="T672" s="508">
        <f>P672+Q672+R672+S672</f>
        <v>0</v>
      </c>
      <c r="U672" s="417">
        <f t="shared" si="822"/>
        <v>6631.1</v>
      </c>
      <c r="V672" s="421"/>
      <c r="W672" s="509"/>
      <c r="X672" s="509"/>
      <c r="Y672" s="509"/>
      <c r="Z672" s="509"/>
      <c r="AA672" s="509">
        <f>W672+X672+Y672+Z672</f>
        <v>0</v>
      </c>
      <c r="AB672" s="417">
        <f t="shared" si="823"/>
        <v>6631.1</v>
      </c>
      <c r="AC672" s="421"/>
      <c r="AD672" s="548"/>
      <c r="AE672" s="548"/>
      <c r="AF672" s="548"/>
      <c r="AG672" s="548"/>
      <c r="AH672" s="548">
        <f>AD672+AE672+AF672+AG672</f>
        <v>0</v>
      </c>
      <c r="AI672" s="331">
        <f>AP672+AO672</f>
        <v>6631.1</v>
      </c>
      <c r="AJ672" s="332"/>
      <c r="AK672" s="548"/>
      <c r="AL672" s="548"/>
      <c r="AM672" s="548"/>
      <c r="AN672" s="548"/>
      <c r="AO672" s="548">
        <f>AK672+AL672+AM672+AN672</f>
        <v>0</v>
      </c>
      <c r="AP672" s="331">
        <f>AW672+AV672</f>
        <v>6631.1</v>
      </c>
      <c r="AQ672" s="332">
        <f>AX672+AT672</f>
        <v>0</v>
      </c>
      <c r="AR672" s="548"/>
      <c r="AS672" s="548"/>
      <c r="AT672" s="548"/>
      <c r="AU672" s="548"/>
      <c r="AV672" s="548">
        <f>AR672+AS672+AT672+AU672</f>
        <v>0</v>
      </c>
      <c r="AW672" s="331">
        <f>BD672+BC672</f>
        <v>6631.1</v>
      </c>
      <c r="AX672" s="332"/>
      <c r="AY672" s="548">
        <v>386.1</v>
      </c>
      <c r="AZ672" s="548"/>
      <c r="BA672" s="548"/>
      <c r="BB672" s="548"/>
      <c r="BC672" s="548">
        <f>AY672+AZ672+BA672+BB672</f>
        <v>386.1</v>
      </c>
      <c r="BD672" s="332">
        <v>6245</v>
      </c>
      <c r="BE672" s="331"/>
    </row>
    <row r="673" spans="1:57" ht="15.05" x14ac:dyDescent="0.2">
      <c r="A673" s="423" t="s">
        <v>776</v>
      </c>
      <c r="B673" s="201" t="s">
        <v>96</v>
      </c>
      <c r="C673" s="201" t="s">
        <v>45</v>
      </c>
      <c r="D673" s="201" t="s">
        <v>31</v>
      </c>
      <c r="E673" s="508" t="s">
        <v>449</v>
      </c>
      <c r="F673" s="201" t="s">
        <v>775</v>
      </c>
      <c r="G673" s="331">
        <f t="shared" si="814"/>
        <v>6.1</v>
      </c>
      <c r="H673" s="331">
        <f t="shared" si="815"/>
        <v>0</v>
      </c>
      <c r="I673" s="615"/>
      <c r="J673" s="508"/>
      <c r="K673" s="508"/>
      <c r="L673" s="508"/>
      <c r="M673" s="508">
        <f>I673</f>
        <v>0</v>
      </c>
      <c r="N673" s="331">
        <f t="shared" si="816"/>
        <v>6.1</v>
      </c>
      <c r="O673" s="332">
        <f t="shared" si="817"/>
        <v>0</v>
      </c>
      <c r="P673" s="508"/>
      <c r="Q673" s="508"/>
      <c r="R673" s="508"/>
      <c r="S673" s="508"/>
      <c r="T673" s="508">
        <f>P673</f>
        <v>0</v>
      </c>
      <c r="U673" s="417">
        <f t="shared" si="822"/>
        <v>6.1</v>
      </c>
      <c r="V673" s="421"/>
      <c r="W673" s="509"/>
      <c r="X673" s="509"/>
      <c r="Y673" s="509"/>
      <c r="Z673" s="509"/>
      <c r="AA673" s="509">
        <f>W673</f>
        <v>0</v>
      </c>
      <c r="AB673" s="417">
        <f t="shared" si="823"/>
        <v>6.1</v>
      </c>
      <c r="AC673" s="421"/>
      <c r="AD673" s="548">
        <v>6.1</v>
      </c>
      <c r="AE673" s="548"/>
      <c r="AF673" s="548"/>
      <c r="AG673" s="548"/>
      <c r="AH673" s="548">
        <f>AD673</f>
        <v>6.1</v>
      </c>
      <c r="AI673" s="331"/>
      <c r="AJ673" s="332"/>
      <c r="AK673" s="548"/>
      <c r="AL673" s="548"/>
      <c r="AM673" s="548"/>
      <c r="AN673" s="548"/>
      <c r="AO673" s="548"/>
      <c r="AP673" s="331"/>
      <c r="AQ673" s="332"/>
      <c r="AR673" s="548"/>
      <c r="AS673" s="548"/>
      <c r="AT673" s="548"/>
      <c r="AU673" s="548"/>
      <c r="AV673" s="548"/>
      <c r="AW673" s="331"/>
      <c r="AX673" s="332"/>
      <c r="AY673" s="548"/>
      <c r="AZ673" s="548"/>
      <c r="BA673" s="548"/>
      <c r="BB673" s="548"/>
      <c r="BC673" s="548"/>
      <c r="BD673" s="332"/>
      <c r="BE673" s="331"/>
    </row>
    <row r="674" spans="1:57" ht="30.15" x14ac:dyDescent="0.2">
      <c r="A674" s="423" t="s">
        <v>613</v>
      </c>
      <c r="B674" s="201" t="s">
        <v>96</v>
      </c>
      <c r="C674" s="201" t="s">
        <v>45</v>
      </c>
      <c r="D674" s="201" t="s">
        <v>31</v>
      </c>
      <c r="E674" s="508" t="s">
        <v>449</v>
      </c>
      <c r="F674" s="201" t="s">
        <v>612</v>
      </c>
      <c r="G674" s="331">
        <f t="shared" si="814"/>
        <v>2002.5</v>
      </c>
      <c r="H674" s="331">
        <f t="shared" si="815"/>
        <v>0</v>
      </c>
      <c r="I674" s="615"/>
      <c r="J674" s="508"/>
      <c r="K674" s="508"/>
      <c r="L674" s="508"/>
      <c r="M674" s="508">
        <f>I674+J674+K674+L674</f>
        <v>0</v>
      </c>
      <c r="N674" s="331">
        <f t="shared" si="816"/>
        <v>2002.5</v>
      </c>
      <c r="O674" s="332">
        <f t="shared" si="817"/>
        <v>0</v>
      </c>
      <c r="P674" s="508"/>
      <c r="Q674" s="508"/>
      <c r="R674" s="508"/>
      <c r="S674" s="508"/>
      <c r="T674" s="508">
        <f>P674+Q674+R674+S674</f>
        <v>0</v>
      </c>
      <c r="U674" s="417">
        <f t="shared" si="822"/>
        <v>2002.5</v>
      </c>
      <c r="V674" s="421"/>
      <c r="W674" s="509"/>
      <c r="X674" s="509"/>
      <c r="Y674" s="509"/>
      <c r="Z674" s="509"/>
      <c r="AA674" s="509">
        <f>W674+X674+Y674+Z674</f>
        <v>0</v>
      </c>
      <c r="AB674" s="417">
        <f t="shared" si="823"/>
        <v>2002.5</v>
      </c>
      <c r="AC674" s="421"/>
      <c r="AD674" s="548"/>
      <c r="AE674" s="548"/>
      <c r="AF674" s="548"/>
      <c r="AG674" s="548"/>
      <c r="AH674" s="548">
        <f>AD674+AE674+AF674+AG674</f>
        <v>0</v>
      </c>
      <c r="AI674" s="331">
        <f>AP674+AO674</f>
        <v>2002.5</v>
      </c>
      <c r="AJ674" s="332"/>
      <c r="AK674" s="548"/>
      <c r="AL674" s="548"/>
      <c r="AM674" s="548"/>
      <c r="AN674" s="548"/>
      <c r="AO674" s="548">
        <f>AK674+AL674+AM674+AN674</f>
        <v>0</v>
      </c>
      <c r="AP674" s="331">
        <f>AW674+AV674</f>
        <v>2002.5</v>
      </c>
      <c r="AQ674" s="332">
        <f>AX674+AT674</f>
        <v>0</v>
      </c>
      <c r="AR674" s="548"/>
      <c r="AS674" s="548"/>
      <c r="AT674" s="548"/>
      <c r="AU674" s="548"/>
      <c r="AV674" s="548">
        <f>AR674+AS674+AT674+AU674</f>
        <v>0</v>
      </c>
      <c r="AW674" s="331">
        <f>BD674+BC674</f>
        <v>2002.5</v>
      </c>
      <c r="AX674" s="332"/>
      <c r="AY674" s="548">
        <v>116.6</v>
      </c>
      <c r="AZ674" s="548"/>
      <c r="BA674" s="548"/>
      <c r="BB674" s="548"/>
      <c r="BC674" s="548">
        <f>AY674+AZ674+BA674+BB674</f>
        <v>116.6</v>
      </c>
      <c r="BD674" s="332">
        <v>1885.9</v>
      </c>
      <c r="BE674" s="331"/>
    </row>
    <row r="675" spans="1:57" ht="15.05" x14ac:dyDescent="0.2">
      <c r="A675" s="297" t="s">
        <v>780</v>
      </c>
      <c r="B675" s="201" t="s">
        <v>96</v>
      </c>
      <c r="C675" s="201" t="s">
        <v>45</v>
      </c>
      <c r="D675" s="201" t="s">
        <v>31</v>
      </c>
      <c r="E675" s="508" t="s">
        <v>449</v>
      </c>
      <c r="F675" s="201" t="s">
        <v>779</v>
      </c>
      <c r="G675" s="331">
        <f t="shared" si="814"/>
        <v>284.39999999999998</v>
      </c>
      <c r="H675" s="331">
        <f t="shared" si="815"/>
        <v>0</v>
      </c>
      <c r="I675" s="615"/>
      <c r="J675" s="508"/>
      <c r="K675" s="508"/>
      <c r="L675" s="508"/>
      <c r="M675" s="508">
        <f>I675+J675+K675+L675</f>
        <v>0</v>
      </c>
      <c r="N675" s="331">
        <f t="shared" si="816"/>
        <v>284.39999999999998</v>
      </c>
      <c r="O675" s="332">
        <f t="shared" si="817"/>
        <v>0</v>
      </c>
      <c r="P675" s="508"/>
      <c r="Q675" s="508"/>
      <c r="R675" s="508"/>
      <c r="S675" s="508"/>
      <c r="T675" s="508">
        <f>P675+Q675+R675+S675</f>
        <v>0</v>
      </c>
      <c r="U675" s="417">
        <f t="shared" si="822"/>
        <v>284.39999999999998</v>
      </c>
      <c r="V675" s="421"/>
      <c r="W675" s="509"/>
      <c r="X675" s="509"/>
      <c r="Y675" s="509"/>
      <c r="Z675" s="509"/>
      <c r="AA675" s="509">
        <f>W675+X675+Y675+Z675</f>
        <v>0</v>
      </c>
      <c r="AB675" s="417">
        <f t="shared" si="823"/>
        <v>284.39999999999998</v>
      </c>
      <c r="AC675" s="421"/>
      <c r="AD675" s="548">
        <f>-12.2+5</f>
        <v>-7.1999999999999993</v>
      </c>
      <c r="AE675" s="548"/>
      <c r="AF675" s="548"/>
      <c r="AG675" s="548"/>
      <c r="AH675" s="548">
        <f>AD675+AE675+AF675+AG675</f>
        <v>-7.1999999999999993</v>
      </c>
      <c r="AI675" s="331">
        <f>AP675+AO675</f>
        <v>291.59999999999997</v>
      </c>
      <c r="AJ675" s="332"/>
      <c r="AK675" s="548">
        <v>-41.8</v>
      </c>
      <c r="AL675" s="548"/>
      <c r="AM675" s="548"/>
      <c r="AN675" s="548"/>
      <c r="AO675" s="548">
        <f>AK675+AL675+AM675+AN675</f>
        <v>-41.8</v>
      </c>
      <c r="AP675" s="331">
        <f>AW675+AV675</f>
        <v>333.4</v>
      </c>
      <c r="AQ675" s="332">
        <f>AX675+AT675</f>
        <v>0</v>
      </c>
      <c r="AR675" s="548"/>
      <c r="AS675" s="548"/>
      <c r="AT675" s="548"/>
      <c r="AU675" s="548"/>
      <c r="AV675" s="548">
        <f>AR675+AS675+AT675+AU675</f>
        <v>0</v>
      </c>
      <c r="AW675" s="331">
        <f>BD675+BC675</f>
        <v>333.4</v>
      </c>
      <c r="AX675" s="332"/>
      <c r="AY675" s="548"/>
      <c r="AZ675" s="548"/>
      <c r="BA675" s="548"/>
      <c r="BB675" s="548"/>
      <c r="BC675" s="548">
        <f>AY675+AZ675+BA675+BB675</f>
        <v>0</v>
      </c>
      <c r="BD675" s="332">
        <v>333.4</v>
      </c>
      <c r="BE675" s="331"/>
    </row>
    <row r="676" spans="1:57" ht="15.05" x14ac:dyDescent="0.2">
      <c r="A676" s="423" t="s">
        <v>603</v>
      </c>
      <c r="B676" s="201" t="s">
        <v>96</v>
      </c>
      <c r="C676" s="201" t="s">
        <v>45</v>
      </c>
      <c r="D676" s="201" t="s">
        <v>31</v>
      </c>
      <c r="E676" s="508" t="s">
        <v>449</v>
      </c>
      <c r="F676" s="201" t="s">
        <v>602</v>
      </c>
      <c r="G676" s="331">
        <f t="shared" si="814"/>
        <v>5171.4000000000005</v>
      </c>
      <c r="H676" s="331">
        <f t="shared" si="815"/>
        <v>0</v>
      </c>
      <c r="I676" s="615">
        <v>-38.5</v>
      </c>
      <c r="J676" s="508"/>
      <c r="K676" s="508"/>
      <c r="L676" s="508"/>
      <c r="M676" s="508">
        <f>I676+J676+K676+L676</f>
        <v>-38.5</v>
      </c>
      <c r="N676" s="331">
        <f t="shared" si="816"/>
        <v>5209.9000000000005</v>
      </c>
      <c r="O676" s="332">
        <f t="shared" si="817"/>
        <v>0</v>
      </c>
      <c r="P676" s="508"/>
      <c r="Q676" s="508"/>
      <c r="R676" s="508"/>
      <c r="S676" s="508"/>
      <c r="T676" s="508">
        <f>P676+Q676+R676+S676</f>
        <v>0</v>
      </c>
      <c r="U676" s="417">
        <f t="shared" si="822"/>
        <v>5209.9000000000005</v>
      </c>
      <c r="V676" s="421"/>
      <c r="W676" s="509">
        <f>-5.1-86</f>
        <v>-91.1</v>
      </c>
      <c r="X676" s="509"/>
      <c r="Y676" s="509"/>
      <c r="Z676" s="509"/>
      <c r="AA676" s="509">
        <f>W676+X676+Y676+Z676</f>
        <v>-91.1</v>
      </c>
      <c r="AB676" s="417">
        <f t="shared" si="823"/>
        <v>5301.0000000000009</v>
      </c>
      <c r="AC676" s="421"/>
      <c r="AD676" s="548">
        <v>-1076.8</v>
      </c>
      <c r="AE676" s="548"/>
      <c r="AF676" s="548"/>
      <c r="AG676" s="548"/>
      <c r="AH676" s="548">
        <f>AD676+AE676+AF676+AG676</f>
        <v>-1076.8</v>
      </c>
      <c r="AI676" s="331">
        <f>AP676+AO676</f>
        <v>6377.8000000000011</v>
      </c>
      <c r="AJ676" s="332"/>
      <c r="AK676" s="548">
        <v>-2417.1</v>
      </c>
      <c r="AL676" s="548"/>
      <c r="AM676" s="548"/>
      <c r="AN676" s="548"/>
      <c r="AO676" s="548">
        <f>AK676+AL676+AM676+AN676</f>
        <v>-2417.1</v>
      </c>
      <c r="AP676" s="331">
        <f>AW676+AV676</f>
        <v>8794.9000000000015</v>
      </c>
      <c r="AQ676" s="332">
        <f>AX676+AT676</f>
        <v>0</v>
      </c>
      <c r="AR676" s="548">
        <f>-585+255</f>
        <v>-330</v>
      </c>
      <c r="AS676" s="548"/>
      <c r="AT676" s="548"/>
      <c r="AU676" s="548"/>
      <c r="AV676" s="548">
        <f>AR676+AS676+AT676+AU676</f>
        <v>-330</v>
      </c>
      <c r="AW676" s="331">
        <f>BD676+BC676</f>
        <v>9124.9000000000015</v>
      </c>
      <c r="AX676" s="332"/>
      <c r="AY676" s="548"/>
      <c r="AZ676" s="548"/>
      <c r="BA676" s="548"/>
      <c r="BB676" s="548">
        <v>4.7</v>
      </c>
      <c r="BC676" s="548">
        <f>AY676+AZ676+BA676+BB676</f>
        <v>4.7</v>
      </c>
      <c r="BD676" s="332">
        <v>9120.2000000000007</v>
      </c>
      <c r="BE676" s="331"/>
    </row>
    <row r="677" spans="1:57" ht="15.05" x14ac:dyDescent="0.2">
      <c r="A677" s="423" t="s">
        <v>778</v>
      </c>
      <c r="B677" s="201" t="s">
        <v>96</v>
      </c>
      <c r="C677" s="201" t="s">
        <v>45</v>
      </c>
      <c r="D677" s="201" t="s">
        <v>31</v>
      </c>
      <c r="E677" s="508" t="s">
        <v>449</v>
      </c>
      <c r="F677" s="201" t="s">
        <v>735</v>
      </c>
      <c r="G677" s="331">
        <f t="shared" si="814"/>
        <v>9</v>
      </c>
      <c r="H677" s="331">
        <f t="shared" si="815"/>
        <v>0</v>
      </c>
      <c r="I677" s="615"/>
      <c r="J677" s="508"/>
      <c r="K677" s="508"/>
      <c r="L677" s="508"/>
      <c r="M677" s="508">
        <f>I677+J677+K677+L677</f>
        <v>0</v>
      </c>
      <c r="N677" s="331">
        <f t="shared" si="816"/>
        <v>9</v>
      </c>
      <c r="O677" s="332">
        <f t="shared" si="817"/>
        <v>0</v>
      </c>
      <c r="P677" s="508"/>
      <c r="Q677" s="508"/>
      <c r="R677" s="508"/>
      <c r="S677" s="508"/>
      <c r="T677" s="508">
        <f>P677+Q677+R677+S677</f>
        <v>0</v>
      </c>
      <c r="U677" s="417">
        <f t="shared" si="822"/>
        <v>9</v>
      </c>
      <c r="V677" s="421"/>
      <c r="W677" s="509"/>
      <c r="X677" s="509"/>
      <c r="Y677" s="509"/>
      <c r="Z677" s="509"/>
      <c r="AA677" s="509">
        <f>W677+X677+Y677+Z677</f>
        <v>0</v>
      </c>
      <c r="AB677" s="417">
        <f t="shared" si="823"/>
        <v>9</v>
      </c>
      <c r="AC677" s="421"/>
      <c r="AD677" s="548">
        <v>-1.8</v>
      </c>
      <c r="AE677" s="548"/>
      <c r="AF677" s="548"/>
      <c r="AG677" s="548"/>
      <c r="AH677" s="548">
        <f>AD677+AE677+AF677+AG677</f>
        <v>-1.8</v>
      </c>
      <c r="AI677" s="331">
        <f>AP677+AO677</f>
        <v>10.8</v>
      </c>
      <c r="AJ677" s="332"/>
      <c r="AK677" s="548"/>
      <c r="AL677" s="548"/>
      <c r="AM677" s="548"/>
      <c r="AN677" s="548"/>
      <c r="AO677" s="548">
        <f>AK677+AL677+AM677+AN677</f>
        <v>0</v>
      </c>
      <c r="AP677" s="331">
        <f>AW677+AV677</f>
        <v>10.8</v>
      </c>
      <c r="AQ677" s="332">
        <f>AX677+AT677</f>
        <v>0</v>
      </c>
      <c r="AR677" s="548"/>
      <c r="AS677" s="548"/>
      <c r="AT677" s="548"/>
      <c r="AU677" s="548"/>
      <c r="AV677" s="548">
        <f>AR677+AS677+AT677+AU677</f>
        <v>0</v>
      </c>
      <c r="AW677" s="331">
        <f>BD677+BC677</f>
        <v>10.8</v>
      </c>
      <c r="AX677" s="332"/>
      <c r="AY677" s="548"/>
      <c r="AZ677" s="548"/>
      <c r="BA677" s="548"/>
      <c r="BB677" s="548"/>
      <c r="BC677" s="548">
        <f>AY677+AZ677+BA677+BB677</f>
        <v>0</v>
      </c>
      <c r="BD677" s="332">
        <v>10.8</v>
      </c>
      <c r="BE677" s="331"/>
    </row>
    <row r="678" spans="1:57" ht="30.15" x14ac:dyDescent="0.2">
      <c r="A678" s="423" t="s">
        <v>352</v>
      </c>
      <c r="B678" s="201" t="s">
        <v>96</v>
      </c>
      <c r="C678" s="201" t="s">
        <v>45</v>
      </c>
      <c r="D678" s="201" t="s">
        <v>31</v>
      </c>
      <c r="E678" s="420" t="s">
        <v>450</v>
      </c>
      <c r="F678" s="201"/>
      <c r="G678" s="331">
        <f t="shared" si="814"/>
        <v>15410.899999999998</v>
      </c>
      <c r="H678" s="331">
        <f t="shared" si="815"/>
        <v>0</v>
      </c>
      <c r="I678" s="455">
        <f>I679+I680</f>
        <v>0</v>
      </c>
      <c r="J678" s="420">
        <f>J679+J680</f>
        <v>0</v>
      </c>
      <c r="K678" s="420">
        <f>K679+K680</f>
        <v>0</v>
      </c>
      <c r="L678" s="420">
        <f>L679+L680</f>
        <v>0</v>
      </c>
      <c r="M678" s="420">
        <f>M679+M680</f>
        <v>0</v>
      </c>
      <c r="N678" s="331">
        <f t="shared" si="816"/>
        <v>15410.899999999998</v>
      </c>
      <c r="O678" s="332">
        <f t="shared" si="817"/>
        <v>0</v>
      </c>
      <c r="P678" s="420">
        <f>P679+P680</f>
        <v>0</v>
      </c>
      <c r="Q678" s="420">
        <f>Q679+Q680</f>
        <v>0</v>
      </c>
      <c r="R678" s="420">
        <f>R679+R680</f>
        <v>0</v>
      </c>
      <c r="S678" s="420">
        <f>S679+S680</f>
        <v>0</v>
      </c>
      <c r="T678" s="420">
        <f>T679+T680</f>
        <v>0</v>
      </c>
      <c r="U678" s="417">
        <f t="shared" si="822"/>
        <v>15410.899999999998</v>
      </c>
      <c r="V678" s="417"/>
      <c r="W678" s="417">
        <f>W679+W680</f>
        <v>0</v>
      </c>
      <c r="X678" s="417">
        <f>X679+X680</f>
        <v>0</v>
      </c>
      <c r="Y678" s="417">
        <f>Y679+Y680</f>
        <v>0</v>
      </c>
      <c r="Z678" s="417">
        <f>Z679+Z680</f>
        <v>0</v>
      </c>
      <c r="AA678" s="417">
        <f>AA679+AA680</f>
        <v>0</v>
      </c>
      <c r="AB678" s="417">
        <f t="shared" si="823"/>
        <v>15410.899999999998</v>
      </c>
      <c r="AC678" s="417"/>
      <c r="AD678" s="331">
        <f t="shared" ref="AD678:AI678" si="846">AD679+AD680</f>
        <v>0</v>
      </c>
      <c r="AE678" s="331">
        <f t="shared" si="846"/>
        <v>0</v>
      </c>
      <c r="AF678" s="331">
        <f t="shared" si="846"/>
        <v>0</v>
      </c>
      <c r="AG678" s="331">
        <f t="shared" si="846"/>
        <v>0</v>
      </c>
      <c r="AH678" s="331">
        <f t="shared" si="846"/>
        <v>0</v>
      </c>
      <c r="AI678" s="331">
        <f t="shared" si="846"/>
        <v>15410.899999999998</v>
      </c>
      <c r="AJ678" s="331"/>
      <c r="AK678" s="331">
        <f t="shared" ref="AK678:AP678" si="847">AK679+AK680</f>
        <v>0</v>
      </c>
      <c r="AL678" s="331">
        <f t="shared" si="847"/>
        <v>0</v>
      </c>
      <c r="AM678" s="331">
        <f t="shared" si="847"/>
        <v>0</v>
      </c>
      <c r="AN678" s="331">
        <f t="shared" si="847"/>
        <v>0</v>
      </c>
      <c r="AO678" s="331">
        <f t="shared" si="847"/>
        <v>0</v>
      </c>
      <c r="AP678" s="331">
        <f t="shared" si="847"/>
        <v>15410.899999999998</v>
      </c>
      <c r="AQ678" s="331"/>
      <c r="AR678" s="331">
        <f t="shared" ref="AR678:AW678" si="848">AR679+AR680</f>
        <v>0</v>
      </c>
      <c r="AS678" s="331">
        <f t="shared" si="848"/>
        <v>0</v>
      </c>
      <c r="AT678" s="331">
        <f t="shared" si="848"/>
        <v>0</v>
      </c>
      <c r="AU678" s="331">
        <f t="shared" si="848"/>
        <v>0</v>
      </c>
      <c r="AV678" s="331">
        <f t="shared" si="848"/>
        <v>0</v>
      </c>
      <c r="AW678" s="331">
        <f t="shared" si="848"/>
        <v>15410.899999999998</v>
      </c>
      <c r="AX678" s="331"/>
      <c r="AY678" s="331">
        <f t="shared" ref="AY678:BD678" si="849">AY679+AY680</f>
        <v>319.3</v>
      </c>
      <c r="AZ678" s="331">
        <f t="shared" si="849"/>
        <v>0</v>
      </c>
      <c r="BA678" s="331">
        <f t="shared" si="849"/>
        <v>0</v>
      </c>
      <c r="BB678" s="331">
        <f t="shared" si="849"/>
        <v>0</v>
      </c>
      <c r="BC678" s="331">
        <f t="shared" si="849"/>
        <v>319.3</v>
      </c>
      <c r="BD678" s="332">
        <f t="shared" si="849"/>
        <v>15091.599999999999</v>
      </c>
      <c r="BE678" s="331"/>
    </row>
    <row r="679" spans="1:57" ht="15.05" x14ac:dyDescent="0.2">
      <c r="A679" s="423" t="s">
        <v>615</v>
      </c>
      <c r="B679" s="201" t="s">
        <v>96</v>
      </c>
      <c r="C679" s="201" t="s">
        <v>45</v>
      </c>
      <c r="D679" s="201" t="s">
        <v>31</v>
      </c>
      <c r="E679" s="508" t="s">
        <v>450</v>
      </c>
      <c r="F679" s="201" t="s">
        <v>614</v>
      </c>
      <c r="G679" s="331">
        <f t="shared" si="814"/>
        <v>11988.599999999999</v>
      </c>
      <c r="H679" s="331">
        <f t="shared" si="815"/>
        <v>0</v>
      </c>
      <c r="I679" s="615"/>
      <c r="J679" s="508"/>
      <c r="K679" s="508"/>
      <c r="L679" s="508"/>
      <c r="M679" s="508">
        <f>I679+J679+K679+L679</f>
        <v>0</v>
      </c>
      <c r="N679" s="331">
        <f t="shared" si="816"/>
        <v>11988.599999999999</v>
      </c>
      <c r="O679" s="332">
        <f t="shared" si="817"/>
        <v>0</v>
      </c>
      <c r="P679" s="508"/>
      <c r="Q679" s="508"/>
      <c r="R679" s="508"/>
      <c r="S679" s="508"/>
      <c r="T679" s="508">
        <f>P679+Q679+R679+S679</f>
        <v>0</v>
      </c>
      <c r="U679" s="417">
        <f t="shared" si="822"/>
        <v>11988.599999999999</v>
      </c>
      <c r="V679" s="421"/>
      <c r="W679" s="509"/>
      <c r="X679" s="509"/>
      <c r="Y679" s="509"/>
      <c r="Z679" s="509"/>
      <c r="AA679" s="509">
        <f>W679+X679+Y679+Z679</f>
        <v>0</v>
      </c>
      <c r="AB679" s="417">
        <f t="shared" si="823"/>
        <v>11988.599999999999</v>
      </c>
      <c r="AC679" s="421"/>
      <c r="AD679" s="548"/>
      <c r="AE679" s="548"/>
      <c r="AF679" s="548"/>
      <c r="AG679" s="548"/>
      <c r="AH679" s="548">
        <f>AD679+AE679+AF679+AG679</f>
        <v>0</v>
      </c>
      <c r="AI679" s="331">
        <f>AP679+AO679</f>
        <v>11988.599999999999</v>
      </c>
      <c r="AJ679" s="332"/>
      <c r="AK679" s="548"/>
      <c r="AL679" s="548"/>
      <c r="AM679" s="548"/>
      <c r="AN679" s="548"/>
      <c r="AO679" s="548">
        <f>AK679+AL679+AM679+AN679</f>
        <v>0</v>
      </c>
      <c r="AP679" s="331">
        <f>AW679+AV679</f>
        <v>11988.599999999999</v>
      </c>
      <c r="AQ679" s="332">
        <f>AX679+AT679</f>
        <v>0</v>
      </c>
      <c r="AR679" s="548"/>
      <c r="AS679" s="548"/>
      <c r="AT679" s="548"/>
      <c r="AU679" s="548"/>
      <c r="AV679" s="548">
        <f>AR679+AS679+AT679+AU679</f>
        <v>0</v>
      </c>
      <c r="AW679" s="331">
        <f>BD679+BC679</f>
        <v>11988.599999999999</v>
      </c>
      <c r="AX679" s="332"/>
      <c r="AY679" s="548">
        <f>341.6-96.3</f>
        <v>245.3</v>
      </c>
      <c r="AZ679" s="548"/>
      <c r="BA679" s="548"/>
      <c r="BB679" s="548"/>
      <c r="BC679" s="548">
        <f>AY679+AZ679+BA679+BB679</f>
        <v>245.3</v>
      </c>
      <c r="BD679" s="332">
        <v>11743.3</v>
      </c>
      <c r="BE679" s="331"/>
    </row>
    <row r="680" spans="1:57" ht="30.15" x14ac:dyDescent="0.2">
      <c r="A680" s="423" t="s">
        <v>613</v>
      </c>
      <c r="B680" s="201" t="s">
        <v>96</v>
      </c>
      <c r="C680" s="201" t="s">
        <v>45</v>
      </c>
      <c r="D680" s="201" t="s">
        <v>31</v>
      </c>
      <c r="E680" s="508" t="s">
        <v>450</v>
      </c>
      <c r="F680" s="201" t="s">
        <v>612</v>
      </c>
      <c r="G680" s="331">
        <f t="shared" si="814"/>
        <v>3422.3</v>
      </c>
      <c r="H680" s="331">
        <f t="shared" si="815"/>
        <v>0</v>
      </c>
      <c r="I680" s="615"/>
      <c r="J680" s="508"/>
      <c r="K680" s="508"/>
      <c r="L680" s="508"/>
      <c r="M680" s="508">
        <f>I680+J680+K680+L680</f>
        <v>0</v>
      </c>
      <c r="N680" s="331">
        <f t="shared" si="816"/>
        <v>3422.3</v>
      </c>
      <c r="O680" s="332">
        <f t="shared" si="817"/>
        <v>0</v>
      </c>
      <c r="P680" s="508"/>
      <c r="Q680" s="508"/>
      <c r="R680" s="508"/>
      <c r="S680" s="508"/>
      <c r="T680" s="508">
        <f>P680+Q680+R680+S680</f>
        <v>0</v>
      </c>
      <c r="U680" s="417">
        <f t="shared" si="822"/>
        <v>3422.3</v>
      </c>
      <c r="V680" s="421"/>
      <c r="W680" s="509"/>
      <c r="X680" s="509"/>
      <c r="Y680" s="509"/>
      <c r="Z680" s="509"/>
      <c r="AA680" s="509">
        <f>W680+X680+Y680+Z680</f>
        <v>0</v>
      </c>
      <c r="AB680" s="417">
        <f t="shared" si="823"/>
        <v>3422.3</v>
      </c>
      <c r="AC680" s="421"/>
      <c r="AD680" s="548"/>
      <c r="AE680" s="548"/>
      <c r="AF680" s="548"/>
      <c r="AG680" s="548"/>
      <c r="AH680" s="548">
        <f>AD680+AE680+AF680+AG680</f>
        <v>0</v>
      </c>
      <c r="AI680" s="331">
        <f>AP680+AO680</f>
        <v>3422.3</v>
      </c>
      <c r="AJ680" s="332"/>
      <c r="AK680" s="548"/>
      <c r="AL680" s="548"/>
      <c r="AM680" s="548"/>
      <c r="AN680" s="548"/>
      <c r="AO680" s="548">
        <f>AK680+AL680+AM680+AN680</f>
        <v>0</v>
      </c>
      <c r="AP680" s="331">
        <f>AW680+AV680</f>
        <v>3422.3</v>
      </c>
      <c r="AQ680" s="332">
        <f>AX680+AT680</f>
        <v>0</v>
      </c>
      <c r="AR680" s="548"/>
      <c r="AS680" s="548"/>
      <c r="AT680" s="548"/>
      <c r="AU680" s="548"/>
      <c r="AV680" s="548">
        <f>AR680+AS680+AT680+AU680</f>
        <v>0</v>
      </c>
      <c r="AW680" s="331">
        <f>BD680+BC680</f>
        <v>3422.3</v>
      </c>
      <c r="AX680" s="332"/>
      <c r="AY680" s="548">
        <f>103.1-29.1</f>
        <v>74</v>
      </c>
      <c r="AZ680" s="548"/>
      <c r="BA680" s="548"/>
      <c r="BB680" s="548"/>
      <c r="BC680" s="548">
        <f>AY680+AZ680+BA680+BB680</f>
        <v>74</v>
      </c>
      <c r="BD680" s="332">
        <v>3348.3</v>
      </c>
      <c r="BE680" s="331"/>
    </row>
    <row r="681" spans="1:57" ht="15.05" x14ac:dyDescent="0.2">
      <c r="A681" s="222" t="s">
        <v>451</v>
      </c>
      <c r="B681" s="201" t="s">
        <v>96</v>
      </c>
      <c r="C681" s="201" t="s">
        <v>45</v>
      </c>
      <c r="D681" s="201" t="s">
        <v>31</v>
      </c>
      <c r="E681" s="508" t="s">
        <v>452</v>
      </c>
      <c r="F681" s="201"/>
      <c r="G681" s="331">
        <f>G682+G683+G684+G685</f>
        <v>301</v>
      </c>
      <c r="H681" s="331">
        <f t="shared" ref="H681:O681" si="850">H682+H683+H684+H685</f>
        <v>0</v>
      </c>
      <c r="I681" s="332">
        <f t="shared" si="850"/>
        <v>-11.399999999999999</v>
      </c>
      <c r="J681" s="331">
        <f t="shared" si="850"/>
        <v>0</v>
      </c>
      <c r="K681" s="331">
        <f t="shared" si="850"/>
        <v>0</v>
      </c>
      <c r="L681" s="331">
        <f t="shared" si="850"/>
        <v>0</v>
      </c>
      <c r="M681" s="331">
        <f t="shared" si="850"/>
        <v>-11.399999999999999</v>
      </c>
      <c r="N681" s="331">
        <f t="shared" si="850"/>
        <v>312.39999999999998</v>
      </c>
      <c r="O681" s="331">
        <f t="shared" si="850"/>
        <v>0</v>
      </c>
      <c r="P681" s="420">
        <f>P684+P683</f>
        <v>0</v>
      </c>
      <c r="Q681" s="420">
        <f>Q684+Q683</f>
        <v>0</v>
      </c>
      <c r="R681" s="420">
        <f>R684+R683</f>
        <v>0</v>
      </c>
      <c r="S681" s="420">
        <f>S684+S683</f>
        <v>0</v>
      </c>
      <c r="T681" s="420">
        <f>T684+T683</f>
        <v>0</v>
      </c>
      <c r="U681" s="417">
        <f t="shared" si="822"/>
        <v>312.39999999999998</v>
      </c>
      <c r="V681" s="417"/>
      <c r="W681" s="417">
        <f>W684+W683</f>
        <v>0</v>
      </c>
      <c r="X681" s="417">
        <f>X684+X683</f>
        <v>0</v>
      </c>
      <c r="Y681" s="417">
        <f>Y684+Y683</f>
        <v>0</v>
      </c>
      <c r="Z681" s="417">
        <f>Z684+Z683</f>
        <v>0</v>
      </c>
      <c r="AA681" s="417">
        <f>AA684+AA683</f>
        <v>0</v>
      </c>
      <c r="AB681" s="417">
        <f t="shared" si="823"/>
        <v>312.39999999999998</v>
      </c>
      <c r="AC681" s="417"/>
      <c r="AD681" s="331">
        <f t="shared" ref="AD681:AI681" si="851">AD684+AD683</f>
        <v>75.400000000000006</v>
      </c>
      <c r="AE681" s="331">
        <f t="shared" si="851"/>
        <v>0</v>
      </c>
      <c r="AF681" s="331">
        <f t="shared" si="851"/>
        <v>0</v>
      </c>
      <c r="AG681" s="331">
        <f t="shared" si="851"/>
        <v>0</v>
      </c>
      <c r="AH681" s="331">
        <f t="shared" si="851"/>
        <v>75.400000000000006</v>
      </c>
      <c r="AI681" s="331">
        <f t="shared" si="851"/>
        <v>237</v>
      </c>
      <c r="AJ681" s="331"/>
      <c r="AK681" s="331">
        <f t="shared" ref="AK681:AP681" si="852">AK684+AK683</f>
        <v>-13</v>
      </c>
      <c r="AL681" s="331">
        <f t="shared" si="852"/>
        <v>0</v>
      </c>
      <c r="AM681" s="331">
        <f t="shared" si="852"/>
        <v>0</v>
      </c>
      <c r="AN681" s="331">
        <f t="shared" si="852"/>
        <v>0</v>
      </c>
      <c r="AO681" s="331">
        <f t="shared" si="852"/>
        <v>-13</v>
      </c>
      <c r="AP681" s="331">
        <f t="shared" si="852"/>
        <v>250</v>
      </c>
      <c r="AQ681" s="331"/>
      <c r="AR681" s="331">
        <f t="shared" ref="AR681:AW681" si="853">AR684</f>
        <v>0</v>
      </c>
      <c r="AS681" s="331">
        <f t="shared" si="853"/>
        <v>0</v>
      </c>
      <c r="AT681" s="331">
        <f t="shared" si="853"/>
        <v>0</v>
      </c>
      <c r="AU681" s="331">
        <f t="shared" si="853"/>
        <v>0</v>
      </c>
      <c r="AV681" s="331">
        <f t="shared" si="853"/>
        <v>0</v>
      </c>
      <c r="AW681" s="331">
        <f t="shared" si="853"/>
        <v>250</v>
      </c>
      <c r="AX681" s="331"/>
      <c r="AY681" s="331">
        <f t="shared" ref="AY681:BD681" si="854">AY684</f>
        <v>0</v>
      </c>
      <c r="AZ681" s="331">
        <f t="shared" si="854"/>
        <v>0</v>
      </c>
      <c r="BA681" s="331">
        <f t="shared" si="854"/>
        <v>0</v>
      </c>
      <c r="BB681" s="331">
        <f t="shared" si="854"/>
        <v>0</v>
      </c>
      <c r="BC681" s="331">
        <f t="shared" si="854"/>
        <v>0</v>
      </c>
      <c r="BD681" s="332">
        <f t="shared" si="854"/>
        <v>250</v>
      </c>
      <c r="BE681" s="331"/>
    </row>
    <row r="682" spans="1:57" ht="15.05" x14ac:dyDescent="0.2">
      <c r="A682" s="222"/>
      <c r="B682" s="201" t="s">
        <v>96</v>
      </c>
      <c r="C682" s="201" t="s">
        <v>45</v>
      </c>
      <c r="D682" s="201" t="s">
        <v>31</v>
      </c>
      <c r="E682" s="508" t="s">
        <v>452</v>
      </c>
      <c r="F682" s="201" t="s">
        <v>775</v>
      </c>
      <c r="G682" s="331">
        <f t="shared" ref="G682:G714" si="855">M682+N682</f>
        <v>4</v>
      </c>
      <c r="H682" s="331">
        <f t="shared" ref="H682:H714" si="856">K682+O682</f>
        <v>0</v>
      </c>
      <c r="I682" s="615">
        <v>4</v>
      </c>
      <c r="J682" s="508"/>
      <c r="K682" s="508"/>
      <c r="L682" s="508"/>
      <c r="M682" s="508">
        <f>I682+J682+K682+L682</f>
        <v>4</v>
      </c>
      <c r="N682" s="331">
        <f t="shared" ref="N682:N714" si="857">T682+U682</f>
        <v>0</v>
      </c>
      <c r="O682" s="332">
        <f t="shared" ref="O682:O714" si="858">R682+V682</f>
        <v>0</v>
      </c>
      <c r="P682" s="420"/>
      <c r="Q682" s="420"/>
      <c r="R682" s="420"/>
      <c r="S682" s="420"/>
      <c r="T682" s="420"/>
      <c r="U682" s="417"/>
      <c r="V682" s="421"/>
      <c r="W682" s="417"/>
      <c r="X682" s="417"/>
      <c r="Y682" s="417"/>
      <c r="Z682" s="417"/>
      <c r="AA682" s="417"/>
      <c r="AB682" s="417"/>
      <c r="AC682" s="421"/>
      <c r="AD682" s="558"/>
      <c r="AE682" s="558"/>
      <c r="AF682" s="558"/>
      <c r="AG682" s="558"/>
      <c r="AH682" s="331"/>
      <c r="AI682" s="331"/>
      <c r="AJ682" s="332"/>
      <c r="AK682" s="558"/>
      <c r="AL682" s="558"/>
      <c r="AM682" s="558"/>
      <c r="AN682" s="558"/>
      <c r="AO682" s="331"/>
      <c r="AP682" s="331"/>
      <c r="AQ682" s="332"/>
      <c r="AR682" s="331"/>
      <c r="AS682" s="331"/>
      <c r="AT682" s="331"/>
      <c r="AU682" s="331"/>
      <c r="AV682" s="331"/>
      <c r="AW682" s="331"/>
      <c r="AX682" s="332"/>
      <c r="AY682" s="331"/>
      <c r="AZ682" s="331"/>
      <c r="BA682" s="331"/>
      <c r="BB682" s="331"/>
      <c r="BC682" s="331"/>
      <c r="BD682" s="332"/>
      <c r="BE682" s="331"/>
    </row>
    <row r="683" spans="1:57" ht="30.15" x14ac:dyDescent="0.2">
      <c r="A683" s="222" t="s">
        <v>638</v>
      </c>
      <c r="B683" s="201" t="s">
        <v>96</v>
      </c>
      <c r="C683" s="201" t="s">
        <v>45</v>
      </c>
      <c r="D683" s="201" t="s">
        <v>31</v>
      </c>
      <c r="E683" s="508" t="s">
        <v>452</v>
      </c>
      <c r="F683" s="201" t="s">
        <v>637</v>
      </c>
      <c r="G683" s="331">
        <f t="shared" si="855"/>
        <v>42.4</v>
      </c>
      <c r="H683" s="331">
        <f t="shared" si="856"/>
        <v>0</v>
      </c>
      <c r="I683" s="709"/>
      <c r="J683" s="561"/>
      <c r="K683" s="561"/>
      <c r="L683" s="561"/>
      <c r="M683" s="420">
        <f>I683+J683+K683+L683</f>
        <v>0</v>
      </c>
      <c r="N683" s="331">
        <f t="shared" si="857"/>
        <v>42.4</v>
      </c>
      <c r="O683" s="332">
        <f t="shared" si="858"/>
        <v>0</v>
      </c>
      <c r="P683" s="561"/>
      <c r="Q683" s="561"/>
      <c r="R683" s="561"/>
      <c r="S683" s="561"/>
      <c r="T683" s="420">
        <f>P683+Q683+R683+S683</f>
        <v>0</v>
      </c>
      <c r="U683" s="417">
        <f t="shared" si="822"/>
        <v>42.4</v>
      </c>
      <c r="V683" s="421"/>
      <c r="W683" s="562"/>
      <c r="X683" s="562"/>
      <c r="Y683" s="562"/>
      <c r="Z683" s="562"/>
      <c r="AA683" s="422">
        <f>W683+X683+Y683+Z683</f>
        <v>0</v>
      </c>
      <c r="AB683" s="417">
        <f t="shared" si="823"/>
        <v>42.4</v>
      </c>
      <c r="AC683" s="421"/>
      <c r="AD683" s="474"/>
      <c r="AE683" s="474"/>
      <c r="AF683" s="474"/>
      <c r="AG683" s="474"/>
      <c r="AH683" s="438">
        <f>AD683+AE683+AF683+AG683</f>
        <v>0</v>
      </c>
      <c r="AI683" s="331">
        <f>AP683+AO683</f>
        <v>42.4</v>
      </c>
      <c r="AJ683" s="332"/>
      <c r="AK683" s="474">
        <v>42.4</v>
      </c>
      <c r="AL683" s="474"/>
      <c r="AM683" s="474"/>
      <c r="AN683" s="474"/>
      <c r="AO683" s="438">
        <f>AK683+AL683+AM683+AN683</f>
        <v>42.4</v>
      </c>
      <c r="AP683" s="331">
        <f>AW683+AV683</f>
        <v>0</v>
      </c>
      <c r="AQ683" s="332"/>
      <c r="AR683" s="331"/>
      <c r="AS683" s="331"/>
      <c r="AT683" s="331"/>
      <c r="AU683" s="331"/>
      <c r="AV683" s="331"/>
      <c r="AW683" s="331"/>
      <c r="AX683" s="332"/>
      <c r="AY683" s="331"/>
      <c r="AZ683" s="331"/>
      <c r="BA683" s="331"/>
      <c r="BB683" s="331"/>
      <c r="BC683" s="331"/>
      <c r="BD683" s="332"/>
      <c r="BE683" s="331"/>
    </row>
    <row r="684" spans="1:57" ht="15.05" x14ac:dyDescent="0.2">
      <c r="A684" s="423" t="s">
        <v>603</v>
      </c>
      <c r="B684" s="201" t="s">
        <v>96</v>
      </c>
      <c r="C684" s="201" t="s">
        <v>45</v>
      </c>
      <c r="D684" s="201" t="s">
        <v>31</v>
      </c>
      <c r="E684" s="508" t="s">
        <v>452</v>
      </c>
      <c r="F684" s="201" t="s">
        <v>602</v>
      </c>
      <c r="G684" s="331">
        <f t="shared" si="855"/>
        <v>245.6</v>
      </c>
      <c r="H684" s="331">
        <f t="shared" si="856"/>
        <v>0</v>
      </c>
      <c r="I684" s="615">
        <v>-24.4</v>
      </c>
      <c r="J684" s="508"/>
      <c r="K684" s="508"/>
      <c r="L684" s="508"/>
      <c r="M684" s="508">
        <f>I684+J684+K684+L684</f>
        <v>-24.4</v>
      </c>
      <c r="N684" s="331">
        <f t="shared" si="857"/>
        <v>270</v>
      </c>
      <c r="O684" s="332">
        <f t="shared" si="858"/>
        <v>0</v>
      </c>
      <c r="P684" s="508"/>
      <c r="Q684" s="508"/>
      <c r="R684" s="508"/>
      <c r="S684" s="508"/>
      <c r="T684" s="508">
        <f>P684+Q684+R684+S684</f>
        <v>0</v>
      </c>
      <c r="U684" s="417">
        <f t="shared" si="822"/>
        <v>270</v>
      </c>
      <c r="V684" s="421"/>
      <c r="W684" s="509"/>
      <c r="X684" s="509"/>
      <c r="Y684" s="509"/>
      <c r="Z684" s="509"/>
      <c r="AA684" s="509">
        <f>W684+X684+Y684+Z684</f>
        <v>0</v>
      </c>
      <c r="AB684" s="417">
        <f t="shared" si="823"/>
        <v>270</v>
      </c>
      <c r="AC684" s="421"/>
      <c r="AD684" s="548">
        <v>75.400000000000006</v>
      </c>
      <c r="AE684" s="548"/>
      <c r="AF684" s="548"/>
      <c r="AG684" s="548"/>
      <c r="AH684" s="548">
        <f>AD684+AE684+AF684+AG684</f>
        <v>75.400000000000006</v>
      </c>
      <c r="AI684" s="331">
        <f>AP684+AO684</f>
        <v>194.6</v>
      </c>
      <c r="AJ684" s="332"/>
      <c r="AK684" s="548">
        <v>-55.4</v>
      </c>
      <c r="AL684" s="548"/>
      <c r="AM684" s="548"/>
      <c r="AN684" s="548"/>
      <c r="AO684" s="548">
        <f>AK684+AL684+AM684+AN684</f>
        <v>-55.4</v>
      </c>
      <c r="AP684" s="331">
        <f>AW684+AV684</f>
        <v>250</v>
      </c>
      <c r="AQ684" s="332">
        <f>AX684+AT684</f>
        <v>0</v>
      </c>
      <c r="AR684" s="548"/>
      <c r="AS684" s="548"/>
      <c r="AT684" s="548"/>
      <c r="AU684" s="548"/>
      <c r="AV684" s="548">
        <f>AR684+AS684+AT684+AU684</f>
        <v>0</v>
      </c>
      <c r="AW684" s="331">
        <f>BD684+BC684</f>
        <v>250</v>
      </c>
      <c r="AX684" s="332"/>
      <c r="AY684" s="548"/>
      <c r="AZ684" s="548"/>
      <c r="BA684" s="548"/>
      <c r="BB684" s="548"/>
      <c r="BC684" s="548">
        <f>AY684+AZ684+BA684+BB684</f>
        <v>0</v>
      </c>
      <c r="BD684" s="332">
        <f>102.8+147.2</f>
        <v>250</v>
      </c>
      <c r="BE684" s="331"/>
    </row>
    <row r="685" spans="1:57" ht="15.05" x14ac:dyDescent="0.2">
      <c r="A685" s="423" t="s">
        <v>641</v>
      </c>
      <c r="B685" s="201" t="s">
        <v>96</v>
      </c>
      <c r="C685" s="201" t="s">
        <v>45</v>
      </c>
      <c r="D685" s="201" t="s">
        <v>31</v>
      </c>
      <c r="E685" s="508" t="s">
        <v>452</v>
      </c>
      <c r="F685" s="201" t="s">
        <v>640</v>
      </c>
      <c r="G685" s="331">
        <f t="shared" ref="G685" si="859">M685+N685</f>
        <v>9</v>
      </c>
      <c r="H685" s="331">
        <f t="shared" ref="H685" si="860">K685+O685</f>
        <v>0</v>
      </c>
      <c r="I685" s="615">
        <v>9</v>
      </c>
      <c r="J685" s="508"/>
      <c r="K685" s="508"/>
      <c r="L685" s="508"/>
      <c r="M685" s="508">
        <f>I685+J685+K685+L685</f>
        <v>9</v>
      </c>
      <c r="N685" s="331">
        <f t="shared" ref="N685" si="861">T685+U685</f>
        <v>0</v>
      </c>
      <c r="O685" s="332">
        <f t="shared" ref="O685" si="862">R685+V685</f>
        <v>0</v>
      </c>
      <c r="P685" s="508"/>
      <c r="Q685" s="508"/>
      <c r="R685" s="508"/>
      <c r="S685" s="508"/>
      <c r="T685" s="508"/>
      <c r="U685" s="417"/>
      <c r="V685" s="421"/>
      <c r="W685" s="509"/>
      <c r="X685" s="509"/>
      <c r="Y685" s="509"/>
      <c r="Z685" s="509"/>
      <c r="AA685" s="509"/>
      <c r="AB685" s="417"/>
      <c r="AC685" s="421"/>
      <c r="AD685" s="548"/>
      <c r="AE685" s="548"/>
      <c r="AF685" s="548"/>
      <c r="AG685" s="548"/>
      <c r="AH685" s="548"/>
      <c r="AI685" s="331"/>
      <c r="AJ685" s="332"/>
      <c r="AK685" s="548"/>
      <c r="AL685" s="548"/>
      <c r="AM685" s="548"/>
      <c r="AN685" s="548"/>
      <c r="AO685" s="548"/>
      <c r="AP685" s="331"/>
      <c r="AQ685" s="332"/>
      <c r="AR685" s="548"/>
      <c r="AS685" s="548"/>
      <c r="AT685" s="548"/>
      <c r="AU685" s="548"/>
      <c r="AV685" s="548"/>
      <c r="AW685" s="331"/>
      <c r="AX685" s="332"/>
      <c r="AY685" s="548"/>
      <c r="AZ685" s="548"/>
      <c r="BA685" s="548"/>
      <c r="BB685" s="548"/>
      <c r="BC685" s="548"/>
      <c r="BD685" s="332"/>
      <c r="BE685" s="331"/>
    </row>
    <row r="686" spans="1:57" ht="15.05" x14ac:dyDescent="0.2">
      <c r="A686" s="423" t="s">
        <v>453</v>
      </c>
      <c r="B686" s="201" t="s">
        <v>96</v>
      </c>
      <c r="C686" s="201" t="s">
        <v>45</v>
      </c>
      <c r="D686" s="201" t="s">
        <v>31</v>
      </c>
      <c r="E686" s="420" t="s">
        <v>454</v>
      </c>
      <c r="F686" s="201"/>
      <c r="G686" s="331">
        <f t="shared" si="855"/>
        <v>20460.200000000004</v>
      </c>
      <c r="H686" s="331">
        <f t="shared" si="856"/>
        <v>0</v>
      </c>
      <c r="I686" s="455">
        <f>I687+I688</f>
        <v>0</v>
      </c>
      <c r="J686" s="420">
        <f>J687+J688</f>
        <v>0</v>
      </c>
      <c r="K686" s="420">
        <f>K687+K688</f>
        <v>0</v>
      </c>
      <c r="L686" s="420">
        <f>L687+L688</f>
        <v>0</v>
      </c>
      <c r="M686" s="420">
        <f>M687+M688</f>
        <v>0</v>
      </c>
      <c r="N686" s="331">
        <f t="shared" si="857"/>
        <v>20460.200000000004</v>
      </c>
      <c r="O686" s="332">
        <f t="shared" si="858"/>
        <v>0</v>
      </c>
      <c r="P686" s="420">
        <f>P687+P688</f>
        <v>0</v>
      </c>
      <c r="Q686" s="420">
        <f>Q687+Q688</f>
        <v>0</v>
      </c>
      <c r="R686" s="420">
        <f>R687+R688</f>
        <v>0</v>
      </c>
      <c r="S686" s="420">
        <f>S687+S688</f>
        <v>0</v>
      </c>
      <c r="T686" s="420">
        <f>T687+T688</f>
        <v>0</v>
      </c>
      <c r="U686" s="417">
        <f t="shared" si="822"/>
        <v>20460.200000000004</v>
      </c>
      <c r="V686" s="417"/>
      <c r="W686" s="417">
        <f>W687+W688</f>
        <v>-45.6</v>
      </c>
      <c r="X686" s="417">
        <f>X687+X688</f>
        <v>0</v>
      </c>
      <c r="Y686" s="417">
        <f>Y687+Y688</f>
        <v>0</v>
      </c>
      <c r="Z686" s="417">
        <f>Z687+Z688</f>
        <v>0</v>
      </c>
      <c r="AA686" s="417">
        <f>AA687+AA688</f>
        <v>-45.6</v>
      </c>
      <c r="AB686" s="417">
        <f t="shared" si="823"/>
        <v>20505.800000000003</v>
      </c>
      <c r="AC686" s="417"/>
      <c r="AD686" s="331">
        <f t="shared" ref="AD686:AI686" si="863">AD687+AD688</f>
        <v>-11933.8</v>
      </c>
      <c r="AE686" s="331">
        <f t="shared" si="863"/>
        <v>0</v>
      </c>
      <c r="AF686" s="331">
        <f t="shared" si="863"/>
        <v>0</v>
      </c>
      <c r="AG686" s="331">
        <f t="shared" si="863"/>
        <v>0</v>
      </c>
      <c r="AH686" s="331">
        <f t="shared" si="863"/>
        <v>-11933.8</v>
      </c>
      <c r="AI686" s="331">
        <f t="shared" si="863"/>
        <v>32439.600000000002</v>
      </c>
      <c r="AJ686" s="331"/>
      <c r="AK686" s="331">
        <f t="shared" ref="AK686:AP686" si="864">AK687+AK688</f>
        <v>0</v>
      </c>
      <c r="AL686" s="331">
        <f t="shared" si="864"/>
        <v>0</v>
      </c>
      <c r="AM686" s="331">
        <f t="shared" si="864"/>
        <v>0</v>
      </c>
      <c r="AN686" s="331">
        <f t="shared" si="864"/>
        <v>0</v>
      </c>
      <c r="AO686" s="331">
        <f t="shared" si="864"/>
        <v>0</v>
      </c>
      <c r="AP686" s="331">
        <f t="shared" si="864"/>
        <v>32439.600000000002</v>
      </c>
      <c r="AQ686" s="331"/>
      <c r="AR686" s="331">
        <f t="shared" ref="AR686:AW686" si="865">AR687+AR688</f>
        <v>0</v>
      </c>
      <c r="AS686" s="331">
        <f t="shared" si="865"/>
        <v>0</v>
      </c>
      <c r="AT686" s="331">
        <f t="shared" si="865"/>
        <v>0</v>
      </c>
      <c r="AU686" s="331">
        <f t="shared" si="865"/>
        <v>0</v>
      </c>
      <c r="AV686" s="331">
        <f t="shared" si="865"/>
        <v>0</v>
      </c>
      <c r="AW686" s="331">
        <f t="shared" si="865"/>
        <v>32439.600000000002</v>
      </c>
      <c r="AX686" s="331"/>
      <c r="AY686" s="331">
        <f t="shared" ref="AY686:BD686" si="866">AY687+AY688</f>
        <v>16642.7</v>
      </c>
      <c r="AZ686" s="331">
        <f t="shared" si="866"/>
        <v>0</v>
      </c>
      <c r="BA686" s="331">
        <f t="shared" si="866"/>
        <v>0</v>
      </c>
      <c r="BB686" s="331">
        <f t="shared" si="866"/>
        <v>768.2</v>
      </c>
      <c r="BC686" s="331">
        <f t="shared" si="866"/>
        <v>17410.900000000001</v>
      </c>
      <c r="BD686" s="332">
        <f t="shared" si="866"/>
        <v>15028.699999999999</v>
      </c>
      <c r="BE686" s="331"/>
    </row>
    <row r="687" spans="1:57" ht="15.05" x14ac:dyDescent="0.2">
      <c r="A687" s="423" t="s">
        <v>615</v>
      </c>
      <c r="B687" s="201" t="s">
        <v>96</v>
      </c>
      <c r="C687" s="201" t="s">
        <v>45</v>
      </c>
      <c r="D687" s="201" t="s">
        <v>31</v>
      </c>
      <c r="E687" s="508" t="s">
        <v>454</v>
      </c>
      <c r="F687" s="201" t="s">
        <v>614</v>
      </c>
      <c r="G687" s="331">
        <f t="shared" si="855"/>
        <v>15989.800000000001</v>
      </c>
      <c r="H687" s="331">
        <f t="shared" si="856"/>
        <v>0</v>
      </c>
      <c r="I687" s="615"/>
      <c r="J687" s="508"/>
      <c r="K687" s="508"/>
      <c r="L687" s="508"/>
      <c r="M687" s="508">
        <f>I687+J687+K687+L687</f>
        <v>0</v>
      </c>
      <c r="N687" s="331">
        <f t="shared" si="857"/>
        <v>15989.800000000001</v>
      </c>
      <c r="O687" s="332">
        <f t="shared" si="858"/>
        <v>0</v>
      </c>
      <c r="P687" s="508"/>
      <c r="Q687" s="508"/>
      <c r="R687" s="508"/>
      <c r="S687" s="508"/>
      <c r="T687" s="508">
        <f>P687+Q687+R687+S687</f>
        <v>0</v>
      </c>
      <c r="U687" s="417">
        <f t="shared" si="822"/>
        <v>15989.800000000001</v>
      </c>
      <c r="V687" s="421"/>
      <c r="W687" s="509">
        <v>-35</v>
      </c>
      <c r="X687" s="509"/>
      <c r="Y687" s="509"/>
      <c r="Z687" s="509"/>
      <c r="AA687" s="509">
        <f>W687+X687+Y687+Z687</f>
        <v>-35</v>
      </c>
      <c r="AB687" s="417">
        <f t="shared" si="823"/>
        <v>16024.800000000001</v>
      </c>
      <c r="AC687" s="421"/>
      <c r="AD687" s="548">
        <v>-9068.6</v>
      </c>
      <c r="AE687" s="548"/>
      <c r="AF687" s="548"/>
      <c r="AG687" s="548"/>
      <c r="AH687" s="548">
        <f>AD687+AE687+AF687+AG687</f>
        <v>-9068.6</v>
      </c>
      <c r="AI687" s="331">
        <f>AP687+AO687</f>
        <v>25093.4</v>
      </c>
      <c r="AJ687" s="332"/>
      <c r="AK687" s="548"/>
      <c r="AL687" s="548"/>
      <c r="AM687" s="548"/>
      <c r="AN687" s="548"/>
      <c r="AO687" s="548">
        <f>AK687+AL687+AM687+AN687</f>
        <v>0</v>
      </c>
      <c r="AP687" s="331">
        <f>AW687+AV687</f>
        <v>25093.4</v>
      </c>
      <c r="AQ687" s="332">
        <f>AX687+AT687</f>
        <v>0</v>
      </c>
      <c r="AR687" s="548"/>
      <c r="AS687" s="548"/>
      <c r="AT687" s="548"/>
      <c r="AU687" s="548"/>
      <c r="AV687" s="548">
        <f>AR687+AS687+AT687+AU687</f>
        <v>0</v>
      </c>
      <c r="AW687" s="331">
        <f>BD687+BC687</f>
        <v>25093.4</v>
      </c>
      <c r="AX687" s="332"/>
      <c r="AY687" s="548">
        <v>12782.4</v>
      </c>
      <c r="AZ687" s="548"/>
      <c r="BA687" s="548"/>
      <c r="BB687" s="548">
        <v>768.2</v>
      </c>
      <c r="BC687" s="548">
        <f>AY687+AZ687+BA687+BB687</f>
        <v>13550.6</v>
      </c>
      <c r="BD687" s="332">
        <v>11542.8</v>
      </c>
      <c r="BE687" s="331"/>
    </row>
    <row r="688" spans="1:57" ht="30.15" x14ac:dyDescent="0.2">
      <c r="A688" s="423" t="s">
        <v>613</v>
      </c>
      <c r="B688" s="201" t="s">
        <v>96</v>
      </c>
      <c r="C688" s="201" t="s">
        <v>45</v>
      </c>
      <c r="D688" s="201" t="s">
        <v>31</v>
      </c>
      <c r="E688" s="508" t="s">
        <v>454</v>
      </c>
      <c r="F688" s="201" t="s">
        <v>612</v>
      </c>
      <c r="G688" s="331">
        <f t="shared" si="855"/>
        <v>4470.4000000000005</v>
      </c>
      <c r="H688" s="331">
        <f t="shared" si="856"/>
        <v>0</v>
      </c>
      <c r="I688" s="615"/>
      <c r="J688" s="508"/>
      <c r="K688" s="508"/>
      <c r="L688" s="508"/>
      <c r="M688" s="508">
        <f>I688+J688+K688+L688</f>
        <v>0</v>
      </c>
      <c r="N688" s="331">
        <f t="shared" si="857"/>
        <v>4470.4000000000005</v>
      </c>
      <c r="O688" s="332">
        <f t="shared" si="858"/>
        <v>0</v>
      </c>
      <c r="P688" s="508"/>
      <c r="Q688" s="508"/>
      <c r="R688" s="508"/>
      <c r="S688" s="508"/>
      <c r="T688" s="508">
        <f>P688+Q688+R688+S688</f>
        <v>0</v>
      </c>
      <c r="U688" s="417">
        <f t="shared" si="822"/>
        <v>4470.4000000000005</v>
      </c>
      <c r="V688" s="421"/>
      <c r="W688" s="509">
        <v>-10.6</v>
      </c>
      <c r="X688" s="509"/>
      <c r="Y688" s="509"/>
      <c r="Z688" s="509"/>
      <c r="AA688" s="509">
        <f>W688+X688+Y688+Z688</f>
        <v>-10.6</v>
      </c>
      <c r="AB688" s="417">
        <f t="shared" si="823"/>
        <v>4481.0000000000009</v>
      </c>
      <c r="AC688" s="421"/>
      <c r="AD688" s="548">
        <v>-2865.2</v>
      </c>
      <c r="AE688" s="548"/>
      <c r="AF688" s="548"/>
      <c r="AG688" s="548"/>
      <c r="AH688" s="548">
        <f>AD688+AE688+AF688+AG688</f>
        <v>-2865.2</v>
      </c>
      <c r="AI688" s="331">
        <f>AP688+AO688</f>
        <v>7346.2000000000007</v>
      </c>
      <c r="AJ688" s="332"/>
      <c r="AK688" s="548"/>
      <c r="AL688" s="548"/>
      <c r="AM688" s="548"/>
      <c r="AN688" s="548"/>
      <c r="AO688" s="548">
        <f>AK688+AL688+AM688+AN688</f>
        <v>0</v>
      </c>
      <c r="AP688" s="331">
        <f>AW688+AV688</f>
        <v>7346.2000000000007</v>
      </c>
      <c r="AQ688" s="332">
        <f>AX688+AT688</f>
        <v>0</v>
      </c>
      <c r="AR688" s="548"/>
      <c r="AS688" s="548"/>
      <c r="AT688" s="548"/>
      <c r="AU688" s="548"/>
      <c r="AV688" s="548">
        <f>AR688+AS688+AT688+AU688</f>
        <v>0</v>
      </c>
      <c r="AW688" s="331">
        <f>BD688+BC688</f>
        <v>7346.2000000000007</v>
      </c>
      <c r="AX688" s="332"/>
      <c r="AY688" s="548">
        <v>3860.3</v>
      </c>
      <c r="AZ688" s="548"/>
      <c r="BA688" s="548"/>
      <c r="BB688" s="548"/>
      <c r="BC688" s="548">
        <f>AY688+AZ688+BA688+BB688</f>
        <v>3860.3</v>
      </c>
      <c r="BD688" s="332">
        <v>3485.9</v>
      </c>
      <c r="BE688" s="331"/>
    </row>
    <row r="689" spans="1:57" ht="15.05" x14ac:dyDescent="0.2">
      <c r="A689" s="423" t="s">
        <v>777</v>
      </c>
      <c r="B689" s="201" t="s">
        <v>96</v>
      </c>
      <c r="C689" s="201" t="s">
        <v>45</v>
      </c>
      <c r="D689" s="201" t="s">
        <v>31</v>
      </c>
      <c r="E689" s="508" t="s">
        <v>456</v>
      </c>
      <c r="F689" s="201"/>
      <c r="G689" s="331">
        <f t="shared" si="855"/>
        <v>74.599999999999994</v>
      </c>
      <c r="H689" s="331">
        <f t="shared" si="856"/>
        <v>0</v>
      </c>
      <c r="I689" s="455">
        <f>I690+I691+I692</f>
        <v>0</v>
      </c>
      <c r="J689" s="420">
        <f>J690+J691+J692</f>
        <v>0</v>
      </c>
      <c r="K689" s="420">
        <f>K690+K691+K692</f>
        <v>0</v>
      </c>
      <c r="L689" s="420">
        <f>L690+L691+L692</f>
        <v>0</v>
      </c>
      <c r="M689" s="420">
        <f>M690+M691+M692</f>
        <v>0</v>
      </c>
      <c r="N689" s="331">
        <f t="shared" si="857"/>
        <v>74.599999999999994</v>
      </c>
      <c r="O689" s="332">
        <f t="shared" si="858"/>
        <v>0</v>
      </c>
      <c r="P689" s="420">
        <f>P690+P691+P692</f>
        <v>0</v>
      </c>
      <c r="Q689" s="420">
        <f>Q690+Q691+Q692</f>
        <v>0</v>
      </c>
      <c r="R689" s="420">
        <f>R690+R691+R692</f>
        <v>0</v>
      </c>
      <c r="S689" s="420">
        <f>S690+S691+S692</f>
        <v>0</v>
      </c>
      <c r="T689" s="420">
        <f>T690+T691+T692</f>
        <v>0</v>
      </c>
      <c r="U689" s="417">
        <f t="shared" si="822"/>
        <v>74.599999999999994</v>
      </c>
      <c r="V689" s="417"/>
      <c r="W689" s="417">
        <f>W690+W691+W692</f>
        <v>0</v>
      </c>
      <c r="X689" s="417">
        <f>X690+X691+X692</f>
        <v>0</v>
      </c>
      <c r="Y689" s="417">
        <f>Y690+Y691+Y692</f>
        <v>0</v>
      </c>
      <c r="Z689" s="417">
        <f>Z690+Z691+Z692</f>
        <v>0</v>
      </c>
      <c r="AA689" s="417">
        <f>AA690+AA691+AA692</f>
        <v>0</v>
      </c>
      <c r="AB689" s="417">
        <f t="shared" si="823"/>
        <v>74.599999999999994</v>
      </c>
      <c r="AC689" s="417"/>
      <c r="AD689" s="331">
        <f t="shared" ref="AD689:AI689" si="867">AD690+AD691+AD692</f>
        <v>-75.400000000000006</v>
      </c>
      <c r="AE689" s="331">
        <f t="shared" si="867"/>
        <v>0</v>
      </c>
      <c r="AF689" s="331">
        <f t="shared" si="867"/>
        <v>0</v>
      </c>
      <c r="AG689" s="331">
        <f t="shared" si="867"/>
        <v>0</v>
      </c>
      <c r="AH689" s="331">
        <f t="shared" si="867"/>
        <v>-75.400000000000006</v>
      </c>
      <c r="AI689" s="331">
        <f t="shared" si="867"/>
        <v>150</v>
      </c>
      <c r="AJ689" s="331"/>
      <c r="AK689" s="331">
        <f t="shared" ref="AK689:AP689" si="868">AK690+AK691+AK692</f>
        <v>0</v>
      </c>
      <c r="AL689" s="331">
        <f t="shared" si="868"/>
        <v>0</v>
      </c>
      <c r="AM689" s="331">
        <f t="shared" si="868"/>
        <v>0</v>
      </c>
      <c r="AN689" s="331">
        <f t="shared" si="868"/>
        <v>0</v>
      </c>
      <c r="AO689" s="331">
        <f t="shared" si="868"/>
        <v>0</v>
      </c>
      <c r="AP689" s="331">
        <f t="shared" si="868"/>
        <v>150</v>
      </c>
      <c r="AQ689" s="331"/>
      <c r="AR689" s="331">
        <f t="shared" ref="AR689:AW689" si="869">AR690+AR691+AR692</f>
        <v>0</v>
      </c>
      <c r="AS689" s="331">
        <f t="shared" si="869"/>
        <v>0</v>
      </c>
      <c r="AT689" s="331">
        <f t="shared" si="869"/>
        <v>0</v>
      </c>
      <c r="AU689" s="331">
        <f t="shared" si="869"/>
        <v>0</v>
      </c>
      <c r="AV689" s="331">
        <f t="shared" si="869"/>
        <v>0</v>
      </c>
      <c r="AW689" s="331">
        <f t="shared" si="869"/>
        <v>150</v>
      </c>
      <c r="AX689" s="331"/>
      <c r="AY689" s="331">
        <f t="shared" ref="AY689:BD689" si="870">AY690+AY691+AY692</f>
        <v>0</v>
      </c>
      <c r="AZ689" s="331">
        <f t="shared" si="870"/>
        <v>0</v>
      </c>
      <c r="BA689" s="331">
        <f t="shared" si="870"/>
        <v>0</v>
      </c>
      <c r="BB689" s="331">
        <f t="shared" si="870"/>
        <v>0</v>
      </c>
      <c r="BC689" s="331">
        <f t="shared" si="870"/>
        <v>0</v>
      </c>
      <c r="BD689" s="332">
        <f t="shared" si="870"/>
        <v>150</v>
      </c>
      <c r="BE689" s="331"/>
    </row>
    <row r="690" spans="1:57" ht="15.05" x14ac:dyDescent="0.2">
      <c r="A690" s="423" t="s">
        <v>776</v>
      </c>
      <c r="B690" s="201" t="s">
        <v>96</v>
      </c>
      <c r="C690" s="201" t="s">
        <v>45</v>
      </c>
      <c r="D690" s="201" t="s">
        <v>31</v>
      </c>
      <c r="E690" s="508" t="s">
        <v>456</v>
      </c>
      <c r="F690" s="201" t="s">
        <v>775</v>
      </c>
      <c r="G690" s="331">
        <f t="shared" si="855"/>
        <v>6.1</v>
      </c>
      <c r="H690" s="331">
        <f t="shared" si="856"/>
        <v>0</v>
      </c>
      <c r="I690" s="615"/>
      <c r="J690" s="508"/>
      <c r="K690" s="508"/>
      <c r="L690" s="508"/>
      <c r="M690" s="508">
        <f>I690+J690+K690+L690</f>
        <v>0</v>
      </c>
      <c r="N690" s="331">
        <f t="shared" si="857"/>
        <v>6.1</v>
      </c>
      <c r="O690" s="332">
        <f t="shared" si="858"/>
        <v>0</v>
      </c>
      <c r="P690" s="508"/>
      <c r="Q690" s="508"/>
      <c r="R690" s="508"/>
      <c r="S690" s="508"/>
      <c r="T690" s="508">
        <f>P690+Q690+R690+S690</f>
        <v>0</v>
      </c>
      <c r="U690" s="417">
        <f t="shared" ref="U690:U721" si="871">AA690+AB690</f>
        <v>6.1</v>
      </c>
      <c r="V690" s="421"/>
      <c r="W690" s="509"/>
      <c r="X690" s="509"/>
      <c r="Y690" s="509"/>
      <c r="Z690" s="509"/>
      <c r="AA690" s="509">
        <f>W690+X690+Y690+Z690</f>
        <v>0</v>
      </c>
      <c r="AB690" s="417">
        <f t="shared" ref="AB690:AB721" si="872">AH690+AI690</f>
        <v>6.1</v>
      </c>
      <c r="AC690" s="421"/>
      <c r="AD690" s="548">
        <v>-5.9</v>
      </c>
      <c r="AE690" s="548"/>
      <c r="AF690" s="548"/>
      <c r="AG690" s="548"/>
      <c r="AH690" s="548">
        <f>AD690+AE690+AF690+AG690</f>
        <v>-5.9</v>
      </c>
      <c r="AI690" s="331">
        <f>AP690+AO690</f>
        <v>12</v>
      </c>
      <c r="AJ690" s="332"/>
      <c r="AK690" s="548"/>
      <c r="AL690" s="548"/>
      <c r="AM690" s="548"/>
      <c r="AN690" s="548"/>
      <c r="AO690" s="548">
        <f>AK690+AL690+AM690+AN690</f>
        <v>0</v>
      </c>
      <c r="AP690" s="331">
        <f>AW690+AV690</f>
        <v>12</v>
      </c>
      <c r="AQ690" s="332">
        <f>AX690+AT690</f>
        <v>0</v>
      </c>
      <c r="AR690" s="548"/>
      <c r="AS690" s="548"/>
      <c r="AT690" s="548"/>
      <c r="AU690" s="548"/>
      <c r="AV690" s="548">
        <f>AR690+AS690+AT690+AU690</f>
        <v>0</v>
      </c>
      <c r="AW690" s="331">
        <f>BD690+BC690</f>
        <v>12</v>
      </c>
      <c r="AX690" s="332"/>
      <c r="AY690" s="548"/>
      <c r="AZ690" s="548"/>
      <c r="BA690" s="548"/>
      <c r="BB690" s="548"/>
      <c r="BC690" s="548">
        <f>AY690+AZ690+BA690+BB690</f>
        <v>0</v>
      </c>
      <c r="BD690" s="332">
        <v>12</v>
      </c>
      <c r="BE690" s="331"/>
    </row>
    <row r="691" spans="1:57" ht="30.15" x14ac:dyDescent="0.2">
      <c r="A691" s="423" t="s">
        <v>638</v>
      </c>
      <c r="B691" s="201" t="s">
        <v>96</v>
      </c>
      <c r="C691" s="201" t="s">
        <v>45</v>
      </c>
      <c r="D691" s="201" t="s">
        <v>31</v>
      </c>
      <c r="E691" s="508" t="s">
        <v>456</v>
      </c>
      <c r="F691" s="201" t="s">
        <v>637</v>
      </c>
      <c r="G691" s="331">
        <f t="shared" si="855"/>
        <v>12.299999999999997</v>
      </c>
      <c r="H691" s="331">
        <f t="shared" si="856"/>
        <v>0</v>
      </c>
      <c r="I691" s="615"/>
      <c r="J691" s="508"/>
      <c r="K691" s="508"/>
      <c r="L691" s="508"/>
      <c r="M691" s="508">
        <f>I691+J691+K691+L691</f>
        <v>0</v>
      </c>
      <c r="N691" s="331">
        <f t="shared" si="857"/>
        <v>12.299999999999997</v>
      </c>
      <c r="O691" s="332">
        <f t="shared" si="858"/>
        <v>0</v>
      </c>
      <c r="P691" s="508"/>
      <c r="Q691" s="508"/>
      <c r="R691" s="508"/>
      <c r="S691" s="508"/>
      <c r="T691" s="508">
        <f>P691+Q691+R691+S691</f>
        <v>0</v>
      </c>
      <c r="U691" s="417">
        <f t="shared" si="871"/>
        <v>12.299999999999997</v>
      </c>
      <c r="V691" s="421"/>
      <c r="W691" s="509"/>
      <c r="X691" s="509"/>
      <c r="Y691" s="509"/>
      <c r="Z691" s="509"/>
      <c r="AA691" s="509">
        <f>W691+X691+Y691+Z691</f>
        <v>0</v>
      </c>
      <c r="AB691" s="417">
        <f t="shared" si="872"/>
        <v>12.299999999999997</v>
      </c>
      <c r="AC691" s="421"/>
      <c r="AD691" s="548">
        <v>-30.1</v>
      </c>
      <c r="AE691" s="548"/>
      <c r="AF691" s="548"/>
      <c r="AG691" s="548"/>
      <c r="AH691" s="548">
        <f>AD691+AE691+AF691+AG691</f>
        <v>-30.1</v>
      </c>
      <c r="AI691" s="331">
        <f>AP691+AO691</f>
        <v>42.4</v>
      </c>
      <c r="AJ691" s="332"/>
      <c r="AK691" s="548"/>
      <c r="AL691" s="548"/>
      <c r="AM691" s="548"/>
      <c r="AN691" s="548"/>
      <c r="AO691" s="548">
        <f>AK691+AL691+AM691+AN691</f>
        <v>0</v>
      </c>
      <c r="AP691" s="331">
        <f>AW691+AV691</f>
        <v>42.4</v>
      </c>
      <c r="AQ691" s="332">
        <f>AX691+AT691</f>
        <v>0</v>
      </c>
      <c r="AR691" s="548"/>
      <c r="AS691" s="548"/>
      <c r="AT691" s="548"/>
      <c r="AU691" s="548"/>
      <c r="AV691" s="548">
        <f>AR691+AS691+AT691+AU691</f>
        <v>0</v>
      </c>
      <c r="AW691" s="331">
        <f>BD691+BC691</f>
        <v>42.4</v>
      </c>
      <c r="AX691" s="332"/>
      <c r="AY691" s="548"/>
      <c r="AZ691" s="548"/>
      <c r="BA691" s="548"/>
      <c r="BB691" s="548"/>
      <c r="BC691" s="548">
        <f>AY691+AZ691+BA691+BB691</f>
        <v>0</v>
      </c>
      <c r="BD691" s="332">
        <v>42.4</v>
      </c>
      <c r="BE691" s="331"/>
    </row>
    <row r="692" spans="1:57" ht="15.05" x14ac:dyDescent="0.2">
      <c r="A692" s="423" t="s">
        <v>603</v>
      </c>
      <c r="B692" s="201" t="s">
        <v>96</v>
      </c>
      <c r="C692" s="201" t="s">
        <v>45</v>
      </c>
      <c r="D692" s="201" t="s">
        <v>31</v>
      </c>
      <c r="E692" s="508" t="s">
        <v>456</v>
      </c>
      <c r="F692" s="201" t="s">
        <v>602</v>
      </c>
      <c r="G692" s="331">
        <f t="shared" si="855"/>
        <v>56.199999999999996</v>
      </c>
      <c r="H692" s="331">
        <f t="shared" si="856"/>
        <v>0</v>
      </c>
      <c r="I692" s="615"/>
      <c r="J692" s="508"/>
      <c r="K692" s="508"/>
      <c r="L692" s="508"/>
      <c r="M692" s="508">
        <f>I692+J692+K692+L692</f>
        <v>0</v>
      </c>
      <c r="N692" s="331">
        <f t="shared" si="857"/>
        <v>56.199999999999996</v>
      </c>
      <c r="O692" s="332">
        <f t="shared" si="858"/>
        <v>0</v>
      </c>
      <c r="P692" s="508"/>
      <c r="Q692" s="508"/>
      <c r="R692" s="508"/>
      <c r="S692" s="508"/>
      <c r="T692" s="508">
        <f>P692+Q692+R692+S692</f>
        <v>0</v>
      </c>
      <c r="U692" s="417">
        <f t="shared" si="871"/>
        <v>56.199999999999996</v>
      </c>
      <c r="V692" s="421"/>
      <c r="W692" s="509"/>
      <c r="X692" s="509"/>
      <c r="Y692" s="509"/>
      <c r="Z692" s="509"/>
      <c r="AA692" s="509">
        <f>W692+X692+Y692+Z692</f>
        <v>0</v>
      </c>
      <c r="AB692" s="417">
        <f t="shared" si="872"/>
        <v>56.199999999999996</v>
      </c>
      <c r="AC692" s="421"/>
      <c r="AD692" s="548">
        <v>-39.4</v>
      </c>
      <c r="AE692" s="548"/>
      <c r="AF692" s="548"/>
      <c r="AG692" s="548"/>
      <c r="AH692" s="548">
        <f>AD692+AE692+AF692+AG692</f>
        <v>-39.4</v>
      </c>
      <c r="AI692" s="331">
        <f>AP692+AO692</f>
        <v>95.6</v>
      </c>
      <c r="AJ692" s="332"/>
      <c r="AK692" s="548"/>
      <c r="AL692" s="548"/>
      <c r="AM692" s="548"/>
      <c r="AN692" s="548"/>
      <c r="AO692" s="548">
        <f>AK692+AL692+AM692+AN692</f>
        <v>0</v>
      </c>
      <c r="AP692" s="331">
        <f>AW692+AV692</f>
        <v>95.6</v>
      </c>
      <c r="AQ692" s="332">
        <f>AX692+AT692</f>
        <v>0</v>
      </c>
      <c r="AR692" s="548"/>
      <c r="AS692" s="548"/>
      <c r="AT692" s="548"/>
      <c r="AU692" s="548"/>
      <c r="AV692" s="548">
        <f>AR692+AS692+AT692+AU692</f>
        <v>0</v>
      </c>
      <c r="AW692" s="331">
        <f>BD692+BC692</f>
        <v>95.6</v>
      </c>
      <c r="AX692" s="332"/>
      <c r="AY692" s="548"/>
      <c r="AZ692" s="548"/>
      <c r="BA692" s="548"/>
      <c r="BB692" s="548"/>
      <c r="BC692" s="548">
        <f>AY692+AZ692+BA692+BB692</f>
        <v>0</v>
      </c>
      <c r="BD692" s="332">
        <v>95.6</v>
      </c>
      <c r="BE692" s="331"/>
    </row>
    <row r="693" spans="1:57" ht="30.15" x14ac:dyDescent="0.25">
      <c r="A693" s="423" t="s">
        <v>436</v>
      </c>
      <c r="B693" s="201" t="s">
        <v>96</v>
      </c>
      <c r="C693" s="201" t="s">
        <v>45</v>
      </c>
      <c r="D693" s="201" t="s">
        <v>31</v>
      </c>
      <c r="E693" s="563" t="s">
        <v>457</v>
      </c>
      <c r="F693" s="201"/>
      <c r="G693" s="331">
        <f t="shared" si="855"/>
        <v>2760.6000000000013</v>
      </c>
      <c r="H693" s="331">
        <f t="shared" si="856"/>
        <v>2628.1000000000004</v>
      </c>
      <c r="I693" s="542">
        <f>I694+I695</f>
        <v>0</v>
      </c>
      <c r="J693" s="537">
        <f>J694+J695</f>
        <v>0</v>
      </c>
      <c r="K693" s="537">
        <f>K694+K695</f>
        <v>0</v>
      </c>
      <c r="L693" s="537">
        <f>L694+L695</f>
        <v>0</v>
      </c>
      <c r="M693" s="537">
        <f>M694+M695</f>
        <v>0</v>
      </c>
      <c r="N693" s="331">
        <f t="shared" si="857"/>
        <v>2760.6000000000013</v>
      </c>
      <c r="O693" s="332">
        <f t="shared" si="858"/>
        <v>2628.1000000000004</v>
      </c>
      <c r="P693" s="537">
        <f>P694+P695</f>
        <v>0</v>
      </c>
      <c r="Q693" s="537">
        <f>Q694+Q695</f>
        <v>0</v>
      </c>
      <c r="R693" s="537">
        <f>R694+R695</f>
        <v>0</v>
      </c>
      <c r="S693" s="537">
        <f>S694+S695</f>
        <v>0</v>
      </c>
      <c r="T693" s="537">
        <f>T694+T695</f>
        <v>0</v>
      </c>
      <c r="U693" s="417">
        <f t="shared" si="871"/>
        <v>2760.6000000000013</v>
      </c>
      <c r="V693" s="417">
        <f t="shared" ref="V693:AA693" si="873">V694+V695</f>
        <v>2628.1000000000004</v>
      </c>
      <c r="W693" s="539">
        <f t="shared" si="873"/>
        <v>0</v>
      </c>
      <c r="X693" s="539">
        <f t="shared" si="873"/>
        <v>0</v>
      </c>
      <c r="Y693" s="539">
        <f t="shared" si="873"/>
        <v>0</v>
      </c>
      <c r="Z693" s="539">
        <f t="shared" si="873"/>
        <v>0</v>
      </c>
      <c r="AA693" s="539">
        <f t="shared" si="873"/>
        <v>0</v>
      </c>
      <c r="AB693" s="417">
        <f t="shared" si="872"/>
        <v>2760.6000000000013</v>
      </c>
      <c r="AC693" s="417">
        <f t="shared" ref="AC693:AP693" si="874">AC694+AC695</f>
        <v>2628.1000000000004</v>
      </c>
      <c r="AD693" s="564">
        <f t="shared" si="874"/>
        <v>-148.80000000000001</v>
      </c>
      <c r="AE693" s="564">
        <f t="shared" si="874"/>
        <v>0</v>
      </c>
      <c r="AF693" s="564">
        <f t="shared" si="874"/>
        <v>-2715.3999999999996</v>
      </c>
      <c r="AG693" s="564">
        <f t="shared" si="874"/>
        <v>0</v>
      </c>
      <c r="AH693" s="564">
        <f t="shared" si="874"/>
        <v>-2864.2</v>
      </c>
      <c r="AI693" s="331">
        <f t="shared" si="874"/>
        <v>5624.8000000000011</v>
      </c>
      <c r="AJ693" s="331">
        <f t="shared" si="874"/>
        <v>5343.5</v>
      </c>
      <c r="AK693" s="564">
        <f t="shared" si="874"/>
        <v>40.1</v>
      </c>
      <c r="AL693" s="564">
        <f t="shared" si="874"/>
        <v>0</v>
      </c>
      <c r="AM693" s="564">
        <f t="shared" si="874"/>
        <v>5343.5</v>
      </c>
      <c r="AN693" s="564">
        <f t="shared" si="874"/>
        <v>0</v>
      </c>
      <c r="AO693" s="564">
        <f t="shared" si="874"/>
        <v>5383.6</v>
      </c>
      <c r="AP693" s="331">
        <f t="shared" si="874"/>
        <v>241.20000000000002</v>
      </c>
      <c r="AQ693" s="331"/>
      <c r="AR693" s="549">
        <f t="shared" ref="AR693:AW693" si="875">AR694+AR695</f>
        <v>0</v>
      </c>
      <c r="AS693" s="549">
        <f t="shared" si="875"/>
        <v>0</v>
      </c>
      <c r="AT693" s="549">
        <f t="shared" si="875"/>
        <v>0</v>
      </c>
      <c r="AU693" s="549">
        <f t="shared" si="875"/>
        <v>0</v>
      </c>
      <c r="AV693" s="549">
        <f t="shared" si="875"/>
        <v>0</v>
      </c>
      <c r="AW693" s="331">
        <f t="shared" si="875"/>
        <v>241.20000000000002</v>
      </c>
      <c r="AX693" s="331"/>
      <c r="AY693" s="549">
        <f t="shared" ref="AY693:BD693" si="876">AY694+AY695</f>
        <v>0</v>
      </c>
      <c r="AZ693" s="549">
        <f t="shared" si="876"/>
        <v>0</v>
      </c>
      <c r="BA693" s="549">
        <f t="shared" si="876"/>
        <v>0</v>
      </c>
      <c r="BB693" s="549">
        <f t="shared" si="876"/>
        <v>0</v>
      </c>
      <c r="BC693" s="549">
        <f t="shared" si="876"/>
        <v>0</v>
      </c>
      <c r="BD693" s="332">
        <f t="shared" si="876"/>
        <v>241.20000000000002</v>
      </c>
      <c r="BE693" s="331"/>
    </row>
    <row r="694" spans="1:57" ht="15.05" x14ac:dyDescent="0.25">
      <c r="A694" s="423" t="s">
        <v>615</v>
      </c>
      <c r="B694" s="201" t="s">
        <v>96</v>
      </c>
      <c r="C694" s="201" t="s">
        <v>45</v>
      </c>
      <c r="D694" s="201" t="s">
        <v>31</v>
      </c>
      <c r="E694" s="563" t="s">
        <v>457</v>
      </c>
      <c r="F694" s="201" t="s">
        <v>614</v>
      </c>
      <c r="G694" s="331">
        <f t="shared" si="855"/>
        <v>2120.3000000000006</v>
      </c>
      <c r="H694" s="331">
        <f t="shared" si="856"/>
        <v>2018.5000000000005</v>
      </c>
      <c r="I694" s="615"/>
      <c r="J694" s="508"/>
      <c r="K694" s="508"/>
      <c r="L694" s="508"/>
      <c r="M694" s="508">
        <f>I694+J694+K694+L694</f>
        <v>0</v>
      </c>
      <c r="N694" s="331">
        <f t="shared" si="857"/>
        <v>2120.3000000000006</v>
      </c>
      <c r="O694" s="332">
        <f t="shared" si="858"/>
        <v>2018.5000000000005</v>
      </c>
      <c r="P694" s="508"/>
      <c r="Q694" s="508"/>
      <c r="R694" s="508"/>
      <c r="S694" s="508"/>
      <c r="T694" s="508">
        <f>P694+Q694+R694+S694</f>
        <v>0</v>
      </c>
      <c r="U694" s="417">
        <f t="shared" si="871"/>
        <v>2120.3000000000006</v>
      </c>
      <c r="V694" s="417">
        <f>AC694+Y694</f>
        <v>2018.5000000000005</v>
      </c>
      <c r="W694" s="509"/>
      <c r="X694" s="509"/>
      <c r="Y694" s="509"/>
      <c r="Z694" s="509"/>
      <c r="AA694" s="509">
        <f>W694+X694+Y694+Z694</f>
        <v>0</v>
      </c>
      <c r="AB694" s="417">
        <f t="shared" si="872"/>
        <v>2120.3000000000006</v>
      </c>
      <c r="AC694" s="417">
        <f>AJ694+AF694</f>
        <v>2018.5000000000005</v>
      </c>
      <c r="AD694" s="548">
        <v>-114.2</v>
      </c>
      <c r="AE694" s="548"/>
      <c r="AF694" s="548">
        <f>84.4-2170</f>
        <v>-2085.6</v>
      </c>
      <c r="AG694" s="548"/>
      <c r="AH694" s="548">
        <f>AD694+AE694+AF694+AG694</f>
        <v>-2199.7999999999997</v>
      </c>
      <c r="AI694" s="331">
        <f>AP694+AO694</f>
        <v>4320.1000000000004</v>
      </c>
      <c r="AJ694" s="331">
        <f>AQ694+AM694</f>
        <v>4104.1000000000004</v>
      </c>
      <c r="AK694" s="548">
        <v>30.7</v>
      </c>
      <c r="AL694" s="548"/>
      <c r="AM694" s="548">
        <v>4104.1000000000004</v>
      </c>
      <c r="AN694" s="548"/>
      <c r="AO694" s="548">
        <f>AK694+AL694+AM694+AN694</f>
        <v>4134.8</v>
      </c>
      <c r="AP694" s="331">
        <f>AW694+AV694</f>
        <v>185.3</v>
      </c>
      <c r="AQ694" s="332">
        <f>AX694+AT694</f>
        <v>0</v>
      </c>
      <c r="AR694" s="548"/>
      <c r="AS694" s="548"/>
      <c r="AT694" s="548"/>
      <c r="AU694" s="548"/>
      <c r="AV694" s="548">
        <f>AR694+AS694+AT694+AU694</f>
        <v>0</v>
      </c>
      <c r="AW694" s="331">
        <f>BD694+BC694</f>
        <v>185.3</v>
      </c>
      <c r="AX694" s="332"/>
      <c r="AY694" s="548"/>
      <c r="AZ694" s="548"/>
      <c r="BA694" s="548"/>
      <c r="BB694" s="548"/>
      <c r="BC694" s="548">
        <f>AY694+AZ694+BA694+BB694</f>
        <v>0</v>
      </c>
      <c r="BD694" s="332">
        <v>185.3</v>
      </c>
      <c r="BE694" s="331"/>
    </row>
    <row r="695" spans="1:57" ht="30.15" x14ac:dyDescent="0.25">
      <c r="A695" s="423" t="s">
        <v>613</v>
      </c>
      <c r="B695" s="201" t="s">
        <v>96</v>
      </c>
      <c r="C695" s="201" t="s">
        <v>45</v>
      </c>
      <c r="D695" s="201" t="s">
        <v>31</v>
      </c>
      <c r="E695" s="563" t="s">
        <v>457</v>
      </c>
      <c r="F695" s="201" t="s">
        <v>612</v>
      </c>
      <c r="G695" s="331">
        <f t="shared" si="855"/>
        <v>640.3000000000003</v>
      </c>
      <c r="H695" s="331">
        <f t="shared" si="856"/>
        <v>609.60000000000014</v>
      </c>
      <c r="I695" s="615"/>
      <c r="J695" s="508"/>
      <c r="K695" s="508"/>
      <c r="L695" s="508"/>
      <c r="M695" s="508">
        <f>I695+J695+K695+L695</f>
        <v>0</v>
      </c>
      <c r="N695" s="331">
        <f t="shared" si="857"/>
        <v>640.3000000000003</v>
      </c>
      <c r="O695" s="332">
        <f t="shared" si="858"/>
        <v>609.60000000000014</v>
      </c>
      <c r="P695" s="508"/>
      <c r="Q695" s="508"/>
      <c r="R695" s="508"/>
      <c r="S695" s="508"/>
      <c r="T695" s="508">
        <f>P695+Q695+R695+S695</f>
        <v>0</v>
      </c>
      <c r="U695" s="417">
        <f t="shared" si="871"/>
        <v>640.3000000000003</v>
      </c>
      <c r="V695" s="417">
        <f>AC695+Y695</f>
        <v>609.60000000000014</v>
      </c>
      <c r="W695" s="509"/>
      <c r="X695" s="509"/>
      <c r="Y695" s="509"/>
      <c r="Z695" s="509"/>
      <c r="AA695" s="509">
        <f>W695+X695+Y695+Z695</f>
        <v>0</v>
      </c>
      <c r="AB695" s="417">
        <f t="shared" si="872"/>
        <v>640.3000000000003</v>
      </c>
      <c r="AC695" s="417">
        <f>AJ695+AF695</f>
        <v>609.60000000000014</v>
      </c>
      <c r="AD695" s="548">
        <v>-34.6</v>
      </c>
      <c r="AE695" s="548"/>
      <c r="AF695" s="548">
        <f>25.5-655.3</f>
        <v>-629.79999999999995</v>
      </c>
      <c r="AG695" s="548"/>
      <c r="AH695" s="548">
        <f>AD695+AE695+AF695+AG695</f>
        <v>-664.4</v>
      </c>
      <c r="AI695" s="331">
        <f>AP695+AO695</f>
        <v>1304.7000000000003</v>
      </c>
      <c r="AJ695" s="331">
        <f>AQ695+AM695</f>
        <v>1239.4000000000001</v>
      </c>
      <c r="AK695" s="548">
        <v>9.4</v>
      </c>
      <c r="AL695" s="548"/>
      <c r="AM695" s="548">
        <v>1239.4000000000001</v>
      </c>
      <c r="AN695" s="548"/>
      <c r="AO695" s="548">
        <f>AK695+AL695+AM695+AN695</f>
        <v>1248.8000000000002</v>
      </c>
      <c r="AP695" s="331">
        <f>AW695+AV695</f>
        <v>55.9</v>
      </c>
      <c r="AQ695" s="332">
        <f>AX695+AT695</f>
        <v>0</v>
      </c>
      <c r="AR695" s="548"/>
      <c r="AS695" s="548"/>
      <c r="AT695" s="548"/>
      <c r="AU695" s="548"/>
      <c r="AV695" s="548">
        <f>AR695+AS695+AT695+AU695</f>
        <v>0</v>
      </c>
      <c r="AW695" s="331">
        <f>BD695+BC695</f>
        <v>55.9</v>
      </c>
      <c r="AX695" s="332"/>
      <c r="AY695" s="548"/>
      <c r="AZ695" s="548"/>
      <c r="BA695" s="548"/>
      <c r="BB695" s="548"/>
      <c r="BC695" s="548">
        <f>AY695+AZ695+BA695+BB695</f>
        <v>0</v>
      </c>
      <c r="BD695" s="332">
        <v>55.9</v>
      </c>
      <c r="BE695" s="331"/>
    </row>
    <row r="696" spans="1:57" ht="30.15" x14ac:dyDescent="0.25">
      <c r="A696" s="423" t="s">
        <v>171</v>
      </c>
      <c r="B696" s="201" t="s">
        <v>96</v>
      </c>
      <c r="C696" s="201" t="s">
        <v>45</v>
      </c>
      <c r="D696" s="201" t="s">
        <v>31</v>
      </c>
      <c r="E696" s="563" t="s">
        <v>458</v>
      </c>
      <c r="F696" s="201"/>
      <c r="G696" s="331">
        <f t="shared" si="855"/>
        <v>3087.6000000000004</v>
      </c>
      <c r="H696" s="331">
        <f t="shared" si="856"/>
        <v>3042</v>
      </c>
      <c r="I696" s="710">
        <f>I697+I698</f>
        <v>0</v>
      </c>
      <c r="J696" s="565">
        <f>J697+J698</f>
        <v>0</v>
      </c>
      <c r="K696" s="565">
        <f>K697+K698</f>
        <v>0</v>
      </c>
      <c r="L696" s="565">
        <f>L697+L698</f>
        <v>0</v>
      </c>
      <c r="M696" s="565">
        <f>M697+M698</f>
        <v>0</v>
      </c>
      <c r="N696" s="331">
        <f t="shared" si="857"/>
        <v>3087.6000000000004</v>
      </c>
      <c r="O696" s="332">
        <f t="shared" si="858"/>
        <v>3042</v>
      </c>
      <c r="P696" s="565">
        <f>P697+P698</f>
        <v>0</v>
      </c>
      <c r="Q696" s="565">
        <f>Q697+Q698</f>
        <v>0</v>
      </c>
      <c r="R696" s="565">
        <f>R697+R698</f>
        <v>0</v>
      </c>
      <c r="S696" s="565">
        <f>S697+S698</f>
        <v>0</v>
      </c>
      <c r="T696" s="565">
        <f>T697+T698</f>
        <v>0</v>
      </c>
      <c r="U696" s="417">
        <f t="shared" si="871"/>
        <v>3087.6000000000004</v>
      </c>
      <c r="V696" s="417">
        <f t="shared" ref="V696:AA696" si="877">V697+V698</f>
        <v>3042</v>
      </c>
      <c r="W696" s="566">
        <f t="shared" si="877"/>
        <v>45.6</v>
      </c>
      <c r="X696" s="566">
        <f t="shared" si="877"/>
        <v>0</v>
      </c>
      <c r="Y696" s="566">
        <f t="shared" si="877"/>
        <v>3042</v>
      </c>
      <c r="Z696" s="566">
        <f t="shared" si="877"/>
        <v>0</v>
      </c>
      <c r="AA696" s="566">
        <f t="shared" si="877"/>
        <v>3087.6000000000004</v>
      </c>
      <c r="AB696" s="417">
        <f t="shared" si="872"/>
        <v>0</v>
      </c>
      <c r="AC696" s="417">
        <f>AC697+AC698</f>
        <v>0</v>
      </c>
      <c r="AD696" s="548"/>
      <c r="AE696" s="548"/>
      <c r="AF696" s="548"/>
      <c r="AG696" s="548"/>
      <c r="AH696" s="548"/>
      <c r="AI696" s="331"/>
      <c r="AJ696" s="331"/>
      <c r="AK696" s="548"/>
      <c r="AL696" s="548"/>
      <c r="AM696" s="548"/>
      <c r="AN696" s="548"/>
      <c r="AO696" s="548"/>
      <c r="AP696" s="331"/>
      <c r="AQ696" s="332"/>
      <c r="AR696" s="548"/>
      <c r="AS696" s="548"/>
      <c r="AT696" s="548"/>
      <c r="AU696" s="548"/>
      <c r="AV696" s="548"/>
      <c r="AW696" s="331"/>
      <c r="AX696" s="332"/>
      <c r="AY696" s="548"/>
      <c r="AZ696" s="548"/>
      <c r="BA696" s="548"/>
      <c r="BB696" s="548"/>
      <c r="BC696" s="548"/>
      <c r="BD696" s="332"/>
      <c r="BE696" s="331"/>
    </row>
    <row r="697" spans="1:57" ht="15.05" x14ac:dyDescent="0.25">
      <c r="A697" s="423" t="s">
        <v>615</v>
      </c>
      <c r="B697" s="201" t="s">
        <v>96</v>
      </c>
      <c r="C697" s="201" t="s">
        <v>45</v>
      </c>
      <c r="D697" s="201" t="s">
        <v>31</v>
      </c>
      <c r="E697" s="563" t="s">
        <v>458</v>
      </c>
      <c r="F697" s="201" t="s">
        <v>614</v>
      </c>
      <c r="G697" s="331">
        <f t="shared" si="855"/>
        <v>2371.4</v>
      </c>
      <c r="H697" s="331">
        <f t="shared" si="856"/>
        <v>2336.4</v>
      </c>
      <c r="I697" s="615"/>
      <c r="J697" s="508"/>
      <c r="K697" s="508"/>
      <c r="L697" s="508"/>
      <c r="M697" s="508">
        <f>I697+J697+K697+L697</f>
        <v>0</v>
      </c>
      <c r="N697" s="331">
        <f t="shared" si="857"/>
        <v>2371.4</v>
      </c>
      <c r="O697" s="332">
        <f t="shared" si="858"/>
        <v>2336.4</v>
      </c>
      <c r="P697" s="508"/>
      <c r="Q697" s="508"/>
      <c r="R697" s="508"/>
      <c r="S697" s="508"/>
      <c r="T697" s="508">
        <f>P697+Q697+R697+S697</f>
        <v>0</v>
      </c>
      <c r="U697" s="417">
        <f t="shared" si="871"/>
        <v>2371.4</v>
      </c>
      <c r="V697" s="417">
        <f>AC697+Y697</f>
        <v>2336.4</v>
      </c>
      <c r="W697" s="509">
        <v>35</v>
      </c>
      <c r="X697" s="509"/>
      <c r="Y697" s="509">
        <v>2336.4</v>
      </c>
      <c r="Z697" s="509"/>
      <c r="AA697" s="509">
        <f>W697+X697+Y697+Z697</f>
        <v>2371.4</v>
      </c>
      <c r="AB697" s="417">
        <f t="shared" si="872"/>
        <v>0</v>
      </c>
      <c r="AC697" s="417">
        <f>AJ697+AF697</f>
        <v>0</v>
      </c>
      <c r="AD697" s="548"/>
      <c r="AE697" s="548"/>
      <c r="AF697" s="548"/>
      <c r="AG697" s="548"/>
      <c r="AH697" s="548"/>
      <c r="AI697" s="331"/>
      <c r="AJ697" s="331"/>
      <c r="AK697" s="548"/>
      <c r="AL697" s="548"/>
      <c r="AM697" s="548"/>
      <c r="AN697" s="548"/>
      <c r="AO697" s="548"/>
      <c r="AP697" s="331"/>
      <c r="AQ697" s="332"/>
      <c r="AR697" s="548"/>
      <c r="AS697" s="548"/>
      <c r="AT697" s="548"/>
      <c r="AU697" s="548"/>
      <c r="AV697" s="548"/>
      <c r="AW697" s="331"/>
      <c r="AX697" s="332"/>
      <c r="AY697" s="548"/>
      <c r="AZ697" s="548"/>
      <c r="BA697" s="548"/>
      <c r="BB697" s="548"/>
      <c r="BC697" s="548"/>
      <c r="BD697" s="332"/>
      <c r="BE697" s="331"/>
    </row>
    <row r="698" spans="1:57" ht="30.15" x14ac:dyDescent="0.25">
      <c r="A698" s="423" t="s">
        <v>613</v>
      </c>
      <c r="B698" s="201" t="s">
        <v>96</v>
      </c>
      <c r="C698" s="201" t="s">
        <v>45</v>
      </c>
      <c r="D698" s="201" t="s">
        <v>31</v>
      </c>
      <c r="E698" s="563" t="s">
        <v>458</v>
      </c>
      <c r="F698" s="201" t="s">
        <v>612</v>
      </c>
      <c r="G698" s="331">
        <f t="shared" si="855"/>
        <v>716.2</v>
      </c>
      <c r="H698" s="331">
        <f t="shared" si="856"/>
        <v>705.6</v>
      </c>
      <c r="I698" s="615"/>
      <c r="J698" s="508"/>
      <c r="K698" s="508"/>
      <c r="L698" s="508"/>
      <c r="M698" s="508">
        <f>I698+J698+K698+L698</f>
        <v>0</v>
      </c>
      <c r="N698" s="331">
        <f t="shared" si="857"/>
        <v>716.2</v>
      </c>
      <c r="O698" s="332">
        <f t="shared" si="858"/>
        <v>705.6</v>
      </c>
      <c r="P698" s="508"/>
      <c r="Q698" s="508"/>
      <c r="R698" s="508"/>
      <c r="S698" s="508"/>
      <c r="T698" s="508">
        <f>P698+Q698+R698+S698</f>
        <v>0</v>
      </c>
      <c r="U698" s="417">
        <f t="shared" si="871"/>
        <v>716.2</v>
      </c>
      <c r="V698" s="417">
        <f>AC698+Y698</f>
        <v>705.6</v>
      </c>
      <c r="W698" s="509">
        <v>10.6</v>
      </c>
      <c r="X698" s="509"/>
      <c r="Y698" s="509">
        <v>705.6</v>
      </c>
      <c r="Z698" s="509"/>
      <c r="AA698" s="509">
        <f>W698+X698+Y698+Z698</f>
        <v>716.2</v>
      </c>
      <c r="AB698" s="417">
        <f t="shared" si="872"/>
        <v>0</v>
      </c>
      <c r="AC698" s="417">
        <f>AJ698+AF698</f>
        <v>0</v>
      </c>
      <c r="AD698" s="548"/>
      <c r="AE698" s="548"/>
      <c r="AF698" s="548"/>
      <c r="AG698" s="548"/>
      <c r="AH698" s="548"/>
      <c r="AI698" s="331"/>
      <c r="AJ698" s="331"/>
      <c r="AK698" s="548"/>
      <c r="AL698" s="548"/>
      <c r="AM698" s="548"/>
      <c r="AN698" s="548"/>
      <c r="AO698" s="548"/>
      <c r="AP698" s="331"/>
      <c r="AQ698" s="332"/>
      <c r="AR698" s="548"/>
      <c r="AS698" s="548"/>
      <c r="AT698" s="548"/>
      <c r="AU698" s="548"/>
      <c r="AV698" s="548"/>
      <c r="AW698" s="331"/>
      <c r="AX698" s="332"/>
      <c r="AY698" s="548"/>
      <c r="AZ698" s="548"/>
      <c r="BA698" s="548"/>
      <c r="BB698" s="548"/>
      <c r="BC698" s="548"/>
      <c r="BD698" s="332"/>
      <c r="BE698" s="331"/>
    </row>
    <row r="699" spans="1:57" ht="15.05" x14ac:dyDescent="0.2">
      <c r="A699" s="423" t="s">
        <v>459</v>
      </c>
      <c r="B699" s="201" t="s">
        <v>96</v>
      </c>
      <c r="C699" s="201" t="s">
        <v>45</v>
      </c>
      <c r="D699" s="201" t="s">
        <v>31</v>
      </c>
      <c r="E699" s="201" t="s">
        <v>460</v>
      </c>
      <c r="F699" s="201"/>
      <c r="G699" s="331">
        <f t="shared" si="855"/>
        <v>116.2</v>
      </c>
      <c r="H699" s="331">
        <f t="shared" si="856"/>
        <v>116.2</v>
      </c>
      <c r="I699" s="455">
        <f t="shared" ref="I699:M700" si="878">I700</f>
        <v>0</v>
      </c>
      <c r="J699" s="420">
        <f t="shared" si="878"/>
        <v>0</v>
      </c>
      <c r="K699" s="420">
        <f t="shared" si="878"/>
        <v>0</v>
      </c>
      <c r="L699" s="420">
        <f t="shared" si="878"/>
        <v>0</v>
      </c>
      <c r="M699" s="420">
        <f t="shared" si="878"/>
        <v>0</v>
      </c>
      <c r="N699" s="331">
        <f t="shared" si="857"/>
        <v>116.2</v>
      </c>
      <c r="O699" s="332">
        <f t="shared" si="858"/>
        <v>116.2</v>
      </c>
      <c r="P699" s="420">
        <f t="shared" ref="P699:T700" si="879">P700</f>
        <v>0</v>
      </c>
      <c r="Q699" s="420">
        <f t="shared" si="879"/>
        <v>0</v>
      </c>
      <c r="R699" s="420">
        <f t="shared" si="879"/>
        <v>0</v>
      </c>
      <c r="S699" s="420">
        <f t="shared" si="879"/>
        <v>0</v>
      </c>
      <c r="T699" s="420">
        <f t="shared" si="879"/>
        <v>0</v>
      </c>
      <c r="U699" s="417">
        <f t="shared" si="871"/>
        <v>116.2</v>
      </c>
      <c r="V699" s="417">
        <f t="shared" ref="V699:AA700" si="880">V700</f>
        <v>116.2</v>
      </c>
      <c r="W699" s="417">
        <f t="shared" si="880"/>
        <v>0</v>
      </c>
      <c r="X699" s="417">
        <f t="shared" si="880"/>
        <v>0</v>
      </c>
      <c r="Y699" s="417">
        <f t="shared" si="880"/>
        <v>0</v>
      </c>
      <c r="Z699" s="417">
        <f t="shared" si="880"/>
        <v>0</v>
      </c>
      <c r="AA699" s="417">
        <f t="shared" si="880"/>
        <v>0</v>
      </c>
      <c r="AB699" s="417">
        <f t="shared" si="872"/>
        <v>116.2</v>
      </c>
      <c r="AC699" s="417">
        <f t="shared" ref="AC699:AL700" si="881">AC700</f>
        <v>116.2</v>
      </c>
      <c r="AD699" s="331">
        <f t="shared" si="881"/>
        <v>0</v>
      </c>
      <c r="AE699" s="331">
        <f t="shared" si="881"/>
        <v>0</v>
      </c>
      <c r="AF699" s="331">
        <f t="shared" si="881"/>
        <v>0</v>
      </c>
      <c r="AG699" s="331">
        <f t="shared" si="881"/>
        <v>0</v>
      </c>
      <c r="AH699" s="331">
        <f t="shared" si="881"/>
        <v>0</v>
      </c>
      <c r="AI699" s="331">
        <f t="shared" si="881"/>
        <v>116.2</v>
      </c>
      <c r="AJ699" s="331">
        <f t="shared" si="881"/>
        <v>116.2</v>
      </c>
      <c r="AK699" s="331">
        <f t="shared" si="881"/>
        <v>0</v>
      </c>
      <c r="AL699" s="331">
        <f t="shared" si="881"/>
        <v>0</v>
      </c>
      <c r="AM699" s="331">
        <f t="shared" ref="AM699:AV700" si="882">AM700</f>
        <v>0</v>
      </c>
      <c r="AN699" s="331">
        <f t="shared" si="882"/>
        <v>0</v>
      </c>
      <c r="AO699" s="331">
        <f t="shared" si="882"/>
        <v>0</v>
      </c>
      <c r="AP699" s="331">
        <f t="shared" si="882"/>
        <v>116.2</v>
      </c>
      <c r="AQ699" s="331">
        <f t="shared" si="882"/>
        <v>116.2</v>
      </c>
      <c r="AR699" s="331">
        <f t="shared" si="882"/>
        <v>0</v>
      </c>
      <c r="AS699" s="331">
        <f t="shared" si="882"/>
        <v>0</v>
      </c>
      <c r="AT699" s="331">
        <f t="shared" si="882"/>
        <v>0</v>
      </c>
      <c r="AU699" s="331">
        <f t="shared" si="882"/>
        <v>0</v>
      </c>
      <c r="AV699" s="331">
        <f t="shared" si="882"/>
        <v>0</v>
      </c>
      <c r="AW699" s="331">
        <f t="shared" ref="AW699:BC700" si="883">AW700</f>
        <v>116.2</v>
      </c>
      <c r="AX699" s="331">
        <f t="shared" si="883"/>
        <v>116.2</v>
      </c>
      <c r="AY699" s="331">
        <f t="shared" si="883"/>
        <v>0</v>
      </c>
      <c r="AZ699" s="331">
        <f t="shared" si="883"/>
        <v>0</v>
      </c>
      <c r="BA699" s="331">
        <f t="shared" si="883"/>
        <v>116.2</v>
      </c>
      <c r="BB699" s="331">
        <f t="shared" si="883"/>
        <v>0</v>
      </c>
      <c r="BC699" s="331">
        <f t="shared" si="883"/>
        <v>116.2</v>
      </c>
      <c r="BD699" s="332"/>
      <c r="BE699" s="331"/>
    </row>
    <row r="700" spans="1:57" ht="15.05" x14ac:dyDescent="0.2">
      <c r="A700" s="423" t="s">
        <v>461</v>
      </c>
      <c r="B700" s="201" t="s">
        <v>96</v>
      </c>
      <c r="C700" s="201" t="s">
        <v>45</v>
      </c>
      <c r="D700" s="201" t="s">
        <v>31</v>
      </c>
      <c r="E700" s="201" t="s">
        <v>462</v>
      </c>
      <c r="F700" s="201"/>
      <c r="G700" s="331">
        <f t="shared" si="855"/>
        <v>116.2</v>
      </c>
      <c r="H700" s="331">
        <f t="shared" si="856"/>
        <v>116.2</v>
      </c>
      <c r="I700" s="455">
        <f t="shared" si="878"/>
        <v>0</v>
      </c>
      <c r="J700" s="420">
        <f t="shared" si="878"/>
        <v>0</v>
      </c>
      <c r="K700" s="420">
        <f t="shared" si="878"/>
        <v>0</v>
      </c>
      <c r="L700" s="420">
        <f t="shared" si="878"/>
        <v>0</v>
      </c>
      <c r="M700" s="420">
        <f t="shared" si="878"/>
        <v>0</v>
      </c>
      <c r="N700" s="331">
        <f t="shared" si="857"/>
        <v>116.2</v>
      </c>
      <c r="O700" s="332">
        <f t="shared" si="858"/>
        <v>116.2</v>
      </c>
      <c r="P700" s="420">
        <f t="shared" si="879"/>
        <v>0</v>
      </c>
      <c r="Q700" s="420">
        <f t="shared" si="879"/>
        <v>0</v>
      </c>
      <c r="R700" s="420">
        <f t="shared" si="879"/>
        <v>0</v>
      </c>
      <c r="S700" s="420">
        <f t="shared" si="879"/>
        <v>0</v>
      </c>
      <c r="T700" s="420">
        <f t="shared" si="879"/>
        <v>0</v>
      </c>
      <c r="U700" s="417">
        <f t="shared" si="871"/>
        <v>116.2</v>
      </c>
      <c r="V700" s="417">
        <f t="shared" si="880"/>
        <v>116.2</v>
      </c>
      <c r="W700" s="417">
        <f t="shared" si="880"/>
        <v>0</v>
      </c>
      <c r="X700" s="417">
        <f t="shared" si="880"/>
        <v>0</v>
      </c>
      <c r="Y700" s="417">
        <f t="shared" si="880"/>
        <v>0</v>
      </c>
      <c r="Z700" s="417">
        <f t="shared" si="880"/>
        <v>0</v>
      </c>
      <c r="AA700" s="417">
        <f t="shared" si="880"/>
        <v>0</v>
      </c>
      <c r="AB700" s="417">
        <f t="shared" si="872"/>
        <v>116.2</v>
      </c>
      <c r="AC700" s="417">
        <f t="shared" si="881"/>
        <v>116.2</v>
      </c>
      <c r="AD700" s="331">
        <f t="shared" si="881"/>
        <v>0</v>
      </c>
      <c r="AE700" s="331">
        <f t="shared" si="881"/>
        <v>0</v>
      </c>
      <c r="AF700" s="331">
        <f t="shared" si="881"/>
        <v>0</v>
      </c>
      <c r="AG700" s="331">
        <f t="shared" si="881"/>
        <v>0</v>
      </c>
      <c r="AH700" s="331">
        <f t="shared" si="881"/>
        <v>0</v>
      </c>
      <c r="AI700" s="331">
        <f t="shared" si="881"/>
        <v>116.2</v>
      </c>
      <c r="AJ700" s="331">
        <f t="shared" si="881"/>
        <v>116.2</v>
      </c>
      <c r="AK700" s="331">
        <f t="shared" si="881"/>
        <v>0</v>
      </c>
      <c r="AL700" s="331">
        <f t="shared" si="881"/>
        <v>0</v>
      </c>
      <c r="AM700" s="331">
        <f t="shared" si="882"/>
        <v>0</v>
      </c>
      <c r="AN700" s="331">
        <f t="shared" si="882"/>
        <v>0</v>
      </c>
      <c r="AO700" s="331">
        <f t="shared" si="882"/>
        <v>0</v>
      </c>
      <c r="AP700" s="331">
        <f t="shared" si="882"/>
        <v>116.2</v>
      </c>
      <c r="AQ700" s="331">
        <f t="shared" si="882"/>
        <v>116.2</v>
      </c>
      <c r="AR700" s="331">
        <f t="shared" si="882"/>
        <v>0</v>
      </c>
      <c r="AS700" s="331">
        <f t="shared" si="882"/>
        <v>0</v>
      </c>
      <c r="AT700" s="331">
        <f t="shared" si="882"/>
        <v>0</v>
      </c>
      <c r="AU700" s="331">
        <f t="shared" si="882"/>
        <v>0</v>
      </c>
      <c r="AV700" s="331">
        <f t="shared" si="882"/>
        <v>0</v>
      </c>
      <c r="AW700" s="331">
        <f t="shared" si="883"/>
        <v>116.2</v>
      </c>
      <c r="AX700" s="331">
        <f t="shared" si="883"/>
        <v>116.2</v>
      </c>
      <c r="AY700" s="331">
        <f t="shared" si="883"/>
        <v>0</v>
      </c>
      <c r="AZ700" s="331">
        <f t="shared" si="883"/>
        <v>0</v>
      </c>
      <c r="BA700" s="331">
        <f t="shared" si="883"/>
        <v>116.2</v>
      </c>
      <c r="BB700" s="331">
        <f t="shared" si="883"/>
        <v>0</v>
      </c>
      <c r="BC700" s="331">
        <f t="shared" si="883"/>
        <v>116.2</v>
      </c>
      <c r="BD700" s="332"/>
      <c r="BE700" s="331"/>
    </row>
    <row r="701" spans="1:57" ht="15.05" x14ac:dyDescent="0.2">
      <c r="A701" s="423" t="s">
        <v>624</v>
      </c>
      <c r="B701" s="201" t="s">
        <v>96</v>
      </c>
      <c r="C701" s="201" t="s">
        <v>45</v>
      </c>
      <c r="D701" s="201" t="s">
        <v>31</v>
      </c>
      <c r="E701" s="201" t="s">
        <v>774</v>
      </c>
      <c r="F701" s="201"/>
      <c r="G701" s="331">
        <f t="shared" si="855"/>
        <v>116.2</v>
      </c>
      <c r="H701" s="331">
        <f t="shared" si="856"/>
        <v>116.2</v>
      </c>
      <c r="I701" s="455">
        <f>I702+I706</f>
        <v>0</v>
      </c>
      <c r="J701" s="420">
        <f>J702+J706</f>
        <v>0</v>
      </c>
      <c r="K701" s="420">
        <f>K702+K706</f>
        <v>0</v>
      </c>
      <c r="L701" s="420">
        <f>L702+L706</f>
        <v>0</v>
      </c>
      <c r="M701" s="420">
        <f>M702+M706</f>
        <v>0</v>
      </c>
      <c r="N701" s="331">
        <f t="shared" si="857"/>
        <v>116.2</v>
      </c>
      <c r="O701" s="332">
        <f t="shared" si="858"/>
        <v>116.2</v>
      </c>
      <c r="P701" s="420">
        <f>P702+P706</f>
        <v>0</v>
      </c>
      <c r="Q701" s="420">
        <f>Q702+Q706</f>
        <v>0</v>
      </c>
      <c r="R701" s="420">
        <f>R702+R706</f>
        <v>0</v>
      </c>
      <c r="S701" s="420">
        <f>S702+S706</f>
        <v>0</v>
      </c>
      <c r="T701" s="420">
        <f>T702+T706</f>
        <v>0</v>
      </c>
      <c r="U701" s="417">
        <f t="shared" si="871"/>
        <v>116.2</v>
      </c>
      <c r="V701" s="417">
        <f t="shared" ref="V701:AA701" si="884">V702+V706</f>
        <v>116.2</v>
      </c>
      <c r="W701" s="417">
        <f t="shared" si="884"/>
        <v>0</v>
      </c>
      <c r="X701" s="417">
        <f t="shared" si="884"/>
        <v>0</v>
      </c>
      <c r="Y701" s="417">
        <f t="shared" si="884"/>
        <v>0</v>
      </c>
      <c r="Z701" s="417">
        <f t="shared" si="884"/>
        <v>0</v>
      </c>
      <c r="AA701" s="417">
        <f t="shared" si="884"/>
        <v>0</v>
      </c>
      <c r="AB701" s="417">
        <f t="shared" si="872"/>
        <v>116.2</v>
      </c>
      <c r="AC701" s="417">
        <f t="shared" ref="AC701:BC701" si="885">AC702+AC706</f>
        <v>116.2</v>
      </c>
      <c r="AD701" s="331">
        <f t="shared" si="885"/>
        <v>0</v>
      </c>
      <c r="AE701" s="331">
        <f t="shared" si="885"/>
        <v>0</v>
      </c>
      <c r="AF701" s="331">
        <f t="shared" si="885"/>
        <v>0</v>
      </c>
      <c r="AG701" s="331">
        <f t="shared" si="885"/>
        <v>0</v>
      </c>
      <c r="AH701" s="331">
        <f t="shared" si="885"/>
        <v>0</v>
      </c>
      <c r="AI701" s="331">
        <f t="shared" si="885"/>
        <v>116.2</v>
      </c>
      <c r="AJ701" s="331">
        <f t="shared" si="885"/>
        <v>116.2</v>
      </c>
      <c r="AK701" s="331">
        <f t="shared" si="885"/>
        <v>0</v>
      </c>
      <c r="AL701" s="331">
        <f t="shared" si="885"/>
        <v>0</v>
      </c>
      <c r="AM701" s="331">
        <f t="shared" si="885"/>
        <v>0</v>
      </c>
      <c r="AN701" s="331">
        <f t="shared" si="885"/>
        <v>0</v>
      </c>
      <c r="AO701" s="331">
        <f t="shared" si="885"/>
        <v>0</v>
      </c>
      <c r="AP701" s="331">
        <f t="shared" si="885"/>
        <v>116.2</v>
      </c>
      <c r="AQ701" s="331">
        <f t="shared" si="885"/>
        <v>116.2</v>
      </c>
      <c r="AR701" s="331">
        <f t="shared" si="885"/>
        <v>0</v>
      </c>
      <c r="AS701" s="331">
        <f t="shared" si="885"/>
        <v>0</v>
      </c>
      <c r="AT701" s="331">
        <f t="shared" si="885"/>
        <v>0</v>
      </c>
      <c r="AU701" s="331">
        <f t="shared" si="885"/>
        <v>0</v>
      </c>
      <c r="AV701" s="331">
        <f t="shared" si="885"/>
        <v>0</v>
      </c>
      <c r="AW701" s="331">
        <f t="shared" si="885"/>
        <v>116.2</v>
      </c>
      <c r="AX701" s="331">
        <f t="shared" si="885"/>
        <v>116.2</v>
      </c>
      <c r="AY701" s="331">
        <f t="shared" si="885"/>
        <v>0</v>
      </c>
      <c r="AZ701" s="331">
        <f t="shared" si="885"/>
        <v>0</v>
      </c>
      <c r="BA701" s="331">
        <f t="shared" si="885"/>
        <v>116.2</v>
      </c>
      <c r="BB701" s="331">
        <f t="shared" si="885"/>
        <v>0</v>
      </c>
      <c r="BC701" s="331">
        <f t="shared" si="885"/>
        <v>116.2</v>
      </c>
      <c r="BD701" s="332"/>
      <c r="BE701" s="331"/>
    </row>
    <row r="702" spans="1:57" ht="30.15" x14ac:dyDescent="0.25">
      <c r="A702" s="489" t="s">
        <v>467</v>
      </c>
      <c r="B702" s="201" t="s">
        <v>96</v>
      </c>
      <c r="C702" s="201" t="s">
        <v>45</v>
      </c>
      <c r="D702" s="201" t="s">
        <v>31</v>
      </c>
      <c r="E702" s="201" t="s">
        <v>468</v>
      </c>
      <c r="F702" s="201"/>
      <c r="G702" s="331">
        <f t="shared" si="855"/>
        <v>70.2</v>
      </c>
      <c r="H702" s="331">
        <f t="shared" si="856"/>
        <v>70.2</v>
      </c>
      <c r="I702" s="455">
        <f>I703+I704+I705</f>
        <v>0</v>
      </c>
      <c r="J702" s="420">
        <f>J703+J704+J705</f>
        <v>0</v>
      </c>
      <c r="K702" s="420">
        <f>K703+K704+K705</f>
        <v>0</v>
      </c>
      <c r="L702" s="420">
        <f>L703+L704+L705</f>
        <v>0</v>
      </c>
      <c r="M702" s="420">
        <f>M703+M704+M705</f>
        <v>0</v>
      </c>
      <c r="N702" s="331">
        <f t="shared" si="857"/>
        <v>70.2</v>
      </c>
      <c r="O702" s="332">
        <f t="shared" si="858"/>
        <v>70.2</v>
      </c>
      <c r="P702" s="420">
        <f>P703+P704+P705</f>
        <v>0</v>
      </c>
      <c r="Q702" s="420">
        <f>Q703+Q704+Q705</f>
        <v>0</v>
      </c>
      <c r="R702" s="420">
        <f>R703+R704+R705</f>
        <v>0</v>
      </c>
      <c r="S702" s="420">
        <f>S703+S704+S705</f>
        <v>0</v>
      </c>
      <c r="T702" s="420">
        <f>T703+T704+T705</f>
        <v>0</v>
      </c>
      <c r="U702" s="417">
        <f t="shared" si="871"/>
        <v>70.2</v>
      </c>
      <c r="V702" s="417">
        <f t="shared" ref="V702:AA702" si="886">V703+V704+V705</f>
        <v>70.2</v>
      </c>
      <c r="W702" s="417">
        <f t="shared" si="886"/>
        <v>0</v>
      </c>
      <c r="X702" s="417">
        <f t="shared" si="886"/>
        <v>0</v>
      </c>
      <c r="Y702" s="417">
        <f t="shared" si="886"/>
        <v>0</v>
      </c>
      <c r="Z702" s="417">
        <f t="shared" si="886"/>
        <v>0</v>
      </c>
      <c r="AA702" s="417">
        <f t="shared" si="886"/>
        <v>0</v>
      </c>
      <c r="AB702" s="417">
        <f t="shared" si="872"/>
        <v>70.2</v>
      </c>
      <c r="AC702" s="417">
        <f t="shared" ref="AC702:BC702" si="887">AC703+AC704+AC705</f>
        <v>70.2</v>
      </c>
      <c r="AD702" s="331">
        <f t="shared" si="887"/>
        <v>0</v>
      </c>
      <c r="AE702" s="331">
        <f t="shared" si="887"/>
        <v>0</v>
      </c>
      <c r="AF702" s="331">
        <f t="shared" si="887"/>
        <v>0</v>
      </c>
      <c r="AG702" s="331">
        <f t="shared" si="887"/>
        <v>0</v>
      </c>
      <c r="AH702" s="331">
        <f t="shared" si="887"/>
        <v>0</v>
      </c>
      <c r="AI702" s="331">
        <f t="shared" si="887"/>
        <v>70.2</v>
      </c>
      <c r="AJ702" s="331">
        <f t="shared" si="887"/>
        <v>70.2</v>
      </c>
      <c r="AK702" s="331">
        <f t="shared" si="887"/>
        <v>0</v>
      </c>
      <c r="AL702" s="331">
        <f t="shared" si="887"/>
        <v>0</v>
      </c>
      <c r="AM702" s="331">
        <f t="shared" si="887"/>
        <v>0</v>
      </c>
      <c r="AN702" s="331">
        <f t="shared" si="887"/>
        <v>0</v>
      </c>
      <c r="AO702" s="331">
        <f t="shared" si="887"/>
        <v>0</v>
      </c>
      <c r="AP702" s="331">
        <f t="shared" si="887"/>
        <v>70.2</v>
      </c>
      <c r="AQ702" s="331">
        <f t="shared" si="887"/>
        <v>70.2</v>
      </c>
      <c r="AR702" s="331">
        <f t="shared" si="887"/>
        <v>0</v>
      </c>
      <c r="AS702" s="331">
        <f t="shared" si="887"/>
        <v>0</v>
      </c>
      <c r="AT702" s="331">
        <f t="shared" si="887"/>
        <v>0</v>
      </c>
      <c r="AU702" s="331">
        <f t="shared" si="887"/>
        <v>0</v>
      </c>
      <c r="AV702" s="331">
        <f t="shared" si="887"/>
        <v>0</v>
      </c>
      <c r="AW702" s="331">
        <f t="shared" si="887"/>
        <v>70.2</v>
      </c>
      <c r="AX702" s="331">
        <f t="shared" si="887"/>
        <v>70.2</v>
      </c>
      <c r="AY702" s="331">
        <f t="shared" si="887"/>
        <v>0</v>
      </c>
      <c r="AZ702" s="331">
        <f t="shared" si="887"/>
        <v>0</v>
      </c>
      <c r="BA702" s="331">
        <f t="shared" si="887"/>
        <v>70.2</v>
      </c>
      <c r="BB702" s="331">
        <f t="shared" si="887"/>
        <v>0</v>
      </c>
      <c r="BC702" s="331">
        <f t="shared" si="887"/>
        <v>70.2</v>
      </c>
      <c r="BD702" s="331"/>
      <c r="BE702" s="331"/>
    </row>
    <row r="703" spans="1:57" ht="15.05" x14ac:dyDescent="0.2">
      <c r="A703" s="423" t="s">
        <v>615</v>
      </c>
      <c r="B703" s="201" t="s">
        <v>96</v>
      </c>
      <c r="C703" s="201" t="s">
        <v>45</v>
      </c>
      <c r="D703" s="201" t="s">
        <v>31</v>
      </c>
      <c r="E703" s="201" t="s">
        <v>468</v>
      </c>
      <c r="F703" s="201" t="s">
        <v>614</v>
      </c>
      <c r="G703" s="331">
        <f t="shared" si="855"/>
        <v>48.9</v>
      </c>
      <c r="H703" s="331">
        <f t="shared" si="856"/>
        <v>48.9</v>
      </c>
      <c r="I703" s="615"/>
      <c r="J703" s="508"/>
      <c r="K703" s="508"/>
      <c r="L703" s="508"/>
      <c r="M703" s="508">
        <f>I703+J703+K703+L703</f>
        <v>0</v>
      </c>
      <c r="N703" s="331">
        <f t="shared" si="857"/>
        <v>48.9</v>
      </c>
      <c r="O703" s="332">
        <f t="shared" si="858"/>
        <v>48.9</v>
      </c>
      <c r="P703" s="508"/>
      <c r="Q703" s="508"/>
      <c r="R703" s="508"/>
      <c r="S703" s="508"/>
      <c r="T703" s="508">
        <f>P703+Q703+R703+S703</f>
        <v>0</v>
      </c>
      <c r="U703" s="417">
        <f t="shared" si="871"/>
        <v>48.9</v>
      </c>
      <c r="V703" s="421">
        <f>AC703+Y703</f>
        <v>48.9</v>
      </c>
      <c r="W703" s="509"/>
      <c r="X703" s="509"/>
      <c r="Y703" s="509"/>
      <c r="Z703" s="509"/>
      <c r="AA703" s="509">
        <f>W703+X703+Y703+Z703</f>
        <v>0</v>
      </c>
      <c r="AB703" s="417">
        <f t="shared" si="872"/>
        <v>48.9</v>
      </c>
      <c r="AC703" s="421">
        <f>AJ703+AF703</f>
        <v>48.9</v>
      </c>
      <c r="AD703" s="548"/>
      <c r="AE703" s="548"/>
      <c r="AF703" s="548"/>
      <c r="AG703" s="548"/>
      <c r="AH703" s="548">
        <f>AD703+AE703+AF703+AG703</f>
        <v>0</v>
      </c>
      <c r="AI703" s="331">
        <f>AP703+AO703</f>
        <v>48.9</v>
      </c>
      <c r="AJ703" s="332">
        <f>AQ703+AM703</f>
        <v>48.9</v>
      </c>
      <c r="AK703" s="548"/>
      <c r="AL703" s="548"/>
      <c r="AM703" s="548"/>
      <c r="AN703" s="548"/>
      <c r="AO703" s="548">
        <f>AK703+AL703+AM703+AN703</f>
        <v>0</v>
      </c>
      <c r="AP703" s="331">
        <f>AW703+AV703</f>
        <v>48.9</v>
      </c>
      <c r="AQ703" s="332">
        <f>AX703+AT703</f>
        <v>48.9</v>
      </c>
      <c r="AR703" s="548"/>
      <c r="AS703" s="548"/>
      <c r="AT703" s="548"/>
      <c r="AU703" s="548"/>
      <c r="AV703" s="548">
        <f>AR703+AS703+AT703+AU703</f>
        <v>0</v>
      </c>
      <c r="AW703" s="331">
        <f>BA703</f>
        <v>48.9</v>
      </c>
      <c r="AX703" s="332">
        <f>AW703</f>
        <v>48.9</v>
      </c>
      <c r="AY703" s="548"/>
      <c r="AZ703" s="548"/>
      <c r="BA703" s="548">
        <v>48.9</v>
      </c>
      <c r="BB703" s="548"/>
      <c r="BC703" s="548">
        <f>AY703+AZ703+BA703+BB703</f>
        <v>48.9</v>
      </c>
      <c r="BD703" s="331"/>
      <c r="BE703" s="331"/>
    </row>
    <row r="704" spans="1:57" ht="30.15" x14ac:dyDescent="0.2">
      <c r="A704" s="423" t="s">
        <v>613</v>
      </c>
      <c r="B704" s="201" t="s">
        <v>96</v>
      </c>
      <c r="C704" s="201" t="s">
        <v>45</v>
      </c>
      <c r="D704" s="201" t="s">
        <v>31</v>
      </c>
      <c r="E704" s="201" t="s">
        <v>468</v>
      </c>
      <c r="F704" s="201" t="s">
        <v>612</v>
      </c>
      <c r="G704" s="331">
        <f t="shared" si="855"/>
        <v>14.8</v>
      </c>
      <c r="H704" s="331">
        <f t="shared" si="856"/>
        <v>14.8</v>
      </c>
      <c r="I704" s="615"/>
      <c r="J704" s="508"/>
      <c r="K704" s="508"/>
      <c r="L704" s="508"/>
      <c r="M704" s="508">
        <f>I704+J704+K704+L704</f>
        <v>0</v>
      </c>
      <c r="N704" s="331">
        <f t="shared" si="857"/>
        <v>14.8</v>
      </c>
      <c r="O704" s="332">
        <f t="shared" si="858"/>
        <v>14.8</v>
      </c>
      <c r="P704" s="508"/>
      <c r="Q704" s="508"/>
      <c r="R704" s="508"/>
      <c r="S704" s="508"/>
      <c r="T704" s="508">
        <f>P704+Q704+R704+S704</f>
        <v>0</v>
      </c>
      <c r="U704" s="417">
        <f t="shared" si="871"/>
        <v>14.8</v>
      </c>
      <c r="V704" s="421">
        <f>AC704+Y704</f>
        <v>14.8</v>
      </c>
      <c r="W704" s="509"/>
      <c r="X704" s="509"/>
      <c r="Y704" s="509"/>
      <c r="Z704" s="509"/>
      <c r="AA704" s="509">
        <f>W704+X704+Y704+Z704</f>
        <v>0</v>
      </c>
      <c r="AB704" s="417">
        <f t="shared" si="872"/>
        <v>14.8</v>
      </c>
      <c r="AC704" s="421">
        <f>AJ704+AF704</f>
        <v>14.8</v>
      </c>
      <c r="AD704" s="548"/>
      <c r="AE704" s="548"/>
      <c r="AF704" s="548"/>
      <c r="AG704" s="548"/>
      <c r="AH704" s="548">
        <f>AD704+AE704+AF704+AG704</f>
        <v>0</v>
      </c>
      <c r="AI704" s="331">
        <f>AP704+AO704</f>
        <v>14.8</v>
      </c>
      <c r="AJ704" s="332">
        <f>AQ704+AM704</f>
        <v>14.8</v>
      </c>
      <c r="AK704" s="548"/>
      <c r="AL704" s="548"/>
      <c r="AM704" s="548"/>
      <c r="AN704" s="548"/>
      <c r="AO704" s="548">
        <f>AK704+AL704+AM704+AN704</f>
        <v>0</v>
      </c>
      <c r="AP704" s="331">
        <f>AW704+AV704</f>
        <v>14.8</v>
      </c>
      <c r="AQ704" s="332">
        <f>AX704+AT704</f>
        <v>14.8</v>
      </c>
      <c r="AR704" s="548"/>
      <c r="AS704" s="548"/>
      <c r="AT704" s="548"/>
      <c r="AU704" s="548"/>
      <c r="AV704" s="548">
        <f>AR704+AS704+AT704+AU704</f>
        <v>0</v>
      </c>
      <c r="AW704" s="331">
        <f>BA704</f>
        <v>14.8</v>
      </c>
      <c r="AX704" s="332">
        <f>AW704</f>
        <v>14.8</v>
      </c>
      <c r="AY704" s="548"/>
      <c r="AZ704" s="548"/>
      <c r="BA704" s="548">
        <v>14.8</v>
      </c>
      <c r="BB704" s="548"/>
      <c r="BC704" s="548">
        <f>AY704+AZ704+BA704+BB704</f>
        <v>14.8</v>
      </c>
      <c r="BD704" s="331"/>
      <c r="BE704" s="331"/>
    </row>
    <row r="705" spans="1:57" ht="15.05" x14ac:dyDescent="0.2">
      <c r="A705" s="423" t="s">
        <v>603</v>
      </c>
      <c r="B705" s="201" t="s">
        <v>96</v>
      </c>
      <c r="C705" s="201" t="s">
        <v>45</v>
      </c>
      <c r="D705" s="201" t="s">
        <v>31</v>
      </c>
      <c r="E705" s="201" t="s">
        <v>468</v>
      </c>
      <c r="F705" s="201" t="s">
        <v>602</v>
      </c>
      <c r="G705" s="331">
        <f t="shared" si="855"/>
        <v>6.5</v>
      </c>
      <c r="H705" s="331">
        <f t="shared" si="856"/>
        <v>6.5</v>
      </c>
      <c r="I705" s="615"/>
      <c r="J705" s="508"/>
      <c r="K705" s="508"/>
      <c r="L705" s="508"/>
      <c r="M705" s="508">
        <f>I705+J705+K705+L705</f>
        <v>0</v>
      </c>
      <c r="N705" s="331">
        <f t="shared" si="857"/>
        <v>6.5</v>
      </c>
      <c r="O705" s="332">
        <f t="shared" si="858"/>
        <v>6.5</v>
      </c>
      <c r="P705" s="508"/>
      <c r="Q705" s="508"/>
      <c r="R705" s="508"/>
      <c r="S705" s="508"/>
      <c r="T705" s="508">
        <f>P705+Q705+R705+S705</f>
        <v>0</v>
      </c>
      <c r="U705" s="417">
        <f t="shared" si="871"/>
        <v>6.5</v>
      </c>
      <c r="V705" s="421">
        <f>AC705+Y705</f>
        <v>6.5</v>
      </c>
      <c r="W705" s="509"/>
      <c r="X705" s="509"/>
      <c r="Y705" s="509"/>
      <c r="Z705" s="509"/>
      <c r="AA705" s="509">
        <f>W705+X705+Y705+Z705</f>
        <v>0</v>
      </c>
      <c r="AB705" s="417">
        <f t="shared" si="872"/>
        <v>6.5</v>
      </c>
      <c r="AC705" s="421">
        <f>AJ705+AF705</f>
        <v>6.5</v>
      </c>
      <c r="AD705" s="548"/>
      <c r="AE705" s="548"/>
      <c r="AF705" s="548"/>
      <c r="AG705" s="548"/>
      <c r="AH705" s="548">
        <f>AD705+AE705+AF705+AG705</f>
        <v>0</v>
      </c>
      <c r="AI705" s="331">
        <f>AP705+AO705</f>
        <v>6.5</v>
      </c>
      <c r="AJ705" s="332">
        <f>AQ705+AM705</f>
        <v>6.5</v>
      </c>
      <c r="AK705" s="548"/>
      <c r="AL705" s="548"/>
      <c r="AM705" s="548"/>
      <c r="AN705" s="548"/>
      <c r="AO705" s="548">
        <f>AK705+AL705+AM705+AN705</f>
        <v>0</v>
      </c>
      <c r="AP705" s="331">
        <f>AW705+AV705</f>
        <v>6.5</v>
      </c>
      <c r="AQ705" s="332">
        <f>AX705+AT705</f>
        <v>6.5</v>
      </c>
      <c r="AR705" s="548"/>
      <c r="AS705" s="548"/>
      <c r="AT705" s="548"/>
      <c r="AU705" s="548"/>
      <c r="AV705" s="548">
        <f>AR705+AS705+AT705+AU705</f>
        <v>0</v>
      </c>
      <c r="AW705" s="331">
        <f>BA705</f>
        <v>6.5</v>
      </c>
      <c r="AX705" s="332">
        <f>AW705</f>
        <v>6.5</v>
      </c>
      <c r="AY705" s="548"/>
      <c r="AZ705" s="548"/>
      <c r="BA705" s="548">
        <v>6.5</v>
      </c>
      <c r="BB705" s="548"/>
      <c r="BC705" s="548">
        <f>AY705+AZ705+BA705+BB705</f>
        <v>6.5</v>
      </c>
      <c r="BD705" s="331"/>
      <c r="BE705" s="331"/>
    </row>
    <row r="706" spans="1:57" ht="30.15" x14ac:dyDescent="0.25">
      <c r="A706" s="489" t="s">
        <v>469</v>
      </c>
      <c r="B706" s="201" t="s">
        <v>96</v>
      </c>
      <c r="C706" s="201" t="s">
        <v>45</v>
      </c>
      <c r="D706" s="201" t="s">
        <v>31</v>
      </c>
      <c r="E706" s="201" t="s">
        <v>470</v>
      </c>
      <c r="F706" s="201"/>
      <c r="G706" s="331">
        <f t="shared" si="855"/>
        <v>46</v>
      </c>
      <c r="H706" s="331">
        <f t="shared" si="856"/>
        <v>46</v>
      </c>
      <c r="I706" s="455">
        <f>I707+I708+I709</f>
        <v>0</v>
      </c>
      <c r="J706" s="420">
        <f>J707+J708+J709</f>
        <v>0</v>
      </c>
      <c r="K706" s="420">
        <f>K707+K708+K709</f>
        <v>0</v>
      </c>
      <c r="L706" s="420">
        <f>L707+L708+L709</f>
        <v>0</v>
      </c>
      <c r="M706" s="420">
        <f>M707+M708+M709</f>
        <v>0</v>
      </c>
      <c r="N706" s="331">
        <f t="shared" si="857"/>
        <v>46</v>
      </c>
      <c r="O706" s="332">
        <f t="shared" si="858"/>
        <v>46</v>
      </c>
      <c r="P706" s="420">
        <f>P707+P708+P709</f>
        <v>0</v>
      </c>
      <c r="Q706" s="420">
        <f>Q707+Q708+Q709</f>
        <v>0</v>
      </c>
      <c r="R706" s="420">
        <f>R707+R708+R709</f>
        <v>0</v>
      </c>
      <c r="S706" s="420">
        <f>S707+S708+S709</f>
        <v>0</v>
      </c>
      <c r="T706" s="420">
        <f>T707+T708+T709</f>
        <v>0</v>
      </c>
      <c r="U706" s="417">
        <f t="shared" si="871"/>
        <v>46</v>
      </c>
      <c r="V706" s="417">
        <f t="shared" ref="V706:AA706" si="888">V707+V708+V709</f>
        <v>46</v>
      </c>
      <c r="W706" s="417">
        <f t="shared" si="888"/>
        <v>0</v>
      </c>
      <c r="X706" s="417">
        <f t="shared" si="888"/>
        <v>0</v>
      </c>
      <c r="Y706" s="417">
        <f t="shared" si="888"/>
        <v>0</v>
      </c>
      <c r="Z706" s="417">
        <f t="shared" si="888"/>
        <v>0</v>
      </c>
      <c r="AA706" s="417">
        <f t="shared" si="888"/>
        <v>0</v>
      </c>
      <c r="AB706" s="417">
        <f t="shared" si="872"/>
        <v>46</v>
      </c>
      <c r="AC706" s="417">
        <f t="shared" ref="AC706:BC706" si="889">AC707+AC708+AC709</f>
        <v>46</v>
      </c>
      <c r="AD706" s="331">
        <f t="shared" si="889"/>
        <v>0</v>
      </c>
      <c r="AE706" s="331">
        <f t="shared" si="889"/>
        <v>0</v>
      </c>
      <c r="AF706" s="331">
        <f t="shared" si="889"/>
        <v>0</v>
      </c>
      <c r="AG706" s="331">
        <f t="shared" si="889"/>
        <v>0</v>
      </c>
      <c r="AH706" s="331">
        <f t="shared" si="889"/>
        <v>0</v>
      </c>
      <c r="AI706" s="331">
        <f t="shared" si="889"/>
        <v>46</v>
      </c>
      <c r="AJ706" s="331">
        <f t="shared" si="889"/>
        <v>46</v>
      </c>
      <c r="AK706" s="331">
        <f t="shared" si="889"/>
        <v>0</v>
      </c>
      <c r="AL706" s="331">
        <f t="shared" si="889"/>
        <v>0</v>
      </c>
      <c r="AM706" s="331">
        <f t="shared" si="889"/>
        <v>0</v>
      </c>
      <c r="AN706" s="331">
        <f t="shared" si="889"/>
        <v>0</v>
      </c>
      <c r="AO706" s="331">
        <f t="shared" si="889"/>
        <v>0</v>
      </c>
      <c r="AP706" s="331">
        <f t="shared" si="889"/>
        <v>46</v>
      </c>
      <c r="AQ706" s="331">
        <f t="shared" si="889"/>
        <v>46</v>
      </c>
      <c r="AR706" s="331">
        <f t="shared" si="889"/>
        <v>0</v>
      </c>
      <c r="AS706" s="331">
        <f t="shared" si="889"/>
        <v>0</v>
      </c>
      <c r="AT706" s="331">
        <f t="shared" si="889"/>
        <v>0</v>
      </c>
      <c r="AU706" s="331">
        <f t="shared" si="889"/>
        <v>0</v>
      </c>
      <c r="AV706" s="331">
        <f t="shared" si="889"/>
        <v>0</v>
      </c>
      <c r="AW706" s="331">
        <f t="shared" si="889"/>
        <v>46</v>
      </c>
      <c r="AX706" s="331">
        <f t="shared" si="889"/>
        <v>46</v>
      </c>
      <c r="AY706" s="331">
        <f t="shared" si="889"/>
        <v>0</v>
      </c>
      <c r="AZ706" s="331">
        <f t="shared" si="889"/>
        <v>0</v>
      </c>
      <c r="BA706" s="331">
        <f t="shared" si="889"/>
        <v>46</v>
      </c>
      <c r="BB706" s="331">
        <f t="shared" si="889"/>
        <v>0</v>
      </c>
      <c r="BC706" s="331">
        <f t="shared" si="889"/>
        <v>46</v>
      </c>
      <c r="BD706" s="331"/>
      <c r="BE706" s="331"/>
    </row>
    <row r="707" spans="1:57" ht="15.05" x14ac:dyDescent="0.2">
      <c r="A707" s="423" t="s">
        <v>615</v>
      </c>
      <c r="B707" s="201" t="s">
        <v>96</v>
      </c>
      <c r="C707" s="201" t="s">
        <v>45</v>
      </c>
      <c r="D707" s="201" t="s">
        <v>31</v>
      </c>
      <c r="E707" s="201" t="s">
        <v>470</v>
      </c>
      <c r="F707" s="201" t="s">
        <v>614</v>
      </c>
      <c r="G707" s="331">
        <f t="shared" si="855"/>
        <v>14.2</v>
      </c>
      <c r="H707" s="331">
        <f t="shared" si="856"/>
        <v>14.2</v>
      </c>
      <c r="I707" s="615"/>
      <c r="J707" s="508"/>
      <c r="K707" s="508"/>
      <c r="L707" s="508"/>
      <c r="M707" s="508">
        <f>I707+J707+K707+L707</f>
        <v>0</v>
      </c>
      <c r="N707" s="331">
        <f t="shared" si="857"/>
        <v>14.2</v>
      </c>
      <c r="O707" s="332">
        <f t="shared" si="858"/>
        <v>14.2</v>
      </c>
      <c r="P707" s="508"/>
      <c r="Q707" s="508"/>
      <c r="R707" s="508"/>
      <c r="S707" s="508"/>
      <c r="T707" s="508">
        <f>P707+Q707+R707+S707</f>
        <v>0</v>
      </c>
      <c r="U707" s="417">
        <f t="shared" si="871"/>
        <v>14.2</v>
      </c>
      <c r="V707" s="421">
        <f>AC707+Y707</f>
        <v>14.2</v>
      </c>
      <c r="W707" s="509"/>
      <c r="X707" s="509"/>
      <c r="Y707" s="509"/>
      <c r="Z707" s="509"/>
      <c r="AA707" s="509">
        <f>W707+X707+Y707+Z707</f>
        <v>0</v>
      </c>
      <c r="AB707" s="417">
        <f t="shared" si="872"/>
        <v>14.2</v>
      </c>
      <c r="AC707" s="421">
        <f>AJ707+AF707</f>
        <v>14.2</v>
      </c>
      <c r="AD707" s="548"/>
      <c r="AE707" s="548"/>
      <c r="AF707" s="548"/>
      <c r="AG707" s="548"/>
      <c r="AH707" s="548">
        <f>AD707+AE707+AF707+AG707</f>
        <v>0</v>
      </c>
      <c r="AI707" s="331">
        <f>AP707+AO707</f>
        <v>14.2</v>
      </c>
      <c r="AJ707" s="332">
        <f>AQ707+AM707</f>
        <v>14.2</v>
      </c>
      <c r="AK707" s="548"/>
      <c r="AL707" s="548"/>
      <c r="AM707" s="548"/>
      <c r="AN707" s="548"/>
      <c r="AO707" s="548">
        <f>AK707+AL707+AM707+AN707</f>
        <v>0</v>
      </c>
      <c r="AP707" s="331">
        <f>AW707+AV707</f>
        <v>14.2</v>
      </c>
      <c r="AQ707" s="332">
        <f>AX707+AT707</f>
        <v>14.2</v>
      </c>
      <c r="AR707" s="548"/>
      <c r="AS707" s="548"/>
      <c r="AT707" s="548"/>
      <c r="AU707" s="548"/>
      <c r="AV707" s="548">
        <f>AR707+AS707+AT707+AU707</f>
        <v>0</v>
      </c>
      <c r="AW707" s="331">
        <f>BA707</f>
        <v>14.2</v>
      </c>
      <c r="AX707" s="332">
        <f>AW707</f>
        <v>14.2</v>
      </c>
      <c r="AY707" s="548"/>
      <c r="AZ707" s="548"/>
      <c r="BA707" s="548">
        <v>14.2</v>
      </c>
      <c r="BB707" s="548"/>
      <c r="BC707" s="548">
        <f>AY707+AZ707+BA707+BB707</f>
        <v>14.2</v>
      </c>
      <c r="BD707" s="331"/>
      <c r="BE707" s="331"/>
    </row>
    <row r="708" spans="1:57" ht="30.15" x14ac:dyDescent="0.2">
      <c r="A708" s="423" t="s">
        <v>613</v>
      </c>
      <c r="B708" s="201" t="s">
        <v>96</v>
      </c>
      <c r="C708" s="201" t="s">
        <v>45</v>
      </c>
      <c r="D708" s="201" t="s">
        <v>31</v>
      </c>
      <c r="E708" s="201" t="s">
        <v>470</v>
      </c>
      <c r="F708" s="201" t="s">
        <v>612</v>
      </c>
      <c r="G708" s="331">
        <f t="shared" si="855"/>
        <v>4.0999999999999996</v>
      </c>
      <c r="H708" s="331">
        <f t="shared" si="856"/>
        <v>4.0999999999999996</v>
      </c>
      <c r="I708" s="615"/>
      <c r="J708" s="508"/>
      <c r="K708" s="508"/>
      <c r="L708" s="508"/>
      <c r="M708" s="508">
        <f>I708+J708+K708+L708</f>
        <v>0</v>
      </c>
      <c r="N708" s="331">
        <f t="shared" si="857"/>
        <v>4.0999999999999996</v>
      </c>
      <c r="O708" s="332">
        <f t="shared" si="858"/>
        <v>4.0999999999999996</v>
      </c>
      <c r="P708" s="508"/>
      <c r="Q708" s="508"/>
      <c r="R708" s="508"/>
      <c r="S708" s="508"/>
      <c r="T708" s="508">
        <f>P708+Q708+R708+S708</f>
        <v>0</v>
      </c>
      <c r="U708" s="417">
        <f t="shared" si="871"/>
        <v>4.0999999999999996</v>
      </c>
      <c r="V708" s="421">
        <f>AC708+Y708</f>
        <v>4.0999999999999996</v>
      </c>
      <c r="W708" s="509"/>
      <c r="X708" s="509"/>
      <c r="Y708" s="509"/>
      <c r="Z708" s="509"/>
      <c r="AA708" s="509">
        <f>W708+X708+Y708+Z708</f>
        <v>0</v>
      </c>
      <c r="AB708" s="417">
        <f t="shared" si="872"/>
        <v>4.0999999999999996</v>
      </c>
      <c r="AC708" s="421">
        <f>AJ708+AF708</f>
        <v>4.0999999999999996</v>
      </c>
      <c r="AD708" s="548"/>
      <c r="AE708" s="548"/>
      <c r="AF708" s="548"/>
      <c r="AG708" s="548"/>
      <c r="AH708" s="548">
        <f>AD708+AE708+AF708+AG708</f>
        <v>0</v>
      </c>
      <c r="AI708" s="331">
        <f>AP708+AO708</f>
        <v>4.0999999999999996</v>
      </c>
      <c r="AJ708" s="332">
        <f>AQ708+AM708</f>
        <v>4.0999999999999996</v>
      </c>
      <c r="AK708" s="548"/>
      <c r="AL708" s="548"/>
      <c r="AM708" s="548"/>
      <c r="AN708" s="548"/>
      <c r="AO708" s="548">
        <f>AK708+AL708+AM708+AN708</f>
        <v>0</v>
      </c>
      <c r="AP708" s="331">
        <f>AW708+AV708</f>
        <v>4.0999999999999996</v>
      </c>
      <c r="AQ708" s="332">
        <f>AX708+AT708</f>
        <v>4.0999999999999996</v>
      </c>
      <c r="AR708" s="548"/>
      <c r="AS708" s="548"/>
      <c r="AT708" s="548"/>
      <c r="AU708" s="548"/>
      <c r="AV708" s="548">
        <f>AR708+AS708+AT708+AU708</f>
        <v>0</v>
      </c>
      <c r="AW708" s="331">
        <f>BA708</f>
        <v>4.0999999999999996</v>
      </c>
      <c r="AX708" s="332">
        <f>AW708</f>
        <v>4.0999999999999996</v>
      </c>
      <c r="AY708" s="548"/>
      <c r="AZ708" s="548"/>
      <c r="BA708" s="548">
        <v>4.0999999999999996</v>
      </c>
      <c r="BB708" s="548"/>
      <c r="BC708" s="548">
        <f>AY708+AZ708+BA708+BB708</f>
        <v>4.0999999999999996</v>
      </c>
      <c r="BD708" s="331"/>
      <c r="BE708" s="331"/>
    </row>
    <row r="709" spans="1:57" ht="15.05" x14ac:dyDescent="0.2">
      <c r="A709" s="423" t="s">
        <v>603</v>
      </c>
      <c r="B709" s="201" t="s">
        <v>96</v>
      </c>
      <c r="C709" s="201" t="s">
        <v>45</v>
      </c>
      <c r="D709" s="201" t="s">
        <v>31</v>
      </c>
      <c r="E709" s="201" t="s">
        <v>470</v>
      </c>
      <c r="F709" s="201" t="s">
        <v>602</v>
      </c>
      <c r="G709" s="331">
        <f t="shared" si="855"/>
        <v>27.7</v>
      </c>
      <c r="H709" s="331">
        <f t="shared" si="856"/>
        <v>27.7</v>
      </c>
      <c r="I709" s="615"/>
      <c r="J709" s="508"/>
      <c r="K709" s="508"/>
      <c r="L709" s="508"/>
      <c r="M709" s="508">
        <f>I709+J709+K709+L709</f>
        <v>0</v>
      </c>
      <c r="N709" s="331">
        <f t="shared" si="857"/>
        <v>27.7</v>
      </c>
      <c r="O709" s="332">
        <f t="shared" si="858"/>
        <v>27.7</v>
      </c>
      <c r="P709" s="508"/>
      <c r="Q709" s="508"/>
      <c r="R709" s="508"/>
      <c r="S709" s="508"/>
      <c r="T709" s="508">
        <f>P709+Q709+R709+S709</f>
        <v>0</v>
      </c>
      <c r="U709" s="417">
        <f t="shared" si="871"/>
        <v>27.7</v>
      </c>
      <c r="V709" s="421">
        <f>AC709+Y709</f>
        <v>27.7</v>
      </c>
      <c r="W709" s="509"/>
      <c r="X709" s="509"/>
      <c r="Y709" s="509"/>
      <c r="Z709" s="509"/>
      <c r="AA709" s="509">
        <f>W709+X709+Y709+Z709</f>
        <v>0</v>
      </c>
      <c r="AB709" s="417">
        <f t="shared" si="872"/>
        <v>27.7</v>
      </c>
      <c r="AC709" s="421">
        <f>AJ709+AF709</f>
        <v>27.7</v>
      </c>
      <c r="AD709" s="548"/>
      <c r="AE709" s="548"/>
      <c r="AF709" s="548"/>
      <c r="AG709" s="548"/>
      <c r="AH709" s="548">
        <f>AD709+AE709+AF709+AG709</f>
        <v>0</v>
      </c>
      <c r="AI709" s="331">
        <f>AP709+AO709</f>
        <v>27.7</v>
      </c>
      <c r="AJ709" s="332">
        <f>AQ709+AM709</f>
        <v>27.7</v>
      </c>
      <c r="AK709" s="548"/>
      <c r="AL709" s="548"/>
      <c r="AM709" s="548"/>
      <c r="AN709" s="548"/>
      <c r="AO709" s="548">
        <f>AK709+AL709+AM709+AN709</f>
        <v>0</v>
      </c>
      <c r="AP709" s="331">
        <f>AW709+AV709</f>
        <v>27.7</v>
      </c>
      <c r="AQ709" s="332">
        <f>AX709+AT709</f>
        <v>27.7</v>
      </c>
      <c r="AR709" s="548"/>
      <c r="AS709" s="548"/>
      <c r="AT709" s="548"/>
      <c r="AU709" s="548"/>
      <c r="AV709" s="548">
        <f>AR709+AS709+AT709+AU709</f>
        <v>0</v>
      </c>
      <c r="AW709" s="331">
        <f>BA709</f>
        <v>27.7</v>
      </c>
      <c r="AX709" s="332">
        <f>AW709</f>
        <v>27.7</v>
      </c>
      <c r="AY709" s="548"/>
      <c r="AZ709" s="548"/>
      <c r="BA709" s="548">
        <v>27.7</v>
      </c>
      <c r="BB709" s="548"/>
      <c r="BC709" s="548">
        <f>AY709+AZ709+BA709+BB709</f>
        <v>27.7</v>
      </c>
      <c r="BD709" s="331"/>
      <c r="BE709" s="331"/>
    </row>
    <row r="710" spans="1:57" ht="15.05" x14ac:dyDescent="0.2">
      <c r="A710" s="423" t="s">
        <v>356</v>
      </c>
      <c r="B710" s="201" t="s">
        <v>96</v>
      </c>
      <c r="C710" s="201" t="s">
        <v>45</v>
      </c>
      <c r="D710" s="201" t="s">
        <v>31</v>
      </c>
      <c r="E710" s="201" t="s">
        <v>471</v>
      </c>
      <c r="F710" s="201"/>
      <c r="G710" s="331">
        <f t="shared" si="855"/>
        <v>13</v>
      </c>
      <c r="H710" s="331">
        <f t="shared" si="856"/>
        <v>0</v>
      </c>
      <c r="I710" s="615">
        <f t="shared" ref="I710:M713" si="890">I711</f>
        <v>0</v>
      </c>
      <c r="J710" s="508">
        <f t="shared" si="890"/>
        <v>0</v>
      </c>
      <c r="K710" s="508">
        <f t="shared" si="890"/>
        <v>0</v>
      </c>
      <c r="L710" s="508">
        <f t="shared" si="890"/>
        <v>0</v>
      </c>
      <c r="M710" s="508">
        <f t="shared" si="890"/>
        <v>0</v>
      </c>
      <c r="N710" s="331">
        <f t="shared" si="857"/>
        <v>13</v>
      </c>
      <c r="O710" s="332">
        <f t="shared" si="858"/>
        <v>0</v>
      </c>
      <c r="P710" s="508">
        <f t="shared" ref="P710:T713" si="891">P711</f>
        <v>0</v>
      </c>
      <c r="Q710" s="508">
        <f t="shared" si="891"/>
        <v>0</v>
      </c>
      <c r="R710" s="508">
        <f t="shared" si="891"/>
        <v>0</v>
      </c>
      <c r="S710" s="508">
        <f t="shared" si="891"/>
        <v>0</v>
      </c>
      <c r="T710" s="508">
        <f t="shared" si="891"/>
        <v>0</v>
      </c>
      <c r="U710" s="417">
        <f t="shared" si="871"/>
        <v>13</v>
      </c>
      <c r="V710" s="417">
        <f t="shared" ref="V710:AA713" si="892">V711</f>
        <v>0</v>
      </c>
      <c r="W710" s="527">
        <f t="shared" si="892"/>
        <v>0</v>
      </c>
      <c r="X710" s="527">
        <f t="shared" si="892"/>
        <v>0</v>
      </c>
      <c r="Y710" s="527">
        <f t="shared" si="892"/>
        <v>0</v>
      </c>
      <c r="Z710" s="527">
        <f t="shared" si="892"/>
        <v>0</v>
      </c>
      <c r="AA710" s="527">
        <f t="shared" si="892"/>
        <v>0</v>
      </c>
      <c r="AB710" s="417">
        <f t="shared" si="872"/>
        <v>13</v>
      </c>
      <c r="AC710" s="417">
        <f t="shared" ref="AC710:AQ713" si="893">AC711</f>
        <v>0</v>
      </c>
      <c r="AD710" s="549">
        <f t="shared" si="893"/>
        <v>0</v>
      </c>
      <c r="AE710" s="549">
        <f t="shared" si="893"/>
        <v>0</v>
      </c>
      <c r="AF710" s="549">
        <f t="shared" si="893"/>
        <v>0</v>
      </c>
      <c r="AG710" s="549">
        <f t="shared" si="893"/>
        <v>0</v>
      </c>
      <c r="AH710" s="549">
        <f t="shared" si="893"/>
        <v>0</v>
      </c>
      <c r="AI710" s="331">
        <f t="shared" si="893"/>
        <v>13</v>
      </c>
      <c r="AJ710" s="331">
        <f t="shared" si="893"/>
        <v>0</v>
      </c>
      <c r="AK710" s="549">
        <f t="shared" si="893"/>
        <v>13</v>
      </c>
      <c r="AL710" s="549">
        <f t="shared" si="893"/>
        <v>0</v>
      </c>
      <c r="AM710" s="549">
        <f t="shared" si="893"/>
        <v>0</v>
      </c>
      <c r="AN710" s="549">
        <f t="shared" si="893"/>
        <v>0</v>
      </c>
      <c r="AO710" s="549">
        <f t="shared" si="893"/>
        <v>13</v>
      </c>
      <c r="AP710" s="331">
        <f t="shared" si="893"/>
        <v>0</v>
      </c>
      <c r="AQ710" s="331">
        <f t="shared" si="893"/>
        <v>0</v>
      </c>
      <c r="AR710" s="548"/>
      <c r="AS710" s="548"/>
      <c r="AT710" s="548"/>
      <c r="AU710" s="548"/>
      <c r="AV710" s="548"/>
      <c r="AW710" s="331"/>
      <c r="AX710" s="332"/>
      <c r="AY710" s="548"/>
      <c r="AZ710" s="548"/>
      <c r="BA710" s="548"/>
      <c r="BB710" s="548"/>
      <c r="BC710" s="548"/>
      <c r="BD710" s="332"/>
      <c r="BE710" s="331"/>
    </row>
    <row r="711" spans="1:57" ht="15.05" x14ac:dyDescent="0.2">
      <c r="A711" s="423" t="s">
        <v>472</v>
      </c>
      <c r="B711" s="201" t="s">
        <v>96</v>
      </c>
      <c r="C711" s="201" t="s">
        <v>45</v>
      </c>
      <c r="D711" s="201" t="s">
        <v>31</v>
      </c>
      <c r="E711" s="201" t="s">
        <v>473</v>
      </c>
      <c r="F711" s="201"/>
      <c r="G711" s="331">
        <f t="shared" si="855"/>
        <v>13</v>
      </c>
      <c r="H711" s="331">
        <f t="shared" si="856"/>
        <v>0</v>
      </c>
      <c r="I711" s="615">
        <f t="shared" si="890"/>
        <v>0</v>
      </c>
      <c r="J711" s="508">
        <f t="shared" si="890"/>
        <v>0</v>
      </c>
      <c r="K711" s="508">
        <f t="shared" si="890"/>
        <v>0</v>
      </c>
      <c r="L711" s="508">
        <f t="shared" si="890"/>
        <v>0</v>
      </c>
      <c r="M711" s="508">
        <f t="shared" si="890"/>
        <v>0</v>
      </c>
      <c r="N711" s="331">
        <f t="shared" si="857"/>
        <v>13</v>
      </c>
      <c r="O711" s="332">
        <f t="shared" si="858"/>
        <v>0</v>
      </c>
      <c r="P711" s="508">
        <f t="shared" si="891"/>
        <v>0</v>
      </c>
      <c r="Q711" s="508">
        <f t="shared" si="891"/>
        <v>0</v>
      </c>
      <c r="R711" s="508">
        <f t="shared" si="891"/>
        <v>0</v>
      </c>
      <c r="S711" s="508">
        <f t="shared" si="891"/>
        <v>0</v>
      </c>
      <c r="T711" s="508">
        <f t="shared" si="891"/>
        <v>0</v>
      </c>
      <c r="U711" s="417">
        <f t="shared" si="871"/>
        <v>13</v>
      </c>
      <c r="V711" s="417">
        <f t="shared" si="892"/>
        <v>0</v>
      </c>
      <c r="W711" s="527">
        <f t="shared" si="892"/>
        <v>0</v>
      </c>
      <c r="X711" s="527">
        <f t="shared" si="892"/>
        <v>0</v>
      </c>
      <c r="Y711" s="527">
        <f t="shared" si="892"/>
        <v>0</v>
      </c>
      <c r="Z711" s="527">
        <f t="shared" si="892"/>
        <v>0</v>
      </c>
      <c r="AA711" s="527">
        <f t="shared" si="892"/>
        <v>0</v>
      </c>
      <c r="AB711" s="417">
        <f t="shared" si="872"/>
        <v>13</v>
      </c>
      <c r="AC711" s="417">
        <f t="shared" si="893"/>
        <v>0</v>
      </c>
      <c r="AD711" s="549">
        <f t="shared" si="893"/>
        <v>0</v>
      </c>
      <c r="AE711" s="549">
        <f t="shared" si="893"/>
        <v>0</v>
      </c>
      <c r="AF711" s="549">
        <f t="shared" si="893"/>
        <v>0</v>
      </c>
      <c r="AG711" s="549">
        <f t="shared" si="893"/>
        <v>0</v>
      </c>
      <c r="AH711" s="549">
        <f t="shared" si="893"/>
        <v>0</v>
      </c>
      <c r="AI711" s="331">
        <f t="shared" si="893"/>
        <v>13</v>
      </c>
      <c r="AJ711" s="331">
        <f t="shared" si="893"/>
        <v>0</v>
      </c>
      <c r="AK711" s="549">
        <f t="shared" si="893"/>
        <v>13</v>
      </c>
      <c r="AL711" s="549">
        <f t="shared" si="893"/>
        <v>0</v>
      </c>
      <c r="AM711" s="549">
        <f t="shared" si="893"/>
        <v>0</v>
      </c>
      <c r="AN711" s="549">
        <f t="shared" si="893"/>
        <v>0</v>
      </c>
      <c r="AO711" s="549">
        <f t="shared" si="893"/>
        <v>13</v>
      </c>
      <c r="AP711" s="331">
        <f t="shared" si="893"/>
        <v>0</v>
      </c>
      <c r="AQ711" s="331">
        <f t="shared" si="893"/>
        <v>0</v>
      </c>
      <c r="AR711" s="548"/>
      <c r="AS711" s="548"/>
      <c r="AT711" s="548"/>
      <c r="AU711" s="548"/>
      <c r="AV711" s="548"/>
      <c r="AW711" s="331"/>
      <c r="AX711" s="332"/>
      <c r="AY711" s="548"/>
      <c r="AZ711" s="548"/>
      <c r="BA711" s="548"/>
      <c r="BB711" s="548"/>
      <c r="BC711" s="548"/>
      <c r="BD711" s="332"/>
      <c r="BE711" s="331"/>
    </row>
    <row r="712" spans="1:57" ht="15.05" x14ac:dyDescent="0.2">
      <c r="A712" s="423" t="s">
        <v>474</v>
      </c>
      <c r="B712" s="201" t="s">
        <v>96</v>
      </c>
      <c r="C712" s="201" t="s">
        <v>45</v>
      </c>
      <c r="D712" s="201" t="s">
        <v>31</v>
      </c>
      <c r="E712" s="201" t="s">
        <v>475</v>
      </c>
      <c r="F712" s="201"/>
      <c r="G712" s="331">
        <f t="shared" si="855"/>
        <v>13</v>
      </c>
      <c r="H712" s="331">
        <f t="shared" si="856"/>
        <v>0</v>
      </c>
      <c r="I712" s="615">
        <f t="shared" si="890"/>
        <v>0</v>
      </c>
      <c r="J712" s="508">
        <f t="shared" si="890"/>
        <v>0</v>
      </c>
      <c r="K712" s="508">
        <f t="shared" si="890"/>
        <v>0</v>
      </c>
      <c r="L712" s="508">
        <f t="shared" si="890"/>
        <v>0</v>
      </c>
      <c r="M712" s="508">
        <f t="shared" si="890"/>
        <v>0</v>
      </c>
      <c r="N712" s="331">
        <f t="shared" si="857"/>
        <v>13</v>
      </c>
      <c r="O712" s="332">
        <f t="shared" si="858"/>
        <v>0</v>
      </c>
      <c r="P712" s="508">
        <f t="shared" si="891"/>
        <v>0</v>
      </c>
      <c r="Q712" s="508">
        <f t="shared" si="891"/>
        <v>0</v>
      </c>
      <c r="R712" s="508">
        <f t="shared" si="891"/>
        <v>0</v>
      </c>
      <c r="S712" s="508">
        <f t="shared" si="891"/>
        <v>0</v>
      </c>
      <c r="T712" s="508">
        <f t="shared" si="891"/>
        <v>0</v>
      </c>
      <c r="U712" s="417">
        <f t="shared" si="871"/>
        <v>13</v>
      </c>
      <c r="V712" s="417">
        <f t="shared" si="892"/>
        <v>0</v>
      </c>
      <c r="W712" s="527">
        <f t="shared" si="892"/>
        <v>0</v>
      </c>
      <c r="X712" s="527">
        <f t="shared" si="892"/>
        <v>0</v>
      </c>
      <c r="Y712" s="527">
        <f t="shared" si="892"/>
        <v>0</v>
      </c>
      <c r="Z712" s="527">
        <f t="shared" si="892"/>
        <v>0</v>
      </c>
      <c r="AA712" s="527">
        <f t="shared" si="892"/>
        <v>0</v>
      </c>
      <c r="AB712" s="417">
        <f t="shared" si="872"/>
        <v>13</v>
      </c>
      <c r="AC712" s="417">
        <f t="shared" si="893"/>
        <v>0</v>
      </c>
      <c r="AD712" s="549">
        <f t="shared" si="893"/>
        <v>0</v>
      </c>
      <c r="AE712" s="549">
        <f t="shared" si="893"/>
        <v>0</v>
      </c>
      <c r="AF712" s="549">
        <f t="shared" si="893"/>
        <v>0</v>
      </c>
      <c r="AG712" s="549">
        <f t="shared" si="893"/>
        <v>0</v>
      </c>
      <c r="AH712" s="549">
        <f t="shared" si="893"/>
        <v>0</v>
      </c>
      <c r="AI712" s="331">
        <f t="shared" si="893"/>
        <v>13</v>
      </c>
      <c r="AJ712" s="331">
        <f t="shared" si="893"/>
        <v>0</v>
      </c>
      <c r="AK712" s="549">
        <f t="shared" si="893"/>
        <v>13</v>
      </c>
      <c r="AL712" s="549">
        <f t="shared" si="893"/>
        <v>0</v>
      </c>
      <c r="AM712" s="549">
        <f t="shared" si="893"/>
        <v>0</v>
      </c>
      <c r="AN712" s="549">
        <f t="shared" si="893"/>
        <v>0</v>
      </c>
      <c r="AO712" s="549">
        <f t="shared" si="893"/>
        <v>13</v>
      </c>
      <c r="AP712" s="331">
        <f t="shared" si="893"/>
        <v>0</v>
      </c>
      <c r="AQ712" s="331">
        <f t="shared" si="893"/>
        <v>0</v>
      </c>
      <c r="AR712" s="548"/>
      <c r="AS712" s="548"/>
      <c r="AT712" s="548"/>
      <c r="AU712" s="548"/>
      <c r="AV712" s="548"/>
      <c r="AW712" s="331"/>
      <c r="AX712" s="332"/>
      <c r="AY712" s="548"/>
      <c r="AZ712" s="548"/>
      <c r="BA712" s="548"/>
      <c r="BB712" s="548"/>
      <c r="BC712" s="548"/>
      <c r="BD712" s="332"/>
      <c r="BE712" s="331"/>
    </row>
    <row r="713" spans="1:57" ht="15.05" x14ac:dyDescent="0.2">
      <c r="A713" s="423" t="s">
        <v>356</v>
      </c>
      <c r="B713" s="201" t="s">
        <v>96</v>
      </c>
      <c r="C713" s="201" t="s">
        <v>45</v>
      </c>
      <c r="D713" s="201" t="s">
        <v>31</v>
      </c>
      <c r="E713" s="201" t="s">
        <v>476</v>
      </c>
      <c r="F713" s="201"/>
      <c r="G713" s="331">
        <f t="shared" si="855"/>
        <v>13</v>
      </c>
      <c r="H713" s="331">
        <f t="shared" si="856"/>
        <v>0</v>
      </c>
      <c r="I713" s="709">
        <f t="shared" si="890"/>
        <v>0</v>
      </c>
      <c r="J713" s="561">
        <f t="shared" si="890"/>
        <v>0</v>
      </c>
      <c r="K713" s="561">
        <f t="shared" si="890"/>
        <v>0</v>
      </c>
      <c r="L713" s="561">
        <f t="shared" si="890"/>
        <v>0</v>
      </c>
      <c r="M713" s="474">
        <f t="shared" si="890"/>
        <v>0</v>
      </c>
      <c r="N713" s="331">
        <f t="shared" si="857"/>
        <v>13</v>
      </c>
      <c r="O713" s="332">
        <f t="shared" si="858"/>
        <v>0</v>
      </c>
      <c r="P713" s="561">
        <f t="shared" si="891"/>
        <v>0</v>
      </c>
      <c r="Q713" s="561">
        <f t="shared" si="891"/>
        <v>0</v>
      </c>
      <c r="R713" s="561">
        <f t="shared" si="891"/>
        <v>0</v>
      </c>
      <c r="S713" s="561">
        <f t="shared" si="891"/>
        <v>0</v>
      </c>
      <c r="T713" s="474">
        <f t="shared" si="891"/>
        <v>0</v>
      </c>
      <c r="U713" s="417">
        <f t="shared" si="871"/>
        <v>13</v>
      </c>
      <c r="V713" s="417">
        <f t="shared" si="892"/>
        <v>0</v>
      </c>
      <c r="W713" s="567">
        <f t="shared" si="892"/>
        <v>0</v>
      </c>
      <c r="X713" s="567">
        <f t="shared" si="892"/>
        <v>0</v>
      </c>
      <c r="Y713" s="567">
        <f t="shared" si="892"/>
        <v>0</v>
      </c>
      <c r="Z713" s="567">
        <f t="shared" si="892"/>
        <v>0</v>
      </c>
      <c r="AA713" s="568">
        <f t="shared" si="892"/>
        <v>0</v>
      </c>
      <c r="AB713" s="417">
        <f t="shared" si="872"/>
        <v>13</v>
      </c>
      <c r="AC713" s="417">
        <f t="shared" si="893"/>
        <v>0</v>
      </c>
      <c r="AD713" s="569">
        <f t="shared" si="893"/>
        <v>0</v>
      </c>
      <c r="AE713" s="569">
        <f t="shared" si="893"/>
        <v>0</v>
      </c>
      <c r="AF713" s="569">
        <f t="shared" si="893"/>
        <v>0</v>
      </c>
      <c r="AG713" s="569">
        <f t="shared" si="893"/>
        <v>0</v>
      </c>
      <c r="AH713" s="570">
        <f t="shared" si="893"/>
        <v>0</v>
      </c>
      <c r="AI713" s="331">
        <f t="shared" si="893"/>
        <v>13</v>
      </c>
      <c r="AJ713" s="331">
        <f t="shared" si="893"/>
        <v>0</v>
      </c>
      <c r="AK713" s="570">
        <f t="shared" si="893"/>
        <v>13</v>
      </c>
      <c r="AL713" s="570">
        <f t="shared" si="893"/>
        <v>0</v>
      </c>
      <c r="AM713" s="570">
        <f t="shared" si="893"/>
        <v>0</v>
      </c>
      <c r="AN713" s="570">
        <f t="shared" si="893"/>
        <v>0</v>
      </c>
      <c r="AO713" s="570">
        <f t="shared" si="893"/>
        <v>13</v>
      </c>
      <c r="AP713" s="331">
        <f t="shared" si="893"/>
        <v>0</v>
      </c>
      <c r="AQ713" s="331">
        <f t="shared" si="893"/>
        <v>0</v>
      </c>
      <c r="AR713" s="548"/>
      <c r="AS713" s="548"/>
      <c r="AT713" s="548"/>
      <c r="AU713" s="548"/>
      <c r="AV713" s="548"/>
      <c r="AW713" s="331"/>
      <c r="AX713" s="332"/>
      <c r="AY713" s="548"/>
      <c r="AZ713" s="548"/>
      <c r="BA713" s="548"/>
      <c r="BB713" s="548"/>
      <c r="BC713" s="548"/>
      <c r="BD713" s="332"/>
      <c r="BE713" s="331"/>
    </row>
    <row r="714" spans="1:57" ht="15.05" x14ac:dyDescent="0.2">
      <c r="A714" s="423" t="s">
        <v>603</v>
      </c>
      <c r="B714" s="201" t="s">
        <v>96</v>
      </c>
      <c r="C714" s="201" t="s">
        <v>45</v>
      </c>
      <c r="D714" s="201" t="s">
        <v>31</v>
      </c>
      <c r="E714" s="201" t="s">
        <v>476</v>
      </c>
      <c r="F714" s="201" t="s">
        <v>602</v>
      </c>
      <c r="G714" s="331">
        <f t="shared" si="855"/>
        <v>13</v>
      </c>
      <c r="H714" s="331">
        <f t="shared" si="856"/>
        <v>0</v>
      </c>
      <c r="I714" s="709"/>
      <c r="J714" s="561"/>
      <c r="K714" s="561"/>
      <c r="L714" s="561"/>
      <c r="M714" s="474">
        <f>I714+J714+K714+L714</f>
        <v>0</v>
      </c>
      <c r="N714" s="331">
        <f t="shared" si="857"/>
        <v>13</v>
      </c>
      <c r="O714" s="332">
        <f t="shared" si="858"/>
        <v>0</v>
      </c>
      <c r="P714" s="561"/>
      <c r="Q714" s="561"/>
      <c r="R714" s="561"/>
      <c r="S714" s="561"/>
      <c r="T714" s="474">
        <f>P714+Q714+R714+S714</f>
        <v>0</v>
      </c>
      <c r="U714" s="417">
        <f t="shared" si="871"/>
        <v>13</v>
      </c>
      <c r="V714" s="417"/>
      <c r="W714" s="567"/>
      <c r="X714" s="567"/>
      <c r="Y714" s="567"/>
      <c r="Z714" s="567"/>
      <c r="AA714" s="568">
        <f>W714+X714+Y714+Z714</f>
        <v>0</v>
      </c>
      <c r="AB714" s="417">
        <f t="shared" si="872"/>
        <v>13</v>
      </c>
      <c r="AC714" s="417"/>
      <c r="AD714" s="569"/>
      <c r="AE714" s="569"/>
      <c r="AF714" s="569"/>
      <c r="AG714" s="569"/>
      <c r="AH714" s="570">
        <f>AD714+AE714+AF714+AG714</f>
        <v>0</v>
      </c>
      <c r="AI714" s="331">
        <f>AP714+AO714</f>
        <v>13</v>
      </c>
      <c r="AJ714" s="331">
        <f>AQ714+AP714</f>
        <v>0</v>
      </c>
      <c r="AK714" s="570">
        <v>13</v>
      </c>
      <c r="AL714" s="570"/>
      <c r="AM714" s="570"/>
      <c r="AN714" s="570"/>
      <c r="AO714" s="570">
        <f>AK714+AL714+AM714+AN714</f>
        <v>13</v>
      </c>
      <c r="AP714" s="331">
        <f>AW714+AV714</f>
        <v>0</v>
      </c>
      <c r="AQ714" s="331">
        <f>AX714+AW714</f>
        <v>0</v>
      </c>
      <c r="AR714" s="548"/>
      <c r="AS714" s="548"/>
      <c r="AT714" s="548"/>
      <c r="AU714" s="548"/>
      <c r="AV714" s="548"/>
      <c r="AW714" s="331"/>
      <c r="AX714" s="332"/>
      <c r="AY714" s="548"/>
      <c r="AZ714" s="548"/>
      <c r="BA714" s="548"/>
      <c r="BB714" s="548"/>
      <c r="BC714" s="548"/>
      <c r="BD714" s="332"/>
      <c r="BE714" s="331"/>
    </row>
    <row r="715" spans="1:57" ht="15.05" x14ac:dyDescent="0.2">
      <c r="A715" s="543" t="s">
        <v>652</v>
      </c>
      <c r="B715" s="544" t="s">
        <v>96</v>
      </c>
      <c r="C715" s="544" t="s">
        <v>57</v>
      </c>
      <c r="D715" s="544"/>
      <c r="E715" s="544"/>
      <c r="F715" s="544"/>
      <c r="G715" s="406">
        <f t="shared" ref="G715:G727" si="894">M715+N715</f>
        <v>8295.4</v>
      </c>
      <c r="H715" s="331">
        <f t="shared" ref="H715:H727" si="895">K715+O715</f>
        <v>8295.4</v>
      </c>
      <c r="I715" s="429">
        <f t="shared" ref="I715:M716" si="896">I716</f>
        <v>0</v>
      </c>
      <c r="J715" s="408">
        <f t="shared" si="896"/>
        <v>0</v>
      </c>
      <c r="K715" s="408">
        <f t="shared" si="896"/>
        <v>0</v>
      </c>
      <c r="L715" s="408">
        <f t="shared" si="896"/>
        <v>0</v>
      </c>
      <c r="M715" s="408">
        <f t="shared" si="896"/>
        <v>0</v>
      </c>
      <c r="N715" s="406">
        <f t="shared" ref="N715:N727" si="897">T715+U715</f>
        <v>8295.4</v>
      </c>
      <c r="O715" s="332">
        <f t="shared" ref="O715:O727" si="898">R715+V715</f>
        <v>8295.4</v>
      </c>
      <c r="P715" s="408">
        <f t="shared" ref="P715:T716" si="899">P716</f>
        <v>0</v>
      </c>
      <c r="Q715" s="408">
        <f t="shared" si="899"/>
        <v>0</v>
      </c>
      <c r="R715" s="408">
        <f t="shared" si="899"/>
        <v>0</v>
      </c>
      <c r="S715" s="408">
        <f t="shared" si="899"/>
        <v>0</v>
      </c>
      <c r="T715" s="408">
        <f t="shared" si="899"/>
        <v>0</v>
      </c>
      <c r="U715" s="409">
        <f t="shared" si="871"/>
        <v>8295.4</v>
      </c>
      <c r="V715" s="409">
        <f t="shared" ref="V715:AA716" si="900">V716</f>
        <v>8295.4</v>
      </c>
      <c r="W715" s="409">
        <f t="shared" si="900"/>
        <v>0</v>
      </c>
      <c r="X715" s="409">
        <f t="shared" si="900"/>
        <v>0</v>
      </c>
      <c r="Y715" s="409">
        <f t="shared" si="900"/>
        <v>0</v>
      </c>
      <c r="Z715" s="409">
        <f t="shared" si="900"/>
        <v>0</v>
      </c>
      <c r="AA715" s="409">
        <f t="shared" si="900"/>
        <v>0</v>
      </c>
      <c r="AB715" s="409">
        <f t="shared" si="872"/>
        <v>8295.4</v>
      </c>
      <c r="AC715" s="409">
        <f t="shared" ref="AC715:AL716" si="901">AC716</f>
        <v>8295.4</v>
      </c>
      <c r="AD715" s="406">
        <f t="shared" si="901"/>
        <v>0</v>
      </c>
      <c r="AE715" s="406">
        <f t="shared" si="901"/>
        <v>0</v>
      </c>
      <c r="AF715" s="406">
        <f t="shared" si="901"/>
        <v>0</v>
      </c>
      <c r="AG715" s="406">
        <f t="shared" si="901"/>
        <v>0</v>
      </c>
      <c r="AH715" s="406">
        <f t="shared" si="901"/>
        <v>0</v>
      </c>
      <c r="AI715" s="406">
        <f t="shared" si="901"/>
        <v>8295.4</v>
      </c>
      <c r="AJ715" s="406">
        <f t="shared" si="901"/>
        <v>8295.4</v>
      </c>
      <c r="AK715" s="406">
        <f t="shared" si="901"/>
        <v>0</v>
      </c>
      <c r="AL715" s="406">
        <f t="shared" si="901"/>
        <v>0</v>
      </c>
      <c r="AM715" s="406">
        <f t="shared" ref="AM715:AV716" si="902">AM716</f>
        <v>-190</v>
      </c>
      <c r="AN715" s="406">
        <f t="shared" si="902"/>
        <v>0</v>
      </c>
      <c r="AO715" s="406">
        <f t="shared" si="902"/>
        <v>-190</v>
      </c>
      <c r="AP715" s="406">
        <f t="shared" si="902"/>
        <v>8485.4</v>
      </c>
      <c r="AQ715" s="406">
        <f t="shared" si="902"/>
        <v>8485.4</v>
      </c>
      <c r="AR715" s="406">
        <f t="shared" si="902"/>
        <v>0</v>
      </c>
      <c r="AS715" s="406">
        <f t="shared" si="902"/>
        <v>0</v>
      </c>
      <c r="AT715" s="406">
        <f t="shared" si="902"/>
        <v>99.5</v>
      </c>
      <c r="AU715" s="406">
        <f t="shared" si="902"/>
        <v>0</v>
      </c>
      <c r="AV715" s="406">
        <f t="shared" si="902"/>
        <v>99.5</v>
      </c>
      <c r="AW715" s="406">
        <f t="shared" ref="AW715:BE716" si="903">AW716</f>
        <v>8385.9</v>
      </c>
      <c r="AX715" s="406">
        <f t="shared" si="903"/>
        <v>8385.9</v>
      </c>
      <c r="AY715" s="406">
        <f t="shared" si="903"/>
        <v>0</v>
      </c>
      <c r="AZ715" s="406">
        <f t="shared" si="903"/>
        <v>0</v>
      </c>
      <c r="BA715" s="406">
        <f t="shared" si="903"/>
        <v>-18745.099999999999</v>
      </c>
      <c r="BB715" s="406">
        <f t="shared" si="903"/>
        <v>0</v>
      </c>
      <c r="BC715" s="406">
        <f t="shared" si="903"/>
        <v>-18745.099999999999</v>
      </c>
      <c r="BD715" s="407">
        <f t="shared" si="903"/>
        <v>27131</v>
      </c>
      <c r="BE715" s="406">
        <f t="shared" si="903"/>
        <v>27131</v>
      </c>
    </row>
    <row r="716" spans="1:57" ht="15.75" x14ac:dyDescent="0.2">
      <c r="A716" s="545" t="s">
        <v>59</v>
      </c>
      <c r="B716" s="475" t="s">
        <v>96</v>
      </c>
      <c r="C716" s="475" t="s">
        <v>57</v>
      </c>
      <c r="D716" s="475" t="s">
        <v>18</v>
      </c>
      <c r="E716" s="475"/>
      <c r="F716" s="201"/>
      <c r="G716" s="414">
        <f t="shared" si="894"/>
        <v>8295.4</v>
      </c>
      <c r="H716" s="331">
        <f t="shared" si="895"/>
        <v>8295.4</v>
      </c>
      <c r="I716" s="445">
        <f t="shared" si="896"/>
        <v>0</v>
      </c>
      <c r="J716" s="416">
        <f t="shared" si="896"/>
        <v>0</v>
      </c>
      <c r="K716" s="416">
        <f t="shared" si="896"/>
        <v>0</v>
      </c>
      <c r="L716" s="416">
        <f t="shared" si="896"/>
        <v>0</v>
      </c>
      <c r="M716" s="416">
        <f t="shared" si="896"/>
        <v>0</v>
      </c>
      <c r="N716" s="414">
        <f t="shared" si="897"/>
        <v>8295.4</v>
      </c>
      <c r="O716" s="332">
        <f t="shared" si="898"/>
        <v>8295.4</v>
      </c>
      <c r="P716" s="416">
        <f t="shared" si="899"/>
        <v>0</v>
      </c>
      <c r="Q716" s="416">
        <f t="shared" si="899"/>
        <v>0</v>
      </c>
      <c r="R716" s="416">
        <f t="shared" si="899"/>
        <v>0</v>
      </c>
      <c r="S716" s="416">
        <f t="shared" si="899"/>
        <v>0</v>
      </c>
      <c r="T716" s="416">
        <f t="shared" si="899"/>
        <v>0</v>
      </c>
      <c r="U716" s="409">
        <f t="shared" si="871"/>
        <v>8295.4</v>
      </c>
      <c r="V716" s="441">
        <f t="shared" si="900"/>
        <v>8295.4</v>
      </c>
      <c r="W716" s="441">
        <f t="shared" si="900"/>
        <v>0</v>
      </c>
      <c r="X716" s="441">
        <f t="shared" si="900"/>
        <v>0</v>
      </c>
      <c r="Y716" s="441">
        <f t="shared" si="900"/>
        <v>0</v>
      </c>
      <c r="Z716" s="441">
        <f t="shared" si="900"/>
        <v>0</v>
      </c>
      <c r="AA716" s="441">
        <f t="shared" si="900"/>
        <v>0</v>
      </c>
      <c r="AB716" s="409">
        <f t="shared" si="872"/>
        <v>8295.4</v>
      </c>
      <c r="AC716" s="441">
        <f t="shared" si="901"/>
        <v>8295.4</v>
      </c>
      <c r="AD716" s="414">
        <f t="shared" si="901"/>
        <v>0</v>
      </c>
      <c r="AE716" s="414">
        <f t="shared" si="901"/>
        <v>0</v>
      </c>
      <c r="AF716" s="414">
        <f t="shared" si="901"/>
        <v>0</v>
      </c>
      <c r="AG716" s="414">
        <f t="shared" si="901"/>
        <v>0</v>
      </c>
      <c r="AH716" s="414">
        <f t="shared" si="901"/>
        <v>0</v>
      </c>
      <c r="AI716" s="414">
        <f t="shared" si="901"/>
        <v>8295.4</v>
      </c>
      <c r="AJ716" s="414">
        <f t="shared" si="901"/>
        <v>8295.4</v>
      </c>
      <c r="AK716" s="414">
        <f t="shared" si="901"/>
        <v>0</v>
      </c>
      <c r="AL716" s="414">
        <f t="shared" si="901"/>
        <v>0</v>
      </c>
      <c r="AM716" s="414">
        <f t="shared" si="902"/>
        <v>-190</v>
      </c>
      <c r="AN716" s="414">
        <f t="shared" si="902"/>
        <v>0</v>
      </c>
      <c r="AO716" s="414">
        <f t="shared" si="902"/>
        <v>-190</v>
      </c>
      <c r="AP716" s="414">
        <f t="shared" si="902"/>
        <v>8485.4</v>
      </c>
      <c r="AQ716" s="414">
        <f t="shared" si="902"/>
        <v>8485.4</v>
      </c>
      <c r="AR716" s="414">
        <f t="shared" si="902"/>
        <v>0</v>
      </c>
      <c r="AS716" s="414">
        <f t="shared" si="902"/>
        <v>0</v>
      </c>
      <c r="AT716" s="414">
        <f t="shared" si="902"/>
        <v>99.5</v>
      </c>
      <c r="AU716" s="414">
        <f t="shared" si="902"/>
        <v>0</v>
      </c>
      <c r="AV716" s="414">
        <f t="shared" si="902"/>
        <v>99.5</v>
      </c>
      <c r="AW716" s="414">
        <f t="shared" si="903"/>
        <v>8385.9</v>
      </c>
      <c r="AX716" s="414">
        <f t="shared" si="903"/>
        <v>8385.9</v>
      </c>
      <c r="AY716" s="414">
        <f t="shared" si="903"/>
        <v>0</v>
      </c>
      <c r="AZ716" s="414">
        <f t="shared" si="903"/>
        <v>0</v>
      </c>
      <c r="BA716" s="414">
        <f t="shared" si="903"/>
        <v>-18745.099999999999</v>
      </c>
      <c r="BB716" s="414">
        <f t="shared" si="903"/>
        <v>0</v>
      </c>
      <c r="BC716" s="414">
        <f t="shared" si="903"/>
        <v>-18745.099999999999</v>
      </c>
      <c r="BD716" s="413">
        <f t="shared" si="903"/>
        <v>27131</v>
      </c>
      <c r="BE716" s="414">
        <f t="shared" si="903"/>
        <v>27131</v>
      </c>
    </row>
    <row r="717" spans="1:57" ht="15.05" x14ac:dyDescent="0.2">
      <c r="A717" s="423" t="s">
        <v>699</v>
      </c>
      <c r="B717" s="201" t="s">
        <v>96</v>
      </c>
      <c r="C717" s="201" t="s">
        <v>57</v>
      </c>
      <c r="D717" s="201" t="s">
        <v>18</v>
      </c>
      <c r="E717" s="201" t="s">
        <v>366</v>
      </c>
      <c r="F717" s="201"/>
      <c r="G717" s="331">
        <f t="shared" si="894"/>
        <v>8295.4</v>
      </c>
      <c r="H717" s="331">
        <f t="shared" si="895"/>
        <v>8295.4</v>
      </c>
      <c r="I717" s="455">
        <f>I718+I723+I728</f>
        <v>0</v>
      </c>
      <c r="J717" s="420">
        <f>J718+J723+J728</f>
        <v>0</v>
      </c>
      <c r="K717" s="420">
        <f>K718+K723+K728</f>
        <v>0</v>
      </c>
      <c r="L717" s="420">
        <f>L718+L723+L728</f>
        <v>0</v>
      </c>
      <c r="M717" s="420">
        <f>M718+M723+M728</f>
        <v>0</v>
      </c>
      <c r="N717" s="331">
        <f t="shared" si="897"/>
        <v>8295.4</v>
      </c>
      <c r="O717" s="332">
        <f t="shared" si="898"/>
        <v>8295.4</v>
      </c>
      <c r="P717" s="420">
        <f>P718+P723+P728</f>
        <v>0</v>
      </c>
      <c r="Q717" s="420">
        <f>Q718+Q723+Q728</f>
        <v>0</v>
      </c>
      <c r="R717" s="420">
        <f>R718+R723+R728</f>
        <v>0</v>
      </c>
      <c r="S717" s="420">
        <f>S718+S723+S728</f>
        <v>0</v>
      </c>
      <c r="T717" s="420">
        <f>T718+T723+T728</f>
        <v>0</v>
      </c>
      <c r="U717" s="417">
        <f t="shared" si="871"/>
        <v>8295.4</v>
      </c>
      <c r="V717" s="417">
        <f t="shared" ref="V717:AA717" si="904">V718+V723+V728</f>
        <v>8295.4</v>
      </c>
      <c r="W717" s="417">
        <f t="shared" si="904"/>
        <v>0</v>
      </c>
      <c r="X717" s="417">
        <f t="shared" si="904"/>
        <v>0</v>
      </c>
      <c r="Y717" s="417">
        <f t="shared" si="904"/>
        <v>0</v>
      </c>
      <c r="Z717" s="417">
        <f t="shared" si="904"/>
        <v>0</v>
      </c>
      <c r="AA717" s="417">
        <f t="shared" si="904"/>
        <v>0</v>
      </c>
      <c r="AB717" s="417">
        <f t="shared" si="872"/>
        <v>8295.4</v>
      </c>
      <c r="AC717" s="417">
        <f t="shared" ref="AC717:BE717" si="905">AC718+AC723+AC728</f>
        <v>8295.4</v>
      </c>
      <c r="AD717" s="331">
        <f t="shared" si="905"/>
        <v>0</v>
      </c>
      <c r="AE717" s="331">
        <f t="shared" si="905"/>
        <v>0</v>
      </c>
      <c r="AF717" s="331">
        <f t="shared" si="905"/>
        <v>0</v>
      </c>
      <c r="AG717" s="331">
        <f t="shared" si="905"/>
        <v>0</v>
      </c>
      <c r="AH717" s="331">
        <f t="shared" si="905"/>
        <v>0</v>
      </c>
      <c r="AI717" s="331">
        <f t="shared" si="905"/>
        <v>8295.4</v>
      </c>
      <c r="AJ717" s="331">
        <f t="shared" si="905"/>
        <v>8295.4</v>
      </c>
      <c r="AK717" s="331">
        <f t="shared" si="905"/>
        <v>0</v>
      </c>
      <c r="AL717" s="331">
        <f t="shared" si="905"/>
        <v>0</v>
      </c>
      <c r="AM717" s="331">
        <f t="shared" si="905"/>
        <v>-190</v>
      </c>
      <c r="AN717" s="331">
        <f t="shared" si="905"/>
        <v>0</v>
      </c>
      <c r="AO717" s="331">
        <f t="shared" si="905"/>
        <v>-190</v>
      </c>
      <c r="AP717" s="331">
        <f t="shared" si="905"/>
        <v>8485.4</v>
      </c>
      <c r="AQ717" s="331">
        <f t="shared" si="905"/>
        <v>8485.4</v>
      </c>
      <c r="AR717" s="331">
        <f t="shared" si="905"/>
        <v>0</v>
      </c>
      <c r="AS717" s="331">
        <f t="shared" si="905"/>
        <v>0</v>
      </c>
      <c r="AT717" s="331">
        <f t="shared" si="905"/>
        <v>99.5</v>
      </c>
      <c r="AU717" s="331">
        <f t="shared" si="905"/>
        <v>0</v>
      </c>
      <c r="AV717" s="331">
        <f t="shared" si="905"/>
        <v>99.5</v>
      </c>
      <c r="AW717" s="331">
        <f t="shared" si="905"/>
        <v>8385.9</v>
      </c>
      <c r="AX717" s="331">
        <f t="shared" si="905"/>
        <v>8385.9</v>
      </c>
      <c r="AY717" s="331">
        <f t="shared" si="905"/>
        <v>0</v>
      </c>
      <c r="AZ717" s="331">
        <f t="shared" si="905"/>
        <v>0</v>
      </c>
      <c r="BA717" s="331">
        <f t="shared" si="905"/>
        <v>-18745.099999999999</v>
      </c>
      <c r="BB717" s="331">
        <f t="shared" si="905"/>
        <v>0</v>
      </c>
      <c r="BC717" s="331">
        <f t="shared" si="905"/>
        <v>-18745.099999999999</v>
      </c>
      <c r="BD717" s="332">
        <f t="shared" si="905"/>
        <v>27131</v>
      </c>
      <c r="BE717" s="331">
        <f t="shared" si="905"/>
        <v>27131</v>
      </c>
    </row>
    <row r="718" spans="1:57" ht="15.05" x14ac:dyDescent="0.2">
      <c r="A718" s="423" t="s">
        <v>46</v>
      </c>
      <c r="B718" s="201" t="s">
        <v>96</v>
      </c>
      <c r="C718" s="201" t="s">
        <v>57</v>
      </c>
      <c r="D718" s="201" t="s">
        <v>18</v>
      </c>
      <c r="E718" s="201" t="s">
        <v>368</v>
      </c>
      <c r="F718" s="201"/>
      <c r="G718" s="331">
        <f t="shared" si="894"/>
        <v>6124.5999999999995</v>
      </c>
      <c r="H718" s="331">
        <f t="shared" si="895"/>
        <v>6124.5999999999995</v>
      </c>
      <c r="I718" s="455">
        <f t="shared" ref="I718:M721" si="906">I719</f>
        <v>0</v>
      </c>
      <c r="J718" s="420">
        <f t="shared" si="906"/>
        <v>0</v>
      </c>
      <c r="K718" s="420">
        <f t="shared" si="906"/>
        <v>0</v>
      </c>
      <c r="L718" s="420">
        <f t="shared" si="906"/>
        <v>0</v>
      </c>
      <c r="M718" s="420">
        <f t="shared" si="906"/>
        <v>0</v>
      </c>
      <c r="N718" s="331">
        <f t="shared" si="897"/>
        <v>6124.5999999999995</v>
      </c>
      <c r="O718" s="332">
        <f t="shared" si="898"/>
        <v>6124.5999999999995</v>
      </c>
      <c r="P718" s="420">
        <f t="shared" ref="P718:T721" si="907">P719</f>
        <v>0</v>
      </c>
      <c r="Q718" s="420">
        <f t="shared" si="907"/>
        <v>0</v>
      </c>
      <c r="R718" s="420">
        <f t="shared" si="907"/>
        <v>0</v>
      </c>
      <c r="S718" s="420">
        <f t="shared" si="907"/>
        <v>0</v>
      </c>
      <c r="T718" s="420">
        <f t="shared" si="907"/>
        <v>0</v>
      </c>
      <c r="U718" s="417">
        <f t="shared" si="871"/>
        <v>6124.5999999999995</v>
      </c>
      <c r="V718" s="417">
        <f t="shared" ref="V718:AA721" si="908">V719</f>
        <v>6124.5999999999995</v>
      </c>
      <c r="W718" s="417">
        <f t="shared" si="908"/>
        <v>0</v>
      </c>
      <c r="X718" s="417">
        <f t="shared" si="908"/>
        <v>0</v>
      </c>
      <c r="Y718" s="417">
        <f t="shared" si="908"/>
        <v>0</v>
      </c>
      <c r="Z718" s="417">
        <f t="shared" si="908"/>
        <v>0</v>
      </c>
      <c r="AA718" s="417">
        <f t="shared" si="908"/>
        <v>0</v>
      </c>
      <c r="AB718" s="417">
        <f t="shared" si="872"/>
        <v>6124.5999999999995</v>
      </c>
      <c r="AC718" s="417">
        <f t="shared" ref="AC718:AL721" si="909">AC719</f>
        <v>6124.5999999999995</v>
      </c>
      <c r="AD718" s="331">
        <f t="shared" si="909"/>
        <v>0</v>
      </c>
      <c r="AE718" s="331">
        <f t="shared" si="909"/>
        <v>0</v>
      </c>
      <c r="AF718" s="331">
        <f t="shared" si="909"/>
        <v>0</v>
      </c>
      <c r="AG718" s="331">
        <f t="shared" si="909"/>
        <v>0</v>
      </c>
      <c r="AH718" s="331">
        <f t="shared" si="909"/>
        <v>0</v>
      </c>
      <c r="AI718" s="331">
        <f t="shared" si="909"/>
        <v>6124.5999999999995</v>
      </c>
      <c r="AJ718" s="331">
        <f t="shared" si="909"/>
        <v>6124.5999999999995</v>
      </c>
      <c r="AK718" s="331">
        <f t="shared" si="909"/>
        <v>0</v>
      </c>
      <c r="AL718" s="331">
        <f t="shared" si="909"/>
        <v>0</v>
      </c>
      <c r="AM718" s="331">
        <f t="shared" ref="AM718:AV721" si="910">AM719</f>
        <v>-190</v>
      </c>
      <c r="AN718" s="331">
        <f t="shared" si="910"/>
        <v>0</v>
      </c>
      <c r="AO718" s="331">
        <f t="shared" si="910"/>
        <v>-190</v>
      </c>
      <c r="AP718" s="331">
        <f t="shared" si="910"/>
        <v>6314.5999999999995</v>
      </c>
      <c r="AQ718" s="331">
        <f t="shared" si="910"/>
        <v>6314.5999999999995</v>
      </c>
      <c r="AR718" s="331">
        <f t="shared" si="910"/>
        <v>0</v>
      </c>
      <c r="AS718" s="331">
        <f t="shared" si="910"/>
        <v>0</v>
      </c>
      <c r="AT718" s="331">
        <f t="shared" si="910"/>
        <v>0</v>
      </c>
      <c r="AU718" s="331">
        <f t="shared" si="910"/>
        <v>0</v>
      </c>
      <c r="AV718" s="331">
        <f t="shared" si="910"/>
        <v>0</v>
      </c>
      <c r="AW718" s="331">
        <f t="shared" ref="AW718:BE721" si="911">AW719</f>
        <v>6314.5999999999995</v>
      </c>
      <c r="AX718" s="331">
        <f t="shared" si="911"/>
        <v>6314.5999999999995</v>
      </c>
      <c r="AY718" s="331">
        <f t="shared" si="911"/>
        <v>0</v>
      </c>
      <c r="AZ718" s="331">
        <f t="shared" si="911"/>
        <v>0</v>
      </c>
      <c r="BA718" s="331">
        <f t="shared" si="911"/>
        <v>-468.1</v>
      </c>
      <c r="BB718" s="331">
        <f t="shared" si="911"/>
        <v>0</v>
      </c>
      <c r="BC718" s="331">
        <f t="shared" si="911"/>
        <v>-468.1</v>
      </c>
      <c r="BD718" s="332">
        <f t="shared" si="911"/>
        <v>6782.7</v>
      </c>
      <c r="BE718" s="331">
        <f t="shared" si="911"/>
        <v>6782.7</v>
      </c>
    </row>
    <row r="719" spans="1:57" ht="15.05" x14ac:dyDescent="0.2">
      <c r="A719" s="423" t="s">
        <v>773</v>
      </c>
      <c r="B719" s="201" t="s">
        <v>96</v>
      </c>
      <c r="C719" s="201" t="s">
        <v>57</v>
      </c>
      <c r="D719" s="201" t="s">
        <v>18</v>
      </c>
      <c r="E719" s="201" t="s">
        <v>370</v>
      </c>
      <c r="F719" s="201"/>
      <c r="G719" s="331">
        <f t="shared" si="894"/>
        <v>6124.5999999999995</v>
      </c>
      <c r="H719" s="331">
        <f t="shared" si="895"/>
        <v>6124.5999999999995</v>
      </c>
      <c r="I719" s="455">
        <f t="shared" si="906"/>
        <v>0</v>
      </c>
      <c r="J719" s="420">
        <f t="shared" si="906"/>
        <v>0</v>
      </c>
      <c r="K719" s="420">
        <f t="shared" si="906"/>
        <v>0</v>
      </c>
      <c r="L719" s="420">
        <f t="shared" si="906"/>
        <v>0</v>
      </c>
      <c r="M719" s="420">
        <f t="shared" si="906"/>
        <v>0</v>
      </c>
      <c r="N719" s="331">
        <f t="shared" si="897"/>
        <v>6124.5999999999995</v>
      </c>
      <c r="O719" s="332">
        <f t="shared" si="898"/>
        <v>6124.5999999999995</v>
      </c>
      <c r="P719" s="420">
        <f t="shared" si="907"/>
        <v>0</v>
      </c>
      <c r="Q719" s="420">
        <f t="shared" si="907"/>
        <v>0</v>
      </c>
      <c r="R719" s="420">
        <f t="shared" si="907"/>
        <v>0</v>
      </c>
      <c r="S719" s="420">
        <f t="shared" si="907"/>
        <v>0</v>
      </c>
      <c r="T719" s="420">
        <f t="shared" si="907"/>
        <v>0</v>
      </c>
      <c r="U719" s="417">
        <f t="shared" si="871"/>
        <v>6124.5999999999995</v>
      </c>
      <c r="V719" s="417">
        <f t="shared" si="908"/>
        <v>6124.5999999999995</v>
      </c>
      <c r="W719" s="417">
        <f t="shared" si="908"/>
        <v>0</v>
      </c>
      <c r="X719" s="417">
        <f t="shared" si="908"/>
        <v>0</v>
      </c>
      <c r="Y719" s="417">
        <f t="shared" si="908"/>
        <v>0</v>
      </c>
      <c r="Z719" s="417">
        <f t="shared" si="908"/>
        <v>0</v>
      </c>
      <c r="AA719" s="417">
        <f t="shared" si="908"/>
        <v>0</v>
      </c>
      <c r="AB719" s="417">
        <f t="shared" si="872"/>
        <v>6124.5999999999995</v>
      </c>
      <c r="AC719" s="417">
        <f t="shared" si="909"/>
        <v>6124.5999999999995</v>
      </c>
      <c r="AD719" s="331">
        <f t="shared" si="909"/>
        <v>0</v>
      </c>
      <c r="AE719" s="331">
        <f t="shared" si="909"/>
        <v>0</v>
      </c>
      <c r="AF719" s="331">
        <f t="shared" si="909"/>
        <v>0</v>
      </c>
      <c r="AG719" s="331">
        <f t="shared" si="909"/>
        <v>0</v>
      </c>
      <c r="AH719" s="331">
        <f t="shared" si="909"/>
        <v>0</v>
      </c>
      <c r="AI719" s="331">
        <f t="shared" si="909"/>
        <v>6124.5999999999995</v>
      </c>
      <c r="AJ719" s="331">
        <f t="shared" si="909"/>
        <v>6124.5999999999995</v>
      </c>
      <c r="AK719" s="331">
        <f t="shared" si="909"/>
        <v>0</v>
      </c>
      <c r="AL719" s="331">
        <f t="shared" si="909"/>
        <v>0</v>
      </c>
      <c r="AM719" s="331">
        <f t="shared" si="910"/>
        <v>-190</v>
      </c>
      <c r="AN719" s="331">
        <f t="shared" si="910"/>
        <v>0</v>
      </c>
      <c r="AO719" s="331">
        <f t="shared" si="910"/>
        <v>-190</v>
      </c>
      <c r="AP719" s="331">
        <f t="shared" si="910"/>
        <v>6314.5999999999995</v>
      </c>
      <c r="AQ719" s="331">
        <f t="shared" si="910"/>
        <v>6314.5999999999995</v>
      </c>
      <c r="AR719" s="331">
        <f t="shared" si="910"/>
        <v>0</v>
      </c>
      <c r="AS719" s="331">
        <f t="shared" si="910"/>
        <v>0</v>
      </c>
      <c r="AT719" s="331">
        <f t="shared" si="910"/>
        <v>0</v>
      </c>
      <c r="AU719" s="331">
        <f t="shared" si="910"/>
        <v>0</v>
      </c>
      <c r="AV719" s="331">
        <f t="shared" si="910"/>
        <v>0</v>
      </c>
      <c r="AW719" s="331">
        <f t="shared" si="911"/>
        <v>6314.5999999999995</v>
      </c>
      <c r="AX719" s="331">
        <f t="shared" si="911"/>
        <v>6314.5999999999995</v>
      </c>
      <c r="AY719" s="331">
        <f t="shared" si="911"/>
        <v>0</v>
      </c>
      <c r="AZ719" s="331">
        <f t="shared" si="911"/>
        <v>0</v>
      </c>
      <c r="BA719" s="331">
        <f t="shared" si="911"/>
        <v>-468.1</v>
      </c>
      <c r="BB719" s="331">
        <f t="shared" si="911"/>
        <v>0</v>
      </c>
      <c r="BC719" s="331">
        <f t="shared" si="911"/>
        <v>-468.1</v>
      </c>
      <c r="BD719" s="332">
        <f t="shared" si="911"/>
        <v>6782.7</v>
      </c>
      <c r="BE719" s="331">
        <f t="shared" si="911"/>
        <v>6782.7</v>
      </c>
    </row>
    <row r="720" spans="1:57" ht="15.05" x14ac:dyDescent="0.2">
      <c r="A720" s="423" t="s">
        <v>624</v>
      </c>
      <c r="B720" s="201" t="s">
        <v>96</v>
      </c>
      <c r="C720" s="201" t="s">
        <v>57</v>
      </c>
      <c r="D720" s="201" t="s">
        <v>18</v>
      </c>
      <c r="E720" s="201" t="s">
        <v>772</v>
      </c>
      <c r="F720" s="201"/>
      <c r="G720" s="331">
        <f t="shared" si="894"/>
        <v>6124.5999999999995</v>
      </c>
      <c r="H720" s="331">
        <f t="shared" si="895"/>
        <v>6124.5999999999995</v>
      </c>
      <c r="I720" s="455">
        <f t="shared" si="906"/>
        <v>0</v>
      </c>
      <c r="J720" s="420">
        <f t="shared" si="906"/>
        <v>0</v>
      </c>
      <c r="K720" s="420">
        <f t="shared" si="906"/>
        <v>0</v>
      </c>
      <c r="L720" s="420">
        <f t="shared" si="906"/>
        <v>0</v>
      </c>
      <c r="M720" s="420">
        <f t="shared" si="906"/>
        <v>0</v>
      </c>
      <c r="N720" s="331">
        <f t="shared" si="897"/>
        <v>6124.5999999999995</v>
      </c>
      <c r="O720" s="332">
        <f t="shared" si="898"/>
        <v>6124.5999999999995</v>
      </c>
      <c r="P720" s="420">
        <f t="shared" si="907"/>
        <v>0</v>
      </c>
      <c r="Q720" s="420">
        <f t="shared" si="907"/>
        <v>0</v>
      </c>
      <c r="R720" s="420">
        <f t="shared" si="907"/>
        <v>0</v>
      </c>
      <c r="S720" s="420">
        <f t="shared" si="907"/>
        <v>0</v>
      </c>
      <c r="T720" s="420">
        <f t="shared" si="907"/>
        <v>0</v>
      </c>
      <c r="U720" s="417">
        <f t="shared" si="871"/>
        <v>6124.5999999999995</v>
      </c>
      <c r="V720" s="417">
        <f t="shared" si="908"/>
        <v>6124.5999999999995</v>
      </c>
      <c r="W720" s="417">
        <f t="shared" si="908"/>
        <v>0</v>
      </c>
      <c r="X720" s="417">
        <f t="shared" si="908"/>
        <v>0</v>
      </c>
      <c r="Y720" s="417">
        <f t="shared" si="908"/>
        <v>0</v>
      </c>
      <c r="Z720" s="417">
        <f t="shared" si="908"/>
        <v>0</v>
      </c>
      <c r="AA720" s="417">
        <f t="shared" si="908"/>
        <v>0</v>
      </c>
      <c r="AB720" s="417">
        <f t="shared" si="872"/>
        <v>6124.5999999999995</v>
      </c>
      <c r="AC720" s="417">
        <f t="shared" si="909"/>
        <v>6124.5999999999995</v>
      </c>
      <c r="AD720" s="331">
        <f t="shared" si="909"/>
        <v>0</v>
      </c>
      <c r="AE720" s="331">
        <f t="shared" si="909"/>
        <v>0</v>
      </c>
      <c r="AF720" s="331">
        <f t="shared" si="909"/>
        <v>0</v>
      </c>
      <c r="AG720" s="331">
        <f t="shared" si="909"/>
        <v>0</v>
      </c>
      <c r="AH720" s="331">
        <f t="shared" si="909"/>
        <v>0</v>
      </c>
      <c r="AI720" s="331">
        <f t="shared" si="909"/>
        <v>6124.5999999999995</v>
      </c>
      <c r="AJ720" s="331">
        <f t="shared" si="909"/>
        <v>6124.5999999999995</v>
      </c>
      <c r="AK720" s="331">
        <f t="shared" si="909"/>
        <v>0</v>
      </c>
      <c r="AL720" s="331">
        <f t="shared" si="909"/>
        <v>0</v>
      </c>
      <c r="AM720" s="331">
        <f t="shared" si="910"/>
        <v>-190</v>
      </c>
      <c r="AN720" s="331">
        <f t="shared" si="910"/>
        <v>0</v>
      </c>
      <c r="AO720" s="331">
        <f t="shared" si="910"/>
        <v>-190</v>
      </c>
      <c r="AP720" s="331">
        <f t="shared" si="910"/>
        <v>6314.5999999999995</v>
      </c>
      <c r="AQ720" s="331">
        <f t="shared" si="910"/>
        <v>6314.5999999999995</v>
      </c>
      <c r="AR720" s="331">
        <f t="shared" si="910"/>
        <v>0</v>
      </c>
      <c r="AS720" s="331">
        <f t="shared" si="910"/>
        <v>0</v>
      </c>
      <c r="AT720" s="331">
        <f t="shared" si="910"/>
        <v>0</v>
      </c>
      <c r="AU720" s="331">
        <f t="shared" si="910"/>
        <v>0</v>
      </c>
      <c r="AV720" s="331">
        <f t="shared" si="910"/>
        <v>0</v>
      </c>
      <c r="AW720" s="331">
        <f t="shared" si="911"/>
        <v>6314.5999999999995</v>
      </c>
      <c r="AX720" s="331">
        <f t="shared" si="911"/>
        <v>6314.5999999999995</v>
      </c>
      <c r="AY720" s="331">
        <f t="shared" si="911"/>
        <v>0</v>
      </c>
      <c r="AZ720" s="331">
        <f t="shared" si="911"/>
        <v>0</v>
      </c>
      <c r="BA720" s="331">
        <f t="shared" si="911"/>
        <v>-468.1</v>
      </c>
      <c r="BB720" s="331">
        <f t="shared" si="911"/>
        <v>0</v>
      </c>
      <c r="BC720" s="331">
        <f t="shared" si="911"/>
        <v>-468.1</v>
      </c>
      <c r="BD720" s="332">
        <f t="shared" si="911"/>
        <v>6782.7</v>
      </c>
      <c r="BE720" s="331">
        <f t="shared" si="911"/>
        <v>6782.7</v>
      </c>
    </row>
    <row r="721" spans="1:57" ht="60.25" x14ac:dyDescent="0.2">
      <c r="A721" s="423" t="s">
        <v>268</v>
      </c>
      <c r="B721" s="201" t="s">
        <v>96</v>
      </c>
      <c r="C721" s="201" t="s">
        <v>57</v>
      </c>
      <c r="D721" s="201" t="s">
        <v>18</v>
      </c>
      <c r="E721" s="201" t="s">
        <v>388</v>
      </c>
      <c r="F721" s="201"/>
      <c r="G721" s="331">
        <f t="shared" si="894"/>
        <v>6124.5999999999995</v>
      </c>
      <c r="H721" s="331">
        <f t="shared" si="895"/>
        <v>6124.5999999999995</v>
      </c>
      <c r="I721" s="455">
        <f t="shared" si="906"/>
        <v>0</v>
      </c>
      <c r="J721" s="420">
        <f t="shared" si="906"/>
        <v>0</v>
      </c>
      <c r="K721" s="420">
        <f t="shared" si="906"/>
        <v>0</v>
      </c>
      <c r="L721" s="420">
        <f t="shared" si="906"/>
        <v>0</v>
      </c>
      <c r="M721" s="420">
        <f t="shared" si="906"/>
        <v>0</v>
      </c>
      <c r="N721" s="331">
        <f t="shared" si="897"/>
        <v>6124.5999999999995</v>
      </c>
      <c r="O721" s="332">
        <f t="shared" si="898"/>
        <v>6124.5999999999995</v>
      </c>
      <c r="P721" s="420">
        <f t="shared" si="907"/>
        <v>0</v>
      </c>
      <c r="Q721" s="420">
        <f t="shared" si="907"/>
        <v>0</v>
      </c>
      <c r="R721" s="420">
        <f t="shared" si="907"/>
        <v>0</v>
      </c>
      <c r="S721" s="420">
        <f t="shared" si="907"/>
        <v>0</v>
      </c>
      <c r="T721" s="420">
        <f t="shared" si="907"/>
        <v>0</v>
      </c>
      <c r="U721" s="417">
        <f t="shared" si="871"/>
        <v>6124.5999999999995</v>
      </c>
      <c r="V721" s="417">
        <f t="shared" si="908"/>
        <v>6124.5999999999995</v>
      </c>
      <c r="W721" s="417">
        <f t="shared" si="908"/>
        <v>0</v>
      </c>
      <c r="X721" s="417">
        <f t="shared" si="908"/>
        <v>0</v>
      </c>
      <c r="Y721" s="417">
        <f t="shared" si="908"/>
        <v>0</v>
      </c>
      <c r="Z721" s="417">
        <f t="shared" si="908"/>
        <v>0</v>
      </c>
      <c r="AA721" s="417">
        <f t="shared" si="908"/>
        <v>0</v>
      </c>
      <c r="AB721" s="417">
        <f t="shared" si="872"/>
        <v>6124.5999999999995</v>
      </c>
      <c r="AC721" s="417">
        <f t="shared" si="909"/>
        <v>6124.5999999999995</v>
      </c>
      <c r="AD721" s="331">
        <f t="shared" si="909"/>
        <v>0</v>
      </c>
      <c r="AE721" s="331">
        <f t="shared" si="909"/>
        <v>0</v>
      </c>
      <c r="AF721" s="331">
        <f t="shared" si="909"/>
        <v>0</v>
      </c>
      <c r="AG721" s="331">
        <f t="shared" si="909"/>
        <v>0</v>
      </c>
      <c r="AH721" s="331">
        <f t="shared" si="909"/>
        <v>0</v>
      </c>
      <c r="AI721" s="331">
        <f t="shared" si="909"/>
        <v>6124.5999999999995</v>
      </c>
      <c r="AJ721" s="331">
        <f t="shared" si="909"/>
        <v>6124.5999999999995</v>
      </c>
      <c r="AK721" s="331">
        <f t="shared" si="909"/>
        <v>0</v>
      </c>
      <c r="AL721" s="331">
        <f t="shared" si="909"/>
        <v>0</v>
      </c>
      <c r="AM721" s="331">
        <f t="shared" si="910"/>
        <v>-190</v>
      </c>
      <c r="AN721" s="331">
        <f t="shared" si="910"/>
        <v>0</v>
      </c>
      <c r="AO721" s="331">
        <f t="shared" si="910"/>
        <v>-190</v>
      </c>
      <c r="AP721" s="331">
        <f t="shared" si="910"/>
        <v>6314.5999999999995</v>
      </c>
      <c r="AQ721" s="331">
        <f t="shared" si="910"/>
        <v>6314.5999999999995</v>
      </c>
      <c r="AR721" s="331">
        <f t="shared" si="910"/>
        <v>0</v>
      </c>
      <c r="AS721" s="331">
        <f t="shared" si="910"/>
        <v>0</v>
      </c>
      <c r="AT721" s="331">
        <f t="shared" si="910"/>
        <v>0</v>
      </c>
      <c r="AU721" s="331">
        <f t="shared" si="910"/>
        <v>0</v>
      </c>
      <c r="AV721" s="331">
        <f t="shared" si="910"/>
        <v>0</v>
      </c>
      <c r="AW721" s="331">
        <f t="shared" si="911"/>
        <v>6314.5999999999995</v>
      </c>
      <c r="AX721" s="331">
        <f t="shared" si="911"/>
        <v>6314.5999999999995</v>
      </c>
      <c r="AY721" s="331">
        <f t="shared" si="911"/>
        <v>0</v>
      </c>
      <c r="AZ721" s="331">
        <f t="shared" si="911"/>
        <v>0</v>
      </c>
      <c r="BA721" s="331">
        <f t="shared" si="911"/>
        <v>-468.1</v>
      </c>
      <c r="BB721" s="331">
        <f t="shared" si="911"/>
        <v>0</v>
      </c>
      <c r="BC721" s="331">
        <f t="shared" si="911"/>
        <v>-468.1</v>
      </c>
      <c r="BD721" s="332">
        <f t="shared" si="911"/>
        <v>6782.7</v>
      </c>
      <c r="BE721" s="331">
        <f t="shared" si="911"/>
        <v>6782.7</v>
      </c>
    </row>
    <row r="722" spans="1:57" ht="15.05" x14ac:dyDescent="0.2">
      <c r="A722" s="516" t="s">
        <v>651</v>
      </c>
      <c r="B722" s="201" t="s">
        <v>96</v>
      </c>
      <c r="C722" s="201" t="s">
        <v>57</v>
      </c>
      <c r="D722" s="201" t="s">
        <v>18</v>
      </c>
      <c r="E722" s="201" t="s">
        <v>388</v>
      </c>
      <c r="F722" s="201" t="s">
        <v>650</v>
      </c>
      <c r="G722" s="331">
        <f t="shared" si="894"/>
        <v>6124.5999999999995</v>
      </c>
      <c r="H722" s="331">
        <f t="shared" si="895"/>
        <v>6124.5999999999995</v>
      </c>
      <c r="I722" s="615"/>
      <c r="J722" s="508"/>
      <c r="K722" s="508"/>
      <c r="L722" s="508"/>
      <c r="M722" s="508">
        <f>I722+J722+K722+L722</f>
        <v>0</v>
      </c>
      <c r="N722" s="331">
        <f t="shared" si="897"/>
        <v>6124.5999999999995</v>
      </c>
      <c r="O722" s="332">
        <f t="shared" si="898"/>
        <v>6124.5999999999995</v>
      </c>
      <c r="P722" s="508"/>
      <c r="Q722" s="508"/>
      <c r="R722" s="508"/>
      <c r="S722" s="508"/>
      <c r="T722" s="508">
        <f>P722+Q722+R722+S722</f>
        <v>0</v>
      </c>
      <c r="U722" s="417">
        <f t="shared" ref="U722:U753" si="912">AA722+AB722</f>
        <v>6124.5999999999995</v>
      </c>
      <c r="V722" s="421">
        <f>AC722+Y722</f>
        <v>6124.5999999999995</v>
      </c>
      <c r="W722" s="509"/>
      <c r="X722" s="509"/>
      <c r="Y722" s="509"/>
      <c r="Z722" s="509"/>
      <c r="AA722" s="509">
        <f>W722+X722+Y722+Z722</f>
        <v>0</v>
      </c>
      <c r="AB722" s="417">
        <f t="shared" ref="AB722:AB753" si="913">AH722+AI722</f>
        <v>6124.5999999999995</v>
      </c>
      <c r="AC722" s="421">
        <f>AJ722+AF722</f>
        <v>6124.5999999999995</v>
      </c>
      <c r="AD722" s="548"/>
      <c r="AE722" s="548"/>
      <c r="AF722" s="548"/>
      <c r="AG722" s="548"/>
      <c r="AH722" s="548">
        <f>AD722+AE722+AF722+AG722</f>
        <v>0</v>
      </c>
      <c r="AI722" s="331">
        <f>AP722+AO722</f>
        <v>6124.5999999999995</v>
      </c>
      <c r="AJ722" s="332">
        <f>AQ722+AM722</f>
        <v>6124.5999999999995</v>
      </c>
      <c r="AK722" s="548"/>
      <c r="AL722" s="548"/>
      <c r="AM722" s="548">
        <v>-190</v>
      </c>
      <c r="AN722" s="548"/>
      <c r="AO722" s="548">
        <f>AK722+AL722+AM722+AN722</f>
        <v>-190</v>
      </c>
      <c r="AP722" s="331">
        <f>AW722+AV722</f>
        <v>6314.5999999999995</v>
      </c>
      <c r="AQ722" s="332">
        <f>AX722+AT722</f>
        <v>6314.5999999999995</v>
      </c>
      <c r="AR722" s="548"/>
      <c r="AS722" s="548"/>
      <c r="AT722" s="548"/>
      <c r="AU722" s="548"/>
      <c r="AV722" s="548">
        <f>AR722+AS722+AT722+AU722</f>
        <v>0</v>
      </c>
      <c r="AW722" s="331">
        <f>BD722+BC722</f>
        <v>6314.5999999999995</v>
      </c>
      <c r="AX722" s="332">
        <f>BE722+BA722</f>
        <v>6314.5999999999995</v>
      </c>
      <c r="AY722" s="548"/>
      <c r="AZ722" s="548"/>
      <c r="BA722" s="548">
        <v>-468.1</v>
      </c>
      <c r="BB722" s="548"/>
      <c r="BC722" s="548">
        <f>AY722+AZ722+BA722+BB722</f>
        <v>-468.1</v>
      </c>
      <c r="BD722" s="332">
        <v>6782.7</v>
      </c>
      <c r="BE722" s="331">
        <f t="shared" ref="BE722:BE727" si="914">BD722</f>
        <v>6782.7</v>
      </c>
    </row>
    <row r="723" spans="1:57" ht="15.05" x14ac:dyDescent="0.2">
      <c r="A723" s="423" t="s">
        <v>389</v>
      </c>
      <c r="B723" s="201" t="s">
        <v>96</v>
      </c>
      <c r="C723" s="201" t="s">
        <v>57</v>
      </c>
      <c r="D723" s="201" t="s">
        <v>18</v>
      </c>
      <c r="E723" s="420" t="s">
        <v>390</v>
      </c>
      <c r="F723" s="201"/>
      <c r="G723" s="331">
        <f t="shared" si="894"/>
        <v>2170.8000000000002</v>
      </c>
      <c r="H723" s="331">
        <f t="shared" si="895"/>
        <v>2170.8000000000002</v>
      </c>
      <c r="I723" s="455">
        <f t="shared" ref="I723:M726" si="915">I724</f>
        <v>0</v>
      </c>
      <c r="J723" s="420">
        <f t="shared" si="915"/>
        <v>0</v>
      </c>
      <c r="K723" s="420">
        <f t="shared" si="915"/>
        <v>0</v>
      </c>
      <c r="L723" s="420">
        <f t="shared" si="915"/>
        <v>0</v>
      </c>
      <c r="M723" s="420">
        <f t="shared" si="915"/>
        <v>0</v>
      </c>
      <c r="N723" s="331">
        <f t="shared" si="897"/>
        <v>2170.8000000000002</v>
      </c>
      <c r="O723" s="332">
        <f t="shared" si="898"/>
        <v>2170.8000000000002</v>
      </c>
      <c r="P723" s="420">
        <f t="shared" ref="P723:T726" si="916">P724</f>
        <v>0</v>
      </c>
      <c r="Q723" s="420">
        <f t="shared" si="916"/>
        <v>0</v>
      </c>
      <c r="R723" s="420">
        <f t="shared" si="916"/>
        <v>0</v>
      </c>
      <c r="S723" s="420">
        <f t="shared" si="916"/>
        <v>0</v>
      </c>
      <c r="T723" s="420">
        <f t="shared" si="916"/>
        <v>0</v>
      </c>
      <c r="U723" s="417">
        <f t="shared" si="912"/>
        <v>2170.8000000000002</v>
      </c>
      <c r="V723" s="417">
        <f t="shared" ref="V723:AA726" si="917">V724</f>
        <v>2170.8000000000002</v>
      </c>
      <c r="W723" s="417">
        <f t="shared" si="917"/>
        <v>0</v>
      </c>
      <c r="X723" s="417">
        <f t="shared" si="917"/>
        <v>0</v>
      </c>
      <c r="Y723" s="417">
        <f t="shared" si="917"/>
        <v>0</v>
      </c>
      <c r="Z723" s="417">
        <f t="shared" si="917"/>
        <v>0</v>
      </c>
      <c r="AA723" s="417">
        <f t="shared" si="917"/>
        <v>0</v>
      </c>
      <c r="AB723" s="417">
        <f t="shared" si="913"/>
        <v>2170.8000000000002</v>
      </c>
      <c r="AC723" s="417">
        <f t="shared" ref="AC723:AL726" si="918">AC724</f>
        <v>2170.8000000000002</v>
      </c>
      <c r="AD723" s="331">
        <f t="shared" si="918"/>
        <v>0</v>
      </c>
      <c r="AE723" s="331">
        <f t="shared" si="918"/>
        <v>0</v>
      </c>
      <c r="AF723" s="331">
        <f t="shared" si="918"/>
        <v>0</v>
      </c>
      <c r="AG723" s="331">
        <f t="shared" si="918"/>
        <v>0</v>
      </c>
      <c r="AH723" s="331">
        <f t="shared" si="918"/>
        <v>0</v>
      </c>
      <c r="AI723" s="331">
        <f t="shared" si="918"/>
        <v>2170.8000000000002</v>
      </c>
      <c r="AJ723" s="331">
        <f t="shared" si="918"/>
        <v>2170.8000000000002</v>
      </c>
      <c r="AK723" s="331">
        <f t="shared" si="918"/>
        <v>0</v>
      </c>
      <c r="AL723" s="331">
        <f t="shared" si="918"/>
        <v>0</v>
      </c>
      <c r="AM723" s="331">
        <f t="shared" ref="AM723:AV726" si="919">AM724</f>
        <v>0</v>
      </c>
      <c r="AN723" s="331">
        <f t="shared" si="919"/>
        <v>0</v>
      </c>
      <c r="AO723" s="331">
        <f t="shared" si="919"/>
        <v>0</v>
      </c>
      <c r="AP723" s="331">
        <f t="shared" si="919"/>
        <v>2170.8000000000002</v>
      </c>
      <c r="AQ723" s="331">
        <f t="shared" si="919"/>
        <v>2170.8000000000002</v>
      </c>
      <c r="AR723" s="331">
        <f t="shared" si="919"/>
        <v>0</v>
      </c>
      <c r="AS723" s="331">
        <f t="shared" si="919"/>
        <v>0</v>
      </c>
      <c r="AT723" s="331">
        <f t="shared" si="919"/>
        <v>99.5</v>
      </c>
      <c r="AU723" s="331">
        <f t="shared" si="919"/>
        <v>0</v>
      </c>
      <c r="AV723" s="331">
        <f t="shared" si="919"/>
        <v>99.5</v>
      </c>
      <c r="AW723" s="331">
        <f t="shared" ref="AW723:BD726" si="920">AW724</f>
        <v>2071.3000000000002</v>
      </c>
      <c r="AX723" s="331">
        <f t="shared" si="920"/>
        <v>2071.3000000000002</v>
      </c>
      <c r="AY723" s="331">
        <f t="shared" si="920"/>
        <v>0</v>
      </c>
      <c r="AZ723" s="331">
        <f t="shared" si="920"/>
        <v>0</v>
      </c>
      <c r="BA723" s="331">
        <f t="shared" si="920"/>
        <v>-99.2</v>
      </c>
      <c r="BB723" s="331">
        <f t="shared" si="920"/>
        <v>0</v>
      </c>
      <c r="BC723" s="331">
        <f t="shared" si="920"/>
        <v>-99.2</v>
      </c>
      <c r="BD723" s="332">
        <f t="shared" si="920"/>
        <v>2170.5</v>
      </c>
      <c r="BE723" s="331">
        <f t="shared" si="914"/>
        <v>2170.5</v>
      </c>
    </row>
    <row r="724" spans="1:57" ht="15.05" x14ac:dyDescent="0.2">
      <c r="A724" s="423" t="s">
        <v>391</v>
      </c>
      <c r="B724" s="201" t="s">
        <v>96</v>
      </c>
      <c r="C724" s="201" t="s">
        <v>57</v>
      </c>
      <c r="D724" s="201" t="s">
        <v>18</v>
      </c>
      <c r="E724" s="420" t="s">
        <v>392</v>
      </c>
      <c r="F724" s="201"/>
      <c r="G724" s="331">
        <f t="shared" si="894"/>
        <v>2170.8000000000002</v>
      </c>
      <c r="H724" s="331">
        <f t="shared" si="895"/>
        <v>2170.8000000000002</v>
      </c>
      <c r="I724" s="455">
        <f t="shared" si="915"/>
        <v>0</v>
      </c>
      <c r="J724" s="420">
        <f t="shared" si="915"/>
        <v>0</v>
      </c>
      <c r="K724" s="420">
        <f t="shared" si="915"/>
        <v>0</v>
      </c>
      <c r="L724" s="420">
        <f t="shared" si="915"/>
        <v>0</v>
      </c>
      <c r="M724" s="420">
        <f t="shared" si="915"/>
        <v>0</v>
      </c>
      <c r="N724" s="331">
        <f t="shared" si="897"/>
        <v>2170.8000000000002</v>
      </c>
      <c r="O724" s="332">
        <f t="shared" si="898"/>
        <v>2170.8000000000002</v>
      </c>
      <c r="P724" s="420">
        <f t="shared" si="916"/>
        <v>0</v>
      </c>
      <c r="Q724" s="420">
        <f t="shared" si="916"/>
        <v>0</v>
      </c>
      <c r="R724" s="420">
        <f t="shared" si="916"/>
        <v>0</v>
      </c>
      <c r="S724" s="420">
        <f t="shared" si="916"/>
        <v>0</v>
      </c>
      <c r="T724" s="420">
        <f t="shared" si="916"/>
        <v>0</v>
      </c>
      <c r="U724" s="417">
        <f t="shared" si="912"/>
        <v>2170.8000000000002</v>
      </c>
      <c r="V724" s="417">
        <f t="shared" si="917"/>
        <v>2170.8000000000002</v>
      </c>
      <c r="W724" s="417">
        <f t="shared" si="917"/>
        <v>0</v>
      </c>
      <c r="X724" s="417">
        <f t="shared" si="917"/>
        <v>0</v>
      </c>
      <c r="Y724" s="417">
        <f t="shared" si="917"/>
        <v>0</v>
      </c>
      <c r="Z724" s="417">
        <f t="shared" si="917"/>
        <v>0</v>
      </c>
      <c r="AA724" s="417">
        <f t="shared" si="917"/>
        <v>0</v>
      </c>
      <c r="AB724" s="417">
        <f t="shared" si="913"/>
        <v>2170.8000000000002</v>
      </c>
      <c r="AC724" s="417">
        <f t="shared" si="918"/>
        <v>2170.8000000000002</v>
      </c>
      <c r="AD724" s="331">
        <f t="shared" si="918"/>
        <v>0</v>
      </c>
      <c r="AE724" s="331">
        <f t="shared" si="918"/>
        <v>0</v>
      </c>
      <c r="AF724" s="331">
        <f t="shared" si="918"/>
        <v>0</v>
      </c>
      <c r="AG724" s="331">
        <f t="shared" si="918"/>
        <v>0</v>
      </c>
      <c r="AH724" s="331">
        <f t="shared" si="918"/>
        <v>0</v>
      </c>
      <c r="AI724" s="331">
        <f t="shared" si="918"/>
        <v>2170.8000000000002</v>
      </c>
      <c r="AJ724" s="331">
        <f t="shared" si="918"/>
        <v>2170.8000000000002</v>
      </c>
      <c r="AK724" s="331">
        <f t="shared" si="918"/>
        <v>0</v>
      </c>
      <c r="AL724" s="331">
        <f t="shared" si="918"/>
        <v>0</v>
      </c>
      <c r="AM724" s="331">
        <f t="shared" si="919"/>
        <v>0</v>
      </c>
      <c r="AN724" s="331">
        <f t="shared" si="919"/>
        <v>0</v>
      </c>
      <c r="AO724" s="331">
        <f t="shared" si="919"/>
        <v>0</v>
      </c>
      <c r="AP724" s="331">
        <f t="shared" si="919"/>
        <v>2170.8000000000002</v>
      </c>
      <c r="AQ724" s="331">
        <f t="shared" si="919"/>
        <v>2170.8000000000002</v>
      </c>
      <c r="AR724" s="331">
        <f t="shared" si="919"/>
        <v>0</v>
      </c>
      <c r="AS724" s="331">
        <f t="shared" si="919"/>
        <v>0</v>
      </c>
      <c r="AT724" s="331">
        <f t="shared" si="919"/>
        <v>99.5</v>
      </c>
      <c r="AU724" s="331">
        <f t="shared" si="919"/>
        <v>0</v>
      </c>
      <c r="AV724" s="331">
        <f t="shared" si="919"/>
        <v>99.5</v>
      </c>
      <c r="AW724" s="331">
        <f t="shared" si="920"/>
        <v>2071.3000000000002</v>
      </c>
      <c r="AX724" s="331">
        <f t="shared" si="920"/>
        <v>2071.3000000000002</v>
      </c>
      <c r="AY724" s="331">
        <f t="shared" si="920"/>
        <v>0</v>
      </c>
      <c r="AZ724" s="331">
        <f t="shared" si="920"/>
        <v>0</v>
      </c>
      <c r="BA724" s="331">
        <f t="shared" si="920"/>
        <v>-99.2</v>
      </c>
      <c r="BB724" s="331">
        <f t="shared" si="920"/>
        <v>0</v>
      </c>
      <c r="BC724" s="331">
        <f t="shared" si="920"/>
        <v>-99.2</v>
      </c>
      <c r="BD724" s="332">
        <f t="shared" si="920"/>
        <v>2170.5</v>
      </c>
      <c r="BE724" s="331">
        <f t="shared" si="914"/>
        <v>2170.5</v>
      </c>
    </row>
    <row r="725" spans="1:57" ht="15.05" x14ac:dyDescent="0.2">
      <c r="A725" s="423" t="s">
        <v>624</v>
      </c>
      <c r="B725" s="201" t="s">
        <v>96</v>
      </c>
      <c r="C725" s="201" t="s">
        <v>57</v>
      </c>
      <c r="D725" s="201" t="s">
        <v>18</v>
      </c>
      <c r="E725" s="201" t="s">
        <v>771</v>
      </c>
      <c r="F725" s="201"/>
      <c r="G725" s="331">
        <f t="shared" si="894"/>
        <v>2170.8000000000002</v>
      </c>
      <c r="H725" s="331">
        <f t="shared" si="895"/>
        <v>2170.8000000000002</v>
      </c>
      <c r="I725" s="455">
        <f t="shared" si="915"/>
        <v>0</v>
      </c>
      <c r="J725" s="420">
        <f t="shared" si="915"/>
        <v>0</v>
      </c>
      <c r="K725" s="420">
        <f t="shared" si="915"/>
        <v>0</v>
      </c>
      <c r="L725" s="420">
        <f t="shared" si="915"/>
        <v>0</v>
      </c>
      <c r="M725" s="420">
        <f t="shared" si="915"/>
        <v>0</v>
      </c>
      <c r="N725" s="331">
        <f t="shared" si="897"/>
        <v>2170.8000000000002</v>
      </c>
      <c r="O725" s="332">
        <f t="shared" si="898"/>
        <v>2170.8000000000002</v>
      </c>
      <c r="P725" s="420">
        <f t="shared" si="916"/>
        <v>0</v>
      </c>
      <c r="Q725" s="420">
        <f t="shared" si="916"/>
        <v>0</v>
      </c>
      <c r="R725" s="420">
        <f t="shared" si="916"/>
        <v>0</v>
      </c>
      <c r="S725" s="420">
        <f t="shared" si="916"/>
        <v>0</v>
      </c>
      <c r="T725" s="420">
        <f t="shared" si="916"/>
        <v>0</v>
      </c>
      <c r="U725" s="417">
        <f t="shared" si="912"/>
        <v>2170.8000000000002</v>
      </c>
      <c r="V725" s="417">
        <f t="shared" si="917"/>
        <v>2170.8000000000002</v>
      </c>
      <c r="W725" s="417">
        <f t="shared" si="917"/>
        <v>0</v>
      </c>
      <c r="X725" s="417">
        <f t="shared" si="917"/>
        <v>0</v>
      </c>
      <c r="Y725" s="417">
        <f t="shared" si="917"/>
        <v>0</v>
      </c>
      <c r="Z725" s="417">
        <f t="shared" si="917"/>
        <v>0</v>
      </c>
      <c r="AA725" s="417">
        <f t="shared" si="917"/>
        <v>0</v>
      </c>
      <c r="AB725" s="417">
        <f t="shared" si="913"/>
        <v>2170.8000000000002</v>
      </c>
      <c r="AC725" s="417">
        <f t="shared" si="918"/>
        <v>2170.8000000000002</v>
      </c>
      <c r="AD725" s="331">
        <f t="shared" si="918"/>
        <v>0</v>
      </c>
      <c r="AE725" s="331">
        <f t="shared" si="918"/>
        <v>0</v>
      </c>
      <c r="AF725" s="331">
        <f t="shared" si="918"/>
        <v>0</v>
      </c>
      <c r="AG725" s="331">
        <f t="shared" si="918"/>
        <v>0</v>
      </c>
      <c r="AH725" s="331">
        <f t="shared" si="918"/>
        <v>0</v>
      </c>
      <c r="AI725" s="331">
        <f t="shared" si="918"/>
        <v>2170.8000000000002</v>
      </c>
      <c r="AJ725" s="331">
        <f t="shared" si="918"/>
        <v>2170.8000000000002</v>
      </c>
      <c r="AK725" s="331">
        <f t="shared" si="918"/>
        <v>0</v>
      </c>
      <c r="AL725" s="331">
        <f t="shared" si="918"/>
        <v>0</v>
      </c>
      <c r="AM725" s="331">
        <f t="shared" si="919"/>
        <v>0</v>
      </c>
      <c r="AN725" s="331">
        <f t="shared" si="919"/>
        <v>0</v>
      </c>
      <c r="AO725" s="331">
        <f t="shared" si="919"/>
        <v>0</v>
      </c>
      <c r="AP725" s="331">
        <f t="shared" si="919"/>
        <v>2170.8000000000002</v>
      </c>
      <c r="AQ725" s="331">
        <f t="shared" si="919"/>
        <v>2170.8000000000002</v>
      </c>
      <c r="AR725" s="331">
        <f t="shared" si="919"/>
        <v>0</v>
      </c>
      <c r="AS725" s="331">
        <f t="shared" si="919"/>
        <v>0</v>
      </c>
      <c r="AT725" s="331">
        <f t="shared" si="919"/>
        <v>99.5</v>
      </c>
      <c r="AU725" s="331">
        <f t="shared" si="919"/>
        <v>0</v>
      </c>
      <c r="AV725" s="331">
        <f t="shared" si="919"/>
        <v>99.5</v>
      </c>
      <c r="AW725" s="331">
        <f t="shared" si="920"/>
        <v>2071.3000000000002</v>
      </c>
      <c r="AX725" s="331">
        <f t="shared" si="920"/>
        <v>2071.3000000000002</v>
      </c>
      <c r="AY725" s="331">
        <f t="shared" si="920"/>
        <v>0</v>
      </c>
      <c r="AZ725" s="331">
        <f t="shared" si="920"/>
        <v>0</v>
      </c>
      <c r="BA725" s="331">
        <f t="shared" si="920"/>
        <v>-99.2</v>
      </c>
      <c r="BB725" s="331">
        <f t="shared" si="920"/>
        <v>0</v>
      </c>
      <c r="BC725" s="331">
        <f t="shared" si="920"/>
        <v>-99.2</v>
      </c>
      <c r="BD725" s="332">
        <f t="shared" si="920"/>
        <v>2170.5</v>
      </c>
      <c r="BE725" s="331">
        <f t="shared" si="914"/>
        <v>2170.5</v>
      </c>
    </row>
    <row r="726" spans="1:57" ht="60.25" x14ac:dyDescent="0.2">
      <c r="A726" s="423" t="s">
        <v>268</v>
      </c>
      <c r="B726" s="201" t="s">
        <v>96</v>
      </c>
      <c r="C726" s="201" t="s">
        <v>57</v>
      </c>
      <c r="D726" s="201" t="s">
        <v>18</v>
      </c>
      <c r="E726" s="201" t="s">
        <v>403</v>
      </c>
      <c r="F726" s="201"/>
      <c r="G726" s="331">
        <f t="shared" si="894"/>
        <v>2170.8000000000002</v>
      </c>
      <c r="H726" s="331">
        <f t="shared" si="895"/>
        <v>2170.8000000000002</v>
      </c>
      <c r="I726" s="455">
        <f t="shared" si="915"/>
        <v>0</v>
      </c>
      <c r="J726" s="420">
        <f t="shared" si="915"/>
        <v>0</v>
      </c>
      <c r="K726" s="420">
        <f t="shared" si="915"/>
        <v>0</v>
      </c>
      <c r="L726" s="420">
        <f t="shared" si="915"/>
        <v>0</v>
      </c>
      <c r="M726" s="420">
        <f t="shared" si="915"/>
        <v>0</v>
      </c>
      <c r="N726" s="331">
        <f t="shared" si="897"/>
        <v>2170.8000000000002</v>
      </c>
      <c r="O726" s="332">
        <f t="shared" si="898"/>
        <v>2170.8000000000002</v>
      </c>
      <c r="P726" s="420">
        <f t="shared" si="916"/>
        <v>0</v>
      </c>
      <c r="Q726" s="420">
        <f t="shared" si="916"/>
        <v>0</v>
      </c>
      <c r="R726" s="420">
        <f t="shared" si="916"/>
        <v>0</v>
      </c>
      <c r="S726" s="420">
        <f t="shared" si="916"/>
        <v>0</v>
      </c>
      <c r="T726" s="420">
        <f t="shared" si="916"/>
        <v>0</v>
      </c>
      <c r="U726" s="417">
        <f t="shared" si="912"/>
        <v>2170.8000000000002</v>
      </c>
      <c r="V726" s="417">
        <f t="shared" si="917"/>
        <v>2170.8000000000002</v>
      </c>
      <c r="W726" s="417">
        <f t="shared" si="917"/>
        <v>0</v>
      </c>
      <c r="X726" s="417">
        <f t="shared" si="917"/>
        <v>0</v>
      </c>
      <c r="Y726" s="417">
        <f t="shared" si="917"/>
        <v>0</v>
      </c>
      <c r="Z726" s="417">
        <f t="shared" si="917"/>
        <v>0</v>
      </c>
      <c r="AA726" s="417">
        <f t="shared" si="917"/>
        <v>0</v>
      </c>
      <c r="AB726" s="417">
        <f t="shared" si="913"/>
        <v>2170.8000000000002</v>
      </c>
      <c r="AC726" s="417">
        <f t="shared" si="918"/>
        <v>2170.8000000000002</v>
      </c>
      <c r="AD726" s="331">
        <f t="shared" si="918"/>
        <v>0</v>
      </c>
      <c r="AE726" s="331">
        <f t="shared" si="918"/>
        <v>0</v>
      </c>
      <c r="AF726" s="331">
        <f t="shared" si="918"/>
        <v>0</v>
      </c>
      <c r="AG726" s="331">
        <f t="shared" si="918"/>
        <v>0</v>
      </c>
      <c r="AH726" s="331">
        <f t="shared" si="918"/>
        <v>0</v>
      </c>
      <c r="AI726" s="331">
        <f t="shared" si="918"/>
        <v>2170.8000000000002</v>
      </c>
      <c r="AJ726" s="331">
        <f t="shared" si="918"/>
        <v>2170.8000000000002</v>
      </c>
      <c r="AK726" s="331">
        <f t="shared" si="918"/>
        <v>0</v>
      </c>
      <c r="AL726" s="331">
        <f t="shared" si="918"/>
        <v>0</v>
      </c>
      <c r="AM726" s="331">
        <f t="shared" si="919"/>
        <v>0</v>
      </c>
      <c r="AN726" s="331">
        <f t="shared" si="919"/>
        <v>0</v>
      </c>
      <c r="AO726" s="331">
        <f t="shared" si="919"/>
        <v>0</v>
      </c>
      <c r="AP726" s="331">
        <f t="shared" si="919"/>
        <v>2170.8000000000002</v>
      </c>
      <c r="AQ726" s="331">
        <f t="shared" si="919"/>
        <v>2170.8000000000002</v>
      </c>
      <c r="AR726" s="331">
        <f t="shared" si="919"/>
        <v>0</v>
      </c>
      <c r="AS726" s="331">
        <f t="shared" si="919"/>
        <v>0</v>
      </c>
      <c r="AT726" s="331">
        <f t="shared" si="919"/>
        <v>99.5</v>
      </c>
      <c r="AU726" s="331">
        <f t="shared" si="919"/>
        <v>0</v>
      </c>
      <c r="AV726" s="331">
        <f t="shared" si="919"/>
        <v>99.5</v>
      </c>
      <c r="AW726" s="331">
        <f t="shared" si="920"/>
        <v>2071.3000000000002</v>
      </c>
      <c r="AX726" s="331">
        <f t="shared" si="920"/>
        <v>2071.3000000000002</v>
      </c>
      <c r="AY726" s="331">
        <f t="shared" si="920"/>
        <v>0</v>
      </c>
      <c r="AZ726" s="331">
        <f t="shared" si="920"/>
        <v>0</v>
      </c>
      <c r="BA726" s="331">
        <f t="shared" si="920"/>
        <v>-99.2</v>
      </c>
      <c r="BB726" s="331">
        <f t="shared" si="920"/>
        <v>0</v>
      </c>
      <c r="BC726" s="331">
        <f t="shared" si="920"/>
        <v>-99.2</v>
      </c>
      <c r="BD726" s="332">
        <f t="shared" si="920"/>
        <v>2170.5</v>
      </c>
      <c r="BE726" s="331">
        <f t="shared" si="914"/>
        <v>2170.5</v>
      </c>
    </row>
    <row r="727" spans="1:57" ht="15.05" x14ac:dyDescent="0.2">
      <c r="A727" s="516" t="s">
        <v>651</v>
      </c>
      <c r="B727" s="201" t="s">
        <v>96</v>
      </c>
      <c r="C727" s="201" t="s">
        <v>57</v>
      </c>
      <c r="D727" s="201" t="s">
        <v>18</v>
      </c>
      <c r="E727" s="201" t="s">
        <v>403</v>
      </c>
      <c r="F727" s="201" t="s">
        <v>650</v>
      </c>
      <c r="G727" s="331">
        <f t="shared" si="894"/>
        <v>2170.8000000000002</v>
      </c>
      <c r="H727" s="331">
        <f t="shared" si="895"/>
        <v>2170.8000000000002</v>
      </c>
      <c r="I727" s="615"/>
      <c r="J727" s="508"/>
      <c r="K727" s="508"/>
      <c r="L727" s="508"/>
      <c r="M727" s="508">
        <f>I727+J727+K727+L727</f>
        <v>0</v>
      </c>
      <c r="N727" s="331">
        <f t="shared" si="897"/>
        <v>2170.8000000000002</v>
      </c>
      <c r="O727" s="332">
        <f t="shared" si="898"/>
        <v>2170.8000000000002</v>
      </c>
      <c r="P727" s="508"/>
      <c r="Q727" s="508"/>
      <c r="R727" s="508"/>
      <c r="S727" s="508"/>
      <c r="T727" s="508">
        <f>P727+Q727+R727+S727</f>
        <v>0</v>
      </c>
      <c r="U727" s="417">
        <f t="shared" si="912"/>
        <v>2170.8000000000002</v>
      </c>
      <c r="V727" s="421">
        <f>AC727+Y727</f>
        <v>2170.8000000000002</v>
      </c>
      <c r="W727" s="509"/>
      <c r="X727" s="509"/>
      <c r="Y727" s="509"/>
      <c r="Z727" s="509"/>
      <c r="AA727" s="509">
        <f>W727+X727+Y727+Z727</f>
        <v>0</v>
      </c>
      <c r="AB727" s="417">
        <f t="shared" si="913"/>
        <v>2170.8000000000002</v>
      </c>
      <c r="AC727" s="421">
        <f>AJ727+AF727</f>
        <v>2170.8000000000002</v>
      </c>
      <c r="AD727" s="548"/>
      <c r="AE727" s="548"/>
      <c r="AF727" s="548"/>
      <c r="AG727" s="548"/>
      <c r="AH727" s="548">
        <f>AD727+AE727+AF727+AG727</f>
        <v>0</v>
      </c>
      <c r="AI727" s="331">
        <f>AP727+AO727</f>
        <v>2170.8000000000002</v>
      </c>
      <c r="AJ727" s="332">
        <f>AQ727+AM727</f>
        <v>2170.8000000000002</v>
      </c>
      <c r="AK727" s="548"/>
      <c r="AL727" s="548"/>
      <c r="AM727" s="548"/>
      <c r="AN727" s="548"/>
      <c r="AO727" s="548">
        <f>AK727+AL727+AM727+AN727</f>
        <v>0</v>
      </c>
      <c r="AP727" s="331">
        <f>AW727+AV727</f>
        <v>2170.8000000000002</v>
      </c>
      <c r="AQ727" s="332">
        <f>AX727+AT727</f>
        <v>2170.8000000000002</v>
      </c>
      <c r="AR727" s="548"/>
      <c r="AS727" s="548"/>
      <c r="AT727" s="548">
        <v>99.5</v>
      </c>
      <c r="AU727" s="548"/>
      <c r="AV727" s="548">
        <f>AR727+AS727+AT727+AU727</f>
        <v>99.5</v>
      </c>
      <c r="AW727" s="331">
        <f>BD727+BC727</f>
        <v>2071.3000000000002</v>
      </c>
      <c r="AX727" s="332">
        <f>BE727+BA727</f>
        <v>2071.3000000000002</v>
      </c>
      <c r="AY727" s="548"/>
      <c r="AZ727" s="548"/>
      <c r="BA727" s="548">
        <v>-99.2</v>
      </c>
      <c r="BB727" s="548"/>
      <c r="BC727" s="548">
        <f>AY727+AZ727+BA727+BB727</f>
        <v>-99.2</v>
      </c>
      <c r="BD727" s="332">
        <v>2170.5</v>
      </c>
      <c r="BE727" s="331">
        <f t="shared" si="914"/>
        <v>2170.5</v>
      </c>
    </row>
    <row r="728" spans="1:57" ht="15.05" hidden="1" x14ac:dyDescent="0.2">
      <c r="A728" s="423" t="s">
        <v>404</v>
      </c>
      <c r="B728" s="201" t="s">
        <v>96</v>
      </c>
      <c r="C728" s="201" t="s">
        <v>57</v>
      </c>
      <c r="D728" s="201" t="s">
        <v>18</v>
      </c>
      <c r="E728" s="201" t="s">
        <v>405</v>
      </c>
      <c r="F728" s="201"/>
      <c r="G728" s="331">
        <f t="shared" ref="G728:G733" si="921">T728+U728</f>
        <v>0</v>
      </c>
      <c r="H728" s="331">
        <f t="shared" ref="H728:H733" si="922">R728+V728</f>
        <v>0</v>
      </c>
      <c r="I728" s="455">
        <f t="shared" ref="I728:M730" si="923">I729</f>
        <v>0</v>
      </c>
      <c r="J728" s="420">
        <f t="shared" si="923"/>
        <v>0</v>
      </c>
      <c r="K728" s="420">
        <f t="shared" si="923"/>
        <v>0</v>
      </c>
      <c r="L728" s="420">
        <f t="shared" si="923"/>
        <v>0</v>
      </c>
      <c r="M728" s="420">
        <f t="shared" si="923"/>
        <v>0</v>
      </c>
      <c r="N728" s="331">
        <f t="shared" ref="N728:N733" si="924">AA728+AB728</f>
        <v>0</v>
      </c>
      <c r="O728" s="332">
        <f t="shared" ref="O728:O733" si="925">Y728+AC728</f>
        <v>0</v>
      </c>
      <c r="P728" s="420">
        <f t="shared" ref="P728:T730" si="926">P729</f>
        <v>0</v>
      </c>
      <c r="Q728" s="420">
        <f t="shared" si="926"/>
        <v>0</v>
      </c>
      <c r="R728" s="420">
        <f t="shared" si="926"/>
        <v>0</v>
      </c>
      <c r="S728" s="420">
        <f t="shared" si="926"/>
        <v>0</v>
      </c>
      <c r="T728" s="420">
        <f t="shared" si="926"/>
        <v>0</v>
      </c>
      <c r="U728" s="417">
        <f t="shared" si="912"/>
        <v>0</v>
      </c>
      <c r="V728" s="417">
        <f t="shared" ref="V728:AA730" si="927">V729</f>
        <v>0</v>
      </c>
      <c r="W728" s="417">
        <f t="shared" si="927"/>
        <v>0</v>
      </c>
      <c r="X728" s="417">
        <f t="shared" si="927"/>
        <v>0</v>
      </c>
      <c r="Y728" s="417">
        <f t="shared" si="927"/>
        <v>0</v>
      </c>
      <c r="Z728" s="417">
        <f t="shared" si="927"/>
        <v>0</v>
      </c>
      <c r="AA728" s="417">
        <f t="shared" si="927"/>
        <v>0</v>
      </c>
      <c r="AB728" s="417">
        <f t="shared" si="913"/>
        <v>0</v>
      </c>
      <c r="AC728" s="417">
        <f t="shared" ref="AC728:AL730" si="928">AC729</f>
        <v>0</v>
      </c>
      <c r="AD728" s="331">
        <f t="shared" si="928"/>
        <v>0</v>
      </c>
      <c r="AE728" s="331">
        <f t="shared" si="928"/>
        <v>0</v>
      </c>
      <c r="AF728" s="331">
        <f t="shared" si="928"/>
        <v>0</v>
      </c>
      <c r="AG728" s="331">
        <f t="shared" si="928"/>
        <v>0</v>
      </c>
      <c r="AH728" s="331">
        <f t="shared" si="928"/>
        <v>0</v>
      </c>
      <c r="AI728" s="331">
        <f t="shared" si="928"/>
        <v>0</v>
      </c>
      <c r="AJ728" s="331">
        <f t="shared" si="928"/>
        <v>0</v>
      </c>
      <c r="AK728" s="331">
        <f t="shared" si="928"/>
        <v>0</v>
      </c>
      <c r="AL728" s="331">
        <f t="shared" si="928"/>
        <v>0</v>
      </c>
      <c r="AM728" s="331">
        <f t="shared" ref="AM728:AV730" si="929">AM729</f>
        <v>0</v>
      </c>
      <c r="AN728" s="331">
        <f t="shared" si="929"/>
        <v>0</v>
      </c>
      <c r="AO728" s="331">
        <f t="shared" si="929"/>
        <v>0</v>
      </c>
      <c r="AP728" s="331">
        <f t="shared" si="929"/>
        <v>0</v>
      </c>
      <c r="AQ728" s="331">
        <f t="shared" si="929"/>
        <v>0</v>
      </c>
      <c r="AR728" s="331">
        <f t="shared" si="929"/>
        <v>0</v>
      </c>
      <c r="AS728" s="331">
        <f t="shared" si="929"/>
        <v>0</v>
      </c>
      <c r="AT728" s="331">
        <f t="shared" si="929"/>
        <v>0</v>
      </c>
      <c r="AU728" s="331">
        <f t="shared" si="929"/>
        <v>0</v>
      </c>
      <c r="AV728" s="331">
        <f t="shared" si="929"/>
        <v>0</v>
      </c>
      <c r="AW728" s="331">
        <f t="shared" ref="AW728:BE730" si="930">AW729</f>
        <v>0</v>
      </c>
      <c r="AX728" s="331">
        <f t="shared" si="930"/>
        <v>0</v>
      </c>
      <c r="AY728" s="331">
        <f t="shared" si="930"/>
        <v>0</v>
      </c>
      <c r="AZ728" s="331">
        <f t="shared" si="930"/>
        <v>0</v>
      </c>
      <c r="BA728" s="331">
        <f t="shared" si="930"/>
        <v>-18177.8</v>
      </c>
      <c r="BB728" s="331">
        <f t="shared" si="930"/>
        <v>0</v>
      </c>
      <c r="BC728" s="331">
        <f t="shared" si="930"/>
        <v>-18177.8</v>
      </c>
      <c r="BD728" s="332">
        <f t="shared" si="930"/>
        <v>18177.8</v>
      </c>
      <c r="BE728" s="331">
        <f t="shared" si="930"/>
        <v>18177.8</v>
      </c>
    </row>
    <row r="729" spans="1:57" ht="15.05" hidden="1" x14ac:dyDescent="0.2">
      <c r="A729" s="423" t="s">
        <v>406</v>
      </c>
      <c r="B729" s="201" t="s">
        <v>96</v>
      </c>
      <c r="C729" s="201" t="s">
        <v>57</v>
      </c>
      <c r="D729" s="201" t="s">
        <v>18</v>
      </c>
      <c r="E729" s="201" t="s">
        <v>407</v>
      </c>
      <c r="F729" s="201"/>
      <c r="G729" s="331">
        <f t="shared" si="921"/>
        <v>0</v>
      </c>
      <c r="H729" s="331">
        <f t="shared" si="922"/>
        <v>0</v>
      </c>
      <c r="I729" s="455">
        <f t="shared" si="923"/>
        <v>0</v>
      </c>
      <c r="J729" s="420">
        <f t="shared" si="923"/>
        <v>0</v>
      </c>
      <c r="K729" s="420">
        <f t="shared" si="923"/>
        <v>0</v>
      </c>
      <c r="L729" s="420">
        <f t="shared" si="923"/>
        <v>0</v>
      </c>
      <c r="M729" s="420">
        <f t="shared" si="923"/>
        <v>0</v>
      </c>
      <c r="N729" s="331">
        <f t="shared" si="924"/>
        <v>0</v>
      </c>
      <c r="O729" s="332">
        <f t="shared" si="925"/>
        <v>0</v>
      </c>
      <c r="P729" s="420">
        <f t="shared" si="926"/>
        <v>0</v>
      </c>
      <c r="Q729" s="420">
        <f t="shared" si="926"/>
        <v>0</v>
      </c>
      <c r="R729" s="420">
        <f t="shared" si="926"/>
        <v>0</v>
      </c>
      <c r="S729" s="420">
        <f t="shared" si="926"/>
        <v>0</v>
      </c>
      <c r="T729" s="420">
        <f t="shared" si="926"/>
        <v>0</v>
      </c>
      <c r="U729" s="417">
        <f t="shared" si="912"/>
        <v>0</v>
      </c>
      <c r="V729" s="417">
        <f t="shared" si="927"/>
        <v>0</v>
      </c>
      <c r="W729" s="417">
        <f t="shared" si="927"/>
        <v>0</v>
      </c>
      <c r="X729" s="417">
        <f t="shared" si="927"/>
        <v>0</v>
      </c>
      <c r="Y729" s="417">
        <f t="shared" si="927"/>
        <v>0</v>
      </c>
      <c r="Z729" s="417">
        <f t="shared" si="927"/>
        <v>0</v>
      </c>
      <c r="AA729" s="417">
        <f t="shared" si="927"/>
        <v>0</v>
      </c>
      <c r="AB729" s="417">
        <f t="shared" si="913"/>
        <v>0</v>
      </c>
      <c r="AC729" s="417">
        <f t="shared" si="928"/>
        <v>0</v>
      </c>
      <c r="AD729" s="331">
        <f t="shared" si="928"/>
        <v>0</v>
      </c>
      <c r="AE729" s="331">
        <f t="shared" si="928"/>
        <v>0</v>
      </c>
      <c r="AF729" s="331">
        <f t="shared" si="928"/>
        <v>0</v>
      </c>
      <c r="AG729" s="331">
        <f t="shared" si="928"/>
        <v>0</v>
      </c>
      <c r="AH729" s="331">
        <f t="shared" si="928"/>
        <v>0</v>
      </c>
      <c r="AI729" s="331">
        <f t="shared" si="928"/>
        <v>0</v>
      </c>
      <c r="AJ729" s="331">
        <f t="shared" si="928"/>
        <v>0</v>
      </c>
      <c r="AK729" s="331">
        <f t="shared" si="928"/>
        <v>0</v>
      </c>
      <c r="AL729" s="331">
        <f t="shared" si="928"/>
        <v>0</v>
      </c>
      <c r="AM729" s="331">
        <f t="shared" si="929"/>
        <v>0</v>
      </c>
      <c r="AN729" s="331">
        <f t="shared" si="929"/>
        <v>0</v>
      </c>
      <c r="AO729" s="331">
        <f t="shared" si="929"/>
        <v>0</v>
      </c>
      <c r="AP729" s="331">
        <f t="shared" si="929"/>
        <v>0</v>
      </c>
      <c r="AQ729" s="331">
        <f t="shared" si="929"/>
        <v>0</v>
      </c>
      <c r="AR729" s="331">
        <f t="shared" si="929"/>
        <v>0</v>
      </c>
      <c r="AS729" s="331">
        <f t="shared" si="929"/>
        <v>0</v>
      </c>
      <c r="AT729" s="331">
        <f t="shared" si="929"/>
        <v>0</v>
      </c>
      <c r="AU729" s="331">
        <f t="shared" si="929"/>
        <v>0</v>
      </c>
      <c r="AV729" s="331">
        <f t="shared" si="929"/>
        <v>0</v>
      </c>
      <c r="AW729" s="331">
        <f t="shared" si="930"/>
        <v>0</v>
      </c>
      <c r="AX729" s="331">
        <f t="shared" si="930"/>
        <v>0</v>
      </c>
      <c r="AY729" s="331">
        <f t="shared" si="930"/>
        <v>0</v>
      </c>
      <c r="AZ729" s="331">
        <f t="shared" si="930"/>
        <v>0</v>
      </c>
      <c r="BA729" s="331">
        <f t="shared" si="930"/>
        <v>-18177.8</v>
      </c>
      <c r="BB729" s="331">
        <f t="shared" si="930"/>
        <v>0</v>
      </c>
      <c r="BC729" s="331">
        <f t="shared" si="930"/>
        <v>-18177.8</v>
      </c>
      <c r="BD729" s="332">
        <f t="shared" si="930"/>
        <v>18177.8</v>
      </c>
      <c r="BE729" s="331">
        <f t="shared" si="930"/>
        <v>18177.8</v>
      </c>
    </row>
    <row r="730" spans="1:57" ht="15.05" hidden="1" x14ac:dyDescent="0.2">
      <c r="A730" s="423" t="s">
        <v>624</v>
      </c>
      <c r="B730" s="201" t="s">
        <v>96</v>
      </c>
      <c r="C730" s="201" t="s">
        <v>57</v>
      </c>
      <c r="D730" s="201" t="s">
        <v>18</v>
      </c>
      <c r="E730" s="201" t="s">
        <v>770</v>
      </c>
      <c r="F730" s="201"/>
      <c r="G730" s="331">
        <f t="shared" si="921"/>
        <v>0</v>
      </c>
      <c r="H730" s="331">
        <f t="shared" si="922"/>
        <v>0</v>
      </c>
      <c r="I730" s="455">
        <f t="shared" si="923"/>
        <v>0</v>
      </c>
      <c r="J730" s="420">
        <f t="shared" si="923"/>
        <v>0</v>
      </c>
      <c r="K730" s="420">
        <f t="shared" si="923"/>
        <v>0</v>
      </c>
      <c r="L730" s="420">
        <f t="shared" si="923"/>
        <v>0</v>
      </c>
      <c r="M730" s="420">
        <f t="shared" si="923"/>
        <v>0</v>
      </c>
      <c r="N730" s="331">
        <f t="shared" si="924"/>
        <v>0</v>
      </c>
      <c r="O730" s="332">
        <f t="shared" si="925"/>
        <v>0</v>
      </c>
      <c r="P730" s="420">
        <f t="shared" si="926"/>
        <v>0</v>
      </c>
      <c r="Q730" s="420">
        <f t="shared" si="926"/>
        <v>0</v>
      </c>
      <c r="R730" s="420">
        <f t="shared" si="926"/>
        <v>0</v>
      </c>
      <c r="S730" s="420">
        <f t="shared" si="926"/>
        <v>0</v>
      </c>
      <c r="T730" s="420">
        <f t="shared" si="926"/>
        <v>0</v>
      </c>
      <c r="U730" s="417">
        <f t="shared" si="912"/>
        <v>0</v>
      </c>
      <c r="V730" s="417">
        <f t="shared" si="927"/>
        <v>0</v>
      </c>
      <c r="W730" s="417">
        <f t="shared" si="927"/>
        <v>0</v>
      </c>
      <c r="X730" s="417">
        <f t="shared" si="927"/>
        <v>0</v>
      </c>
      <c r="Y730" s="417">
        <f t="shared" si="927"/>
        <v>0</v>
      </c>
      <c r="Z730" s="417">
        <f t="shared" si="927"/>
        <v>0</v>
      </c>
      <c r="AA730" s="417">
        <f t="shared" si="927"/>
        <v>0</v>
      </c>
      <c r="AB730" s="417">
        <f t="shared" si="913"/>
        <v>0</v>
      </c>
      <c r="AC730" s="417">
        <f t="shared" si="928"/>
        <v>0</v>
      </c>
      <c r="AD730" s="331">
        <f t="shared" si="928"/>
        <v>0</v>
      </c>
      <c r="AE730" s="331">
        <f t="shared" si="928"/>
        <v>0</v>
      </c>
      <c r="AF730" s="331">
        <f t="shared" si="928"/>
        <v>0</v>
      </c>
      <c r="AG730" s="331">
        <f t="shared" si="928"/>
        <v>0</v>
      </c>
      <c r="AH730" s="331">
        <f t="shared" si="928"/>
        <v>0</v>
      </c>
      <c r="AI730" s="331">
        <f t="shared" si="928"/>
        <v>0</v>
      </c>
      <c r="AJ730" s="331">
        <f t="shared" si="928"/>
        <v>0</v>
      </c>
      <c r="AK730" s="331">
        <f t="shared" si="928"/>
        <v>0</v>
      </c>
      <c r="AL730" s="331">
        <f t="shared" si="928"/>
        <v>0</v>
      </c>
      <c r="AM730" s="331">
        <f t="shared" si="929"/>
        <v>0</v>
      </c>
      <c r="AN730" s="331">
        <f t="shared" si="929"/>
        <v>0</v>
      </c>
      <c r="AO730" s="331">
        <f t="shared" si="929"/>
        <v>0</v>
      </c>
      <c r="AP730" s="331">
        <f t="shared" si="929"/>
        <v>0</v>
      </c>
      <c r="AQ730" s="331">
        <f t="shared" si="929"/>
        <v>0</v>
      </c>
      <c r="AR730" s="331">
        <f t="shared" si="929"/>
        <v>0</v>
      </c>
      <c r="AS730" s="331">
        <f t="shared" si="929"/>
        <v>0</v>
      </c>
      <c r="AT730" s="331">
        <f t="shared" si="929"/>
        <v>0</v>
      </c>
      <c r="AU730" s="331">
        <f t="shared" si="929"/>
        <v>0</v>
      </c>
      <c r="AV730" s="331">
        <f t="shared" si="929"/>
        <v>0</v>
      </c>
      <c r="AW730" s="331">
        <f t="shared" si="930"/>
        <v>0</v>
      </c>
      <c r="AX730" s="331">
        <f t="shared" si="930"/>
        <v>0</v>
      </c>
      <c r="AY730" s="331">
        <f t="shared" si="930"/>
        <v>0</v>
      </c>
      <c r="AZ730" s="331">
        <f t="shared" si="930"/>
        <v>0</v>
      </c>
      <c r="BA730" s="331">
        <f t="shared" si="930"/>
        <v>-18177.8</v>
      </c>
      <c r="BB730" s="331">
        <f t="shared" si="930"/>
        <v>0</v>
      </c>
      <c r="BC730" s="331">
        <f t="shared" si="930"/>
        <v>-18177.8</v>
      </c>
      <c r="BD730" s="332">
        <f t="shared" si="930"/>
        <v>18177.8</v>
      </c>
      <c r="BE730" s="331">
        <f t="shared" si="930"/>
        <v>18177.8</v>
      </c>
    </row>
    <row r="731" spans="1:57" ht="60.25" hidden="1" x14ac:dyDescent="0.2">
      <c r="A731" s="423" t="s">
        <v>268</v>
      </c>
      <c r="B731" s="201" t="s">
        <v>96</v>
      </c>
      <c r="C731" s="201" t="s">
        <v>57</v>
      </c>
      <c r="D731" s="201" t="s">
        <v>18</v>
      </c>
      <c r="E731" s="201" t="s">
        <v>769</v>
      </c>
      <c r="F731" s="201"/>
      <c r="G731" s="331">
        <f t="shared" si="921"/>
        <v>0</v>
      </c>
      <c r="H731" s="331">
        <f t="shared" si="922"/>
        <v>0</v>
      </c>
      <c r="I731" s="455">
        <f>I732+I733</f>
        <v>0</v>
      </c>
      <c r="J731" s="420">
        <f>J732+J733</f>
        <v>0</v>
      </c>
      <c r="K731" s="420">
        <f>K732+K733</f>
        <v>0</v>
      </c>
      <c r="L731" s="420">
        <f>L732+L733</f>
        <v>0</v>
      </c>
      <c r="M731" s="420">
        <f>M732+M733</f>
        <v>0</v>
      </c>
      <c r="N731" s="331">
        <f t="shared" si="924"/>
        <v>0</v>
      </c>
      <c r="O731" s="332">
        <f t="shared" si="925"/>
        <v>0</v>
      </c>
      <c r="P731" s="420">
        <f>P732+P733</f>
        <v>0</v>
      </c>
      <c r="Q731" s="420">
        <f>Q732+Q733</f>
        <v>0</v>
      </c>
      <c r="R731" s="420">
        <f>R732+R733</f>
        <v>0</v>
      </c>
      <c r="S731" s="420">
        <f>S732+S733</f>
        <v>0</v>
      </c>
      <c r="T731" s="420">
        <f>T732+T733</f>
        <v>0</v>
      </c>
      <c r="U731" s="417">
        <f t="shared" si="912"/>
        <v>0</v>
      </c>
      <c r="V731" s="417">
        <f t="shared" ref="V731:AA731" si="931">V732+V733</f>
        <v>0</v>
      </c>
      <c r="W731" s="417">
        <f t="shared" si="931"/>
        <v>0</v>
      </c>
      <c r="X731" s="417">
        <f t="shared" si="931"/>
        <v>0</v>
      </c>
      <c r="Y731" s="417">
        <f t="shared" si="931"/>
        <v>0</v>
      </c>
      <c r="Z731" s="417">
        <f t="shared" si="931"/>
        <v>0</v>
      </c>
      <c r="AA731" s="417">
        <f t="shared" si="931"/>
        <v>0</v>
      </c>
      <c r="AB731" s="417">
        <f t="shared" si="913"/>
        <v>0</v>
      </c>
      <c r="AC731" s="417">
        <f t="shared" ref="AC731:BE731" si="932">AC732+AC733</f>
        <v>0</v>
      </c>
      <c r="AD731" s="331">
        <f t="shared" si="932"/>
        <v>0</v>
      </c>
      <c r="AE731" s="331">
        <f t="shared" si="932"/>
        <v>0</v>
      </c>
      <c r="AF731" s="331">
        <f t="shared" si="932"/>
        <v>0</v>
      </c>
      <c r="AG731" s="331">
        <f t="shared" si="932"/>
        <v>0</v>
      </c>
      <c r="AH731" s="331">
        <f t="shared" si="932"/>
        <v>0</v>
      </c>
      <c r="AI731" s="331">
        <f t="shared" si="932"/>
        <v>0</v>
      </c>
      <c r="AJ731" s="331">
        <f t="shared" si="932"/>
        <v>0</v>
      </c>
      <c r="AK731" s="331">
        <f t="shared" si="932"/>
        <v>0</v>
      </c>
      <c r="AL731" s="331">
        <f t="shared" si="932"/>
        <v>0</v>
      </c>
      <c r="AM731" s="331">
        <f t="shared" si="932"/>
        <v>0</v>
      </c>
      <c r="AN731" s="331">
        <f t="shared" si="932"/>
        <v>0</v>
      </c>
      <c r="AO731" s="331">
        <f t="shared" si="932"/>
        <v>0</v>
      </c>
      <c r="AP731" s="331">
        <f t="shared" si="932"/>
        <v>0</v>
      </c>
      <c r="AQ731" s="331">
        <f t="shared" si="932"/>
        <v>0</v>
      </c>
      <c r="AR731" s="331">
        <f t="shared" si="932"/>
        <v>0</v>
      </c>
      <c r="AS731" s="331">
        <f t="shared" si="932"/>
        <v>0</v>
      </c>
      <c r="AT731" s="331">
        <f t="shared" si="932"/>
        <v>0</v>
      </c>
      <c r="AU731" s="331">
        <f t="shared" si="932"/>
        <v>0</v>
      </c>
      <c r="AV731" s="331">
        <f t="shared" si="932"/>
        <v>0</v>
      </c>
      <c r="AW731" s="331">
        <f t="shared" si="932"/>
        <v>0</v>
      </c>
      <c r="AX731" s="331">
        <f t="shared" si="932"/>
        <v>0</v>
      </c>
      <c r="AY731" s="331">
        <f t="shared" si="932"/>
        <v>0</v>
      </c>
      <c r="AZ731" s="331">
        <f t="shared" si="932"/>
        <v>0</v>
      </c>
      <c r="BA731" s="331">
        <f t="shared" si="932"/>
        <v>-18177.8</v>
      </c>
      <c r="BB731" s="331">
        <f t="shared" si="932"/>
        <v>0</v>
      </c>
      <c r="BC731" s="331">
        <f t="shared" si="932"/>
        <v>-18177.8</v>
      </c>
      <c r="BD731" s="332">
        <f t="shared" si="932"/>
        <v>18177.8</v>
      </c>
      <c r="BE731" s="331">
        <f t="shared" si="932"/>
        <v>18177.8</v>
      </c>
    </row>
    <row r="732" spans="1:57" ht="15.05" hidden="1" x14ac:dyDescent="0.2">
      <c r="A732" s="423" t="s">
        <v>627</v>
      </c>
      <c r="B732" s="201" t="s">
        <v>96</v>
      </c>
      <c r="C732" s="201" t="s">
        <v>57</v>
      </c>
      <c r="D732" s="201" t="s">
        <v>18</v>
      </c>
      <c r="E732" s="201" t="s">
        <v>769</v>
      </c>
      <c r="F732" s="201" t="s">
        <v>625</v>
      </c>
      <c r="G732" s="331">
        <f t="shared" si="921"/>
        <v>0</v>
      </c>
      <c r="H732" s="331">
        <f t="shared" si="922"/>
        <v>0</v>
      </c>
      <c r="I732" s="615"/>
      <c r="J732" s="508"/>
      <c r="K732" s="508"/>
      <c r="L732" s="508"/>
      <c r="M732" s="508">
        <f>I732+J732+K732+L732</f>
        <v>0</v>
      </c>
      <c r="N732" s="331">
        <f t="shared" si="924"/>
        <v>0</v>
      </c>
      <c r="O732" s="332">
        <f t="shared" si="925"/>
        <v>0</v>
      </c>
      <c r="P732" s="508"/>
      <c r="Q732" s="508"/>
      <c r="R732" s="508"/>
      <c r="S732" s="508"/>
      <c r="T732" s="508">
        <f>P732+Q732+R732+S732</f>
        <v>0</v>
      </c>
      <c r="U732" s="417">
        <f t="shared" si="912"/>
        <v>0</v>
      </c>
      <c r="V732" s="421">
        <f>AC732+Y732</f>
        <v>0</v>
      </c>
      <c r="W732" s="509"/>
      <c r="X732" s="509"/>
      <c r="Y732" s="509"/>
      <c r="Z732" s="509"/>
      <c r="AA732" s="509">
        <f>W732+X732+Y732+Z732</f>
        <v>0</v>
      </c>
      <c r="AB732" s="417">
        <f t="shared" si="913"/>
        <v>0</v>
      </c>
      <c r="AC732" s="421">
        <f>AJ732+AF732</f>
        <v>0</v>
      </c>
      <c r="AD732" s="548"/>
      <c r="AE732" s="548"/>
      <c r="AF732" s="548"/>
      <c r="AG732" s="548"/>
      <c r="AH732" s="548">
        <f>AD732+AE732+AF732+AG732</f>
        <v>0</v>
      </c>
      <c r="AI732" s="331">
        <f>AP732+AO732</f>
        <v>0</v>
      </c>
      <c r="AJ732" s="332">
        <f>AQ732+AM732</f>
        <v>0</v>
      </c>
      <c r="AK732" s="548"/>
      <c r="AL732" s="548"/>
      <c r="AM732" s="548"/>
      <c r="AN732" s="548"/>
      <c r="AO732" s="548">
        <f>AK732+AL732+AM732+AN732</f>
        <v>0</v>
      </c>
      <c r="AP732" s="331">
        <f>AW732+AV732</f>
        <v>0</v>
      </c>
      <c r="AQ732" s="332">
        <f>AX732+AT732</f>
        <v>0</v>
      </c>
      <c r="AR732" s="548"/>
      <c r="AS732" s="548"/>
      <c r="AT732" s="548"/>
      <c r="AU732" s="548"/>
      <c r="AV732" s="548">
        <f>AR732+AS732+AT732+AU732</f>
        <v>0</v>
      </c>
      <c r="AW732" s="331">
        <f>BD732+BC732</f>
        <v>0</v>
      </c>
      <c r="AX732" s="332">
        <f>BE732+BA732</f>
        <v>0</v>
      </c>
      <c r="AY732" s="548"/>
      <c r="AZ732" s="548"/>
      <c r="BA732" s="548">
        <v>-2441.8000000000002</v>
      </c>
      <c r="BB732" s="548"/>
      <c r="BC732" s="548">
        <f>AY732+AZ732+BA732+BB732</f>
        <v>-2441.8000000000002</v>
      </c>
      <c r="BD732" s="332">
        <v>2441.8000000000002</v>
      </c>
      <c r="BE732" s="331">
        <f>BD732</f>
        <v>2441.8000000000002</v>
      </c>
    </row>
    <row r="733" spans="1:57" ht="15.05" hidden="1" x14ac:dyDescent="0.2">
      <c r="A733" s="516" t="s">
        <v>651</v>
      </c>
      <c r="B733" s="201" t="s">
        <v>96</v>
      </c>
      <c r="C733" s="201" t="s">
        <v>57</v>
      </c>
      <c r="D733" s="201" t="s">
        <v>18</v>
      </c>
      <c r="E733" s="201" t="s">
        <v>769</v>
      </c>
      <c r="F733" s="201" t="s">
        <v>650</v>
      </c>
      <c r="G733" s="331">
        <f t="shared" si="921"/>
        <v>0</v>
      </c>
      <c r="H733" s="331">
        <f t="shared" si="922"/>
        <v>0</v>
      </c>
      <c r="I733" s="615"/>
      <c r="J733" s="508"/>
      <c r="K733" s="508"/>
      <c r="L733" s="508"/>
      <c r="M733" s="508">
        <f>I733+J733+K733+L733</f>
        <v>0</v>
      </c>
      <c r="N733" s="331">
        <f t="shared" si="924"/>
        <v>0</v>
      </c>
      <c r="O733" s="332">
        <f t="shared" si="925"/>
        <v>0</v>
      </c>
      <c r="P733" s="508"/>
      <c r="Q733" s="508"/>
      <c r="R733" s="508"/>
      <c r="S733" s="508"/>
      <c r="T733" s="508">
        <f>P733+Q733+R733+S733</f>
        <v>0</v>
      </c>
      <c r="U733" s="417">
        <f t="shared" si="912"/>
        <v>0</v>
      </c>
      <c r="V733" s="421">
        <f>AC733+Y733</f>
        <v>0</v>
      </c>
      <c r="W733" s="509"/>
      <c r="X733" s="509"/>
      <c r="Y733" s="509"/>
      <c r="Z733" s="509"/>
      <c r="AA733" s="509">
        <f>W733+X733+Y733+Z733</f>
        <v>0</v>
      </c>
      <c r="AB733" s="417">
        <f t="shared" si="913"/>
        <v>0</v>
      </c>
      <c r="AC733" s="421">
        <f>AJ733+AF733</f>
        <v>0</v>
      </c>
      <c r="AD733" s="548"/>
      <c r="AE733" s="548"/>
      <c r="AF733" s="548"/>
      <c r="AG733" s="548"/>
      <c r="AH733" s="548">
        <f>AD733+AE733+AF733+AG733</f>
        <v>0</v>
      </c>
      <c r="AI733" s="331">
        <f>AP733+AO733</f>
        <v>0</v>
      </c>
      <c r="AJ733" s="332">
        <f>AQ733+AM733</f>
        <v>0</v>
      </c>
      <c r="AK733" s="548"/>
      <c r="AL733" s="548"/>
      <c r="AM733" s="548"/>
      <c r="AN733" s="548"/>
      <c r="AO733" s="548">
        <f>AK733+AL733+AM733+AN733</f>
        <v>0</v>
      </c>
      <c r="AP733" s="331">
        <f>AW733+AV733</f>
        <v>0</v>
      </c>
      <c r="AQ733" s="332">
        <f>AX733+AT733</f>
        <v>0</v>
      </c>
      <c r="AR733" s="548"/>
      <c r="AS733" s="548"/>
      <c r="AT733" s="548"/>
      <c r="AU733" s="548"/>
      <c r="AV733" s="548">
        <f>AR733+AS733+AT733+AU733</f>
        <v>0</v>
      </c>
      <c r="AW733" s="331">
        <f>BD733+BC733</f>
        <v>0</v>
      </c>
      <c r="AX733" s="332">
        <f>BE733+BA733</f>
        <v>0</v>
      </c>
      <c r="AY733" s="548"/>
      <c r="AZ733" s="548"/>
      <c r="BA733" s="548">
        <f>-15736</f>
        <v>-15736</v>
      </c>
      <c r="BB733" s="548"/>
      <c r="BC733" s="548">
        <f>AY733+AZ733+BA733+BB733</f>
        <v>-15736</v>
      </c>
      <c r="BD733" s="332">
        <v>15736</v>
      </c>
      <c r="BE733" s="331">
        <f>BD733</f>
        <v>15736</v>
      </c>
    </row>
    <row r="734" spans="1:57" ht="15.05" x14ac:dyDescent="0.2">
      <c r="A734" s="571" t="s">
        <v>768</v>
      </c>
      <c r="B734" s="544" t="s">
        <v>214</v>
      </c>
      <c r="C734" s="544"/>
      <c r="D734" s="544"/>
      <c r="E734" s="544"/>
      <c r="F734" s="544"/>
      <c r="G734" s="406">
        <f t="shared" ref="G734:G785" si="933">M734+N734</f>
        <v>51817.649999999994</v>
      </c>
      <c r="H734" s="406">
        <f t="shared" ref="H734:H785" si="934">K734+O734</f>
        <v>25296.190000000002</v>
      </c>
      <c r="I734" s="429">
        <f>I735+I758+I820+I813</f>
        <v>0</v>
      </c>
      <c r="J734" s="408">
        <f>J735+J758+J820</f>
        <v>80.2</v>
      </c>
      <c r="K734" s="408">
        <f>K735+K758+K820+K813</f>
        <v>-1081</v>
      </c>
      <c r="L734" s="408">
        <f>L735+L758+L820</f>
        <v>0</v>
      </c>
      <c r="M734" s="408">
        <f>M735+M758+M820+M813</f>
        <v>-1000.7999999999998</v>
      </c>
      <c r="N734" s="406">
        <f t="shared" ref="N734:N785" si="935">T734+U734</f>
        <v>52818.45</v>
      </c>
      <c r="O734" s="407">
        <f t="shared" ref="O734:O785" si="936">R734+V734</f>
        <v>26377.190000000002</v>
      </c>
      <c r="P734" s="408">
        <f>P735+P758+P820+P813</f>
        <v>0</v>
      </c>
      <c r="Q734" s="408">
        <f>Q735+Q758+Q820</f>
        <v>0</v>
      </c>
      <c r="R734" s="408">
        <f>R735+R758+R820+R813</f>
        <v>3885.5</v>
      </c>
      <c r="S734" s="408">
        <f>S735+S758+S820</f>
        <v>0</v>
      </c>
      <c r="T734" s="408">
        <f>T735+T758+T820+T813</f>
        <v>3885.5</v>
      </c>
      <c r="U734" s="406">
        <f t="shared" si="912"/>
        <v>48932.95</v>
      </c>
      <c r="V734" s="409">
        <f>V735+V758+V813+V819</f>
        <v>22491.690000000002</v>
      </c>
      <c r="W734" s="409">
        <f>W735+W758+W820</f>
        <v>399.5</v>
      </c>
      <c r="X734" s="409">
        <f>X735+X758+X820</f>
        <v>0</v>
      </c>
      <c r="Y734" s="406">
        <f>Y735+Y758+Y820</f>
        <v>-0.01</v>
      </c>
      <c r="Z734" s="406">
        <f>Z735+Z758+Z820</f>
        <v>0</v>
      </c>
      <c r="AA734" s="406">
        <f>AA735+AA758+AA820</f>
        <v>399.49</v>
      </c>
      <c r="AB734" s="406">
        <f t="shared" si="913"/>
        <v>48533.46</v>
      </c>
      <c r="AC734" s="409">
        <f>AF734+AJ734</f>
        <v>32800.21</v>
      </c>
      <c r="AD734" s="406">
        <f t="shared" ref="AD734:AI734" si="937">AD735+AD758+AD820</f>
        <v>-390.5</v>
      </c>
      <c r="AE734" s="406">
        <f t="shared" si="937"/>
        <v>0</v>
      </c>
      <c r="AF734" s="406">
        <f t="shared" si="937"/>
        <v>10544.710000000001</v>
      </c>
      <c r="AG734" s="406">
        <f t="shared" si="937"/>
        <v>968.4</v>
      </c>
      <c r="AH734" s="406">
        <f t="shared" si="937"/>
        <v>11122.61</v>
      </c>
      <c r="AI734" s="406">
        <f t="shared" si="937"/>
        <v>37410.85</v>
      </c>
      <c r="AJ734" s="406">
        <f>AM734</f>
        <v>22255.5</v>
      </c>
      <c r="AK734" s="406">
        <f>AK735+AK758+AK820</f>
        <v>14569.849999999999</v>
      </c>
      <c r="AL734" s="406">
        <f>AL735+AL758+AL820</f>
        <v>0</v>
      </c>
      <c r="AM734" s="406">
        <f>AM735+AM758+AM820</f>
        <v>22255.5</v>
      </c>
      <c r="AN734" s="406">
        <f>AN735+AN758+AN820</f>
        <v>585.5</v>
      </c>
      <c r="AO734" s="406">
        <f>AO735+AO758+AO820</f>
        <v>37410.85</v>
      </c>
      <c r="AP734" s="406"/>
      <c r="AQ734" s="407"/>
      <c r="AR734" s="572"/>
      <c r="AS734" s="572"/>
      <c r="AT734" s="572"/>
      <c r="AU734" s="572"/>
      <c r="AV734" s="572"/>
      <c r="AW734" s="406"/>
      <c r="AX734" s="407"/>
      <c r="AY734" s="572"/>
      <c r="AZ734" s="572"/>
      <c r="BA734" s="572"/>
      <c r="BB734" s="572"/>
      <c r="BC734" s="572"/>
      <c r="BD734" s="407"/>
      <c r="BE734" s="406"/>
    </row>
    <row r="735" spans="1:57" ht="15.05" x14ac:dyDescent="0.2">
      <c r="A735" s="533" t="s">
        <v>753</v>
      </c>
      <c r="B735" s="544" t="s">
        <v>214</v>
      </c>
      <c r="C735" s="544" t="s">
        <v>20</v>
      </c>
      <c r="D735" s="544"/>
      <c r="E735" s="544"/>
      <c r="F735" s="544"/>
      <c r="G735" s="406">
        <f t="shared" si="933"/>
        <v>22411.399999999998</v>
      </c>
      <c r="H735" s="331">
        <f t="shared" si="934"/>
        <v>13943.8</v>
      </c>
      <c r="I735" s="429">
        <f t="shared" ref="I735:M736" si="938">I736</f>
        <v>0</v>
      </c>
      <c r="J735" s="408">
        <f t="shared" si="938"/>
        <v>0</v>
      </c>
      <c r="K735" s="408">
        <f t="shared" si="938"/>
        <v>0</v>
      </c>
      <c r="L735" s="408">
        <f t="shared" si="938"/>
        <v>0</v>
      </c>
      <c r="M735" s="408">
        <f t="shared" si="938"/>
        <v>0</v>
      </c>
      <c r="N735" s="406">
        <f t="shared" si="935"/>
        <v>22411.399999999998</v>
      </c>
      <c r="O735" s="332">
        <f t="shared" si="936"/>
        <v>13943.8</v>
      </c>
      <c r="P735" s="408">
        <f t="shared" ref="P735:T736" si="939">P736</f>
        <v>0</v>
      </c>
      <c r="Q735" s="408">
        <f t="shared" si="939"/>
        <v>0</v>
      </c>
      <c r="R735" s="408">
        <f t="shared" si="939"/>
        <v>0</v>
      </c>
      <c r="S735" s="408">
        <f t="shared" si="939"/>
        <v>0</v>
      </c>
      <c r="T735" s="408">
        <f t="shared" si="939"/>
        <v>0</v>
      </c>
      <c r="U735" s="409">
        <f t="shared" si="912"/>
        <v>22411.399999999998</v>
      </c>
      <c r="V735" s="409">
        <f t="shared" ref="V735:AA736" si="940">V736</f>
        <v>13943.8</v>
      </c>
      <c r="W735" s="411">
        <f t="shared" si="940"/>
        <v>0</v>
      </c>
      <c r="X735" s="411">
        <f t="shared" si="940"/>
        <v>0</v>
      </c>
      <c r="Y735" s="411">
        <f t="shared" si="940"/>
        <v>0</v>
      </c>
      <c r="Z735" s="411">
        <f t="shared" si="940"/>
        <v>0</v>
      </c>
      <c r="AA735" s="411">
        <f t="shared" si="940"/>
        <v>0</v>
      </c>
      <c r="AB735" s="409">
        <f t="shared" si="913"/>
        <v>22411.399999999998</v>
      </c>
      <c r="AC735" s="409">
        <f>AF735+AJ735</f>
        <v>13943.3</v>
      </c>
      <c r="AD735" s="406">
        <f t="shared" ref="AD735:AI736" si="941">AD736</f>
        <v>-679.9</v>
      </c>
      <c r="AE735" s="406">
        <f t="shared" si="941"/>
        <v>0</v>
      </c>
      <c r="AF735" s="406">
        <f t="shared" si="941"/>
        <v>278</v>
      </c>
      <c r="AG735" s="406">
        <f t="shared" si="941"/>
        <v>0</v>
      </c>
      <c r="AH735" s="406">
        <f t="shared" si="941"/>
        <v>-401.9</v>
      </c>
      <c r="AI735" s="406">
        <f t="shared" si="941"/>
        <v>22813.3</v>
      </c>
      <c r="AJ735" s="406">
        <f>AM735</f>
        <v>13665.3</v>
      </c>
      <c r="AK735" s="406">
        <f t="shared" ref="AK735:AO737" si="942">AK736</f>
        <v>9148</v>
      </c>
      <c r="AL735" s="406">
        <f t="shared" si="942"/>
        <v>0</v>
      </c>
      <c r="AM735" s="406">
        <f t="shared" si="942"/>
        <v>13665.3</v>
      </c>
      <c r="AN735" s="406">
        <f t="shared" si="942"/>
        <v>0</v>
      </c>
      <c r="AO735" s="406">
        <f t="shared" si="942"/>
        <v>22813.3</v>
      </c>
      <c r="AP735" s="406"/>
      <c r="AQ735" s="407"/>
      <c r="AR735" s="572"/>
      <c r="AS735" s="572"/>
      <c r="AT735" s="572"/>
      <c r="AU735" s="572"/>
      <c r="AV735" s="572"/>
      <c r="AW735" s="406"/>
      <c r="AX735" s="407"/>
      <c r="AY735" s="572"/>
      <c r="AZ735" s="572"/>
      <c r="BA735" s="572"/>
      <c r="BB735" s="572"/>
      <c r="BC735" s="572"/>
      <c r="BD735" s="407"/>
      <c r="BE735" s="406"/>
    </row>
    <row r="736" spans="1:57" ht="15.75" x14ac:dyDescent="0.2">
      <c r="A736" s="481" t="s">
        <v>34</v>
      </c>
      <c r="B736" s="475" t="s">
        <v>214</v>
      </c>
      <c r="C736" s="475" t="s">
        <v>20</v>
      </c>
      <c r="D736" s="475" t="s">
        <v>31</v>
      </c>
      <c r="E736" s="475"/>
      <c r="F736" s="475"/>
      <c r="G736" s="414">
        <f t="shared" si="933"/>
        <v>22411.399999999998</v>
      </c>
      <c r="H736" s="331">
        <f t="shared" si="934"/>
        <v>13943.8</v>
      </c>
      <c r="I736" s="445">
        <f t="shared" si="938"/>
        <v>0</v>
      </c>
      <c r="J736" s="416">
        <f t="shared" si="938"/>
        <v>0</v>
      </c>
      <c r="K736" s="416">
        <f t="shared" si="938"/>
        <v>0</v>
      </c>
      <c r="L736" s="416">
        <f t="shared" si="938"/>
        <v>0</v>
      </c>
      <c r="M736" s="416">
        <f t="shared" si="938"/>
        <v>0</v>
      </c>
      <c r="N736" s="414">
        <f t="shared" si="935"/>
        <v>22411.399999999998</v>
      </c>
      <c r="O736" s="332">
        <f t="shared" si="936"/>
        <v>13943.8</v>
      </c>
      <c r="P736" s="416">
        <f t="shared" si="939"/>
        <v>0</v>
      </c>
      <c r="Q736" s="416">
        <f t="shared" si="939"/>
        <v>0</v>
      </c>
      <c r="R736" s="416">
        <f t="shared" si="939"/>
        <v>0</v>
      </c>
      <c r="S736" s="416">
        <f t="shared" si="939"/>
        <v>0</v>
      </c>
      <c r="T736" s="416">
        <f t="shared" si="939"/>
        <v>0</v>
      </c>
      <c r="U736" s="409">
        <f t="shared" si="912"/>
        <v>22411.399999999998</v>
      </c>
      <c r="V736" s="409">
        <f t="shared" si="940"/>
        <v>13943.8</v>
      </c>
      <c r="W736" s="418">
        <f t="shared" si="940"/>
        <v>0</v>
      </c>
      <c r="X736" s="418">
        <f t="shared" si="940"/>
        <v>0</v>
      </c>
      <c r="Y736" s="418">
        <f t="shared" si="940"/>
        <v>0</v>
      </c>
      <c r="Z736" s="418">
        <f t="shared" si="940"/>
        <v>0</v>
      </c>
      <c r="AA736" s="418">
        <f t="shared" si="940"/>
        <v>0</v>
      </c>
      <c r="AB736" s="409">
        <f t="shared" si="913"/>
        <v>22411.399999999998</v>
      </c>
      <c r="AC736" s="409">
        <f>AF736+AJ736</f>
        <v>13943.3</v>
      </c>
      <c r="AD736" s="414">
        <f t="shared" si="941"/>
        <v>-679.9</v>
      </c>
      <c r="AE736" s="414">
        <f t="shared" si="941"/>
        <v>0</v>
      </c>
      <c r="AF736" s="414">
        <f t="shared" si="941"/>
        <v>278</v>
      </c>
      <c r="AG736" s="414">
        <f t="shared" si="941"/>
        <v>0</v>
      </c>
      <c r="AH736" s="414">
        <f t="shared" si="941"/>
        <v>-401.9</v>
      </c>
      <c r="AI736" s="414">
        <f t="shared" si="941"/>
        <v>22813.3</v>
      </c>
      <c r="AJ736" s="414">
        <f>AM736</f>
        <v>13665.3</v>
      </c>
      <c r="AK736" s="414">
        <f t="shared" si="942"/>
        <v>9148</v>
      </c>
      <c r="AL736" s="414">
        <f t="shared" si="942"/>
        <v>0</v>
      </c>
      <c r="AM736" s="414">
        <f t="shared" si="942"/>
        <v>13665.3</v>
      </c>
      <c r="AN736" s="414">
        <f t="shared" si="942"/>
        <v>0</v>
      </c>
      <c r="AO736" s="414">
        <f t="shared" si="942"/>
        <v>22813.3</v>
      </c>
      <c r="AP736" s="414"/>
      <c r="AQ736" s="413"/>
      <c r="AR736" s="573"/>
      <c r="AS736" s="573"/>
      <c r="AT736" s="573"/>
      <c r="AU736" s="573"/>
      <c r="AV736" s="573"/>
      <c r="AW736" s="414"/>
      <c r="AX736" s="413"/>
      <c r="AY736" s="573"/>
      <c r="AZ736" s="573"/>
      <c r="BA736" s="573"/>
      <c r="BB736" s="573"/>
      <c r="BC736" s="573"/>
      <c r="BD736" s="413"/>
      <c r="BE736" s="414"/>
    </row>
    <row r="737" spans="1:57" ht="15.05" x14ac:dyDescent="0.2">
      <c r="A737" s="179" t="s">
        <v>208</v>
      </c>
      <c r="B737" s="201" t="s">
        <v>214</v>
      </c>
      <c r="C737" s="298" t="s">
        <v>20</v>
      </c>
      <c r="D737" s="298" t="s">
        <v>31</v>
      </c>
      <c r="E737" s="298" t="s">
        <v>209</v>
      </c>
      <c r="F737" s="201"/>
      <c r="G737" s="331">
        <f t="shared" si="933"/>
        <v>22411.399999999998</v>
      </c>
      <c r="H737" s="331">
        <f t="shared" si="934"/>
        <v>13943.8</v>
      </c>
      <c r="I737" s="455">
        <f>I738</f>
        <v>0</v>
      </c>
      <c r="J737" s="420">
        <f>J738</f>
        <v>0</v>
      </c>
      <c r="K737" s="420">
        <f>K738+K755</f>
        <v>0</v>
      </c>
      <c r="L737" s="420">
        <f>L738+L755</f>
        <v>0</v>
      </c>
      <c r="M737" s="420">
        <f>M738+M755</f>
        <v>0</v>
      </c>
      <c r="N737" s="331">
        <f t="shared" si="935"/>
        <v>22411.399999999998</v>
      </c>
      <c r="O737" s="332">
        <f t="shared" si="936"/>
        <v>13943.8</v>
      </c>
      <c r="P737" s="420">
        <f>P738</f>
        <v>0</v>
      </c>
      <c r="Q737" s="420">
        <f>Q738</f>
        <v>0</v>
      </c>
      <c r="R737" s="420">
        <f>R738+R755</f>
        <v>0</v>
      </c>
      <c r="S737" s="420">
        <f>S738+S755</f>
        <v>0</v>
      </c>
      <c r="T737" s="420">
        <f>T738+T755</f>
        <v>0</v>
      </c>
      <c r="U737" s="417">
        <f t="shared" si="912"/>
        <v>22411.399999999998</v>
      </c>
      <c r="V737" s="409">
        <f>V738+V755</f>
        <v>13943.8</v>
      </c>
      <c r="W737" s="422">
        <f>W738</f>
        <v>0</v>
      </c>
      <c r="X737" s="422">
        <f>X738</f>
        <v>0</v>
      </c>
      <c r="Y737" s="422">
        <f>Y738+Y755</f>
        <v>0</v>
      </c>
      <c r="Z737" s="422">
        <f>Z738+Z755</f>
        <v>0</v>
      </c>
      <c r="AA737" s="422">
        <f>AA738+AA755</f>
        <v>0</v>
      </c>
      <c r="AB737" s="417">
        <f t="shared" si="913"/>
        <v>22411.399999999998</v>
      </c>
      <c r="AC737" s="409">
        <f>AF737+AJ737</f>
        <v>13943.3</v>
      </c>
      <c r="AD737" s="331">
        <f>AD738</f>
        <v>-679.9</v>
      </c>
      <c r="AE737" s="331">
        <f>AE738</f>
        <v>0</v>
      </c>
      <c r="AF737" s="331">
        <f>AF738+AF755</f>
        <v>278</v>
      </c>
      <c r="AG737" s="331">
        <f>AG738+AG755</f>
        <v>0</v>
      </c>
      <c r="AH737" s="331">
        <f>AH738+AH755</f>
        <v>-401.9</v>
      </c>
      <c r="AI737" s="331">
        <f>AI738</f>
        <v>22813.3</v>
      </c>
      <c r="AJ737" s="331">
        <f>AM737</f>
        <v>13665.3</v>
      </c>
      <c r="AK737" s="331">
        <f t="shared" si="942"/>
        <v>9148</v>
      </c>
      <c r="AL737" s="331">
        <f t="shared" si="942"/>
        <v>0</v>
      </c>
      <c r="AM737" s="331">
        <f t="shared" si="942"/>
        <v>13665.3</v>
      </c>
      <c r="AN737" s="331">
        <f t="shared" si="942"/>
        <v>0</v>
      </c>
      <c r="AO737" s="331">
        <f t="shared" si="942"/>
        <v>22813.3</v>
      </c>
      <c r="AP737" s="331"/>
      <c r="AQ737" s="332"/>
      <c r="AR737" s="548"/>
      <c r="AS737" s="548"/>
      <c r="AT737" s="548"/>
      <c r="AU737" s="548"/>
      <c r="AV737" s="548"/>
      <c r="AW737" s="331"/>
      <c r="AX737" s="332"/>
      <c r="AY737" s="548"/>
      <c r="AZ737" s="548"/>
      <c r="BA737" s="548"/>
      <c r="BB737" s="548"/>
      <c r="BC737" s="548"/>
      <c r="BD737" s="332"/>
      <c r="BE737" s="331"/>
    </row>
    <row r="738" spans="1:57" ht="30.15" x14ac:dyDescent="0.2">
      <c r="A738" s="179" t="s">
        <v>210</v>
      </c>
      <c r="B738" s="201" t="s">
        <v>214</v>
      </c>
      <c r="C738" s="298" t="s">
        <v>20</v>
      </c>
      <c r="D738" s="298" t="s">
        <v>31</v>
      </c>
      <c r="E738" s="298" t="s">
        <v>211</v>
      </c>
      <c r="F738" s="201"/>
      <c r="G738" s="331">
        <f t="shared" si="933"/>
        <v>22133.399999999998</v>
      </c>
      <c r="H738" s="331">
        <f t="shared" si="934"/>
        <v>13665.8</v>
      </c>
      <c r="I738" s="455">
        <f>I739+I752+I747+I749</f>
        <v>0</v>
      </c>
      <c r="J738" s="420">
        <f>J739+J752+J747+J749</f>
        <v>0</v>
      </c>
      <c r="K738" s="420">
        <f>K739+K752+K747+K749</f>
        <v>0</v>
      </c>
      <c r="L738" s="420">
        <f>L739+L752+L747+L749</f>
        <v>0</v>
      </c>
      <c r="M738" s="420">
        <f>M739+M752+M747+M749</f>
        <v>0</v>
      </c>
      <c r="N738" s="331">
        <f t="shared" si="935"/>
        <v>22133.399999999998</v>
      </c>
      <c r="O738" s="332">
        <f t="shared" si="936"/>
        <v>13665.8</v>
      </c>
      <c r="P738" s="420">
        <f>P739+P752+P747+P749</f>
        <v>0</v>
      </c>
      <c r="Q738" s="420">
        <f>Q739+Q752+Q747+Q749</f>
        <v>0</v>
      </c>
      <c r="R738" s="420">
        <f>R739+R752+R747+R749</f>
        <v>0</v>
      </c>
      <c r="S738" s="420">
        <f>S739+S752+S747+S749</f>
        <v>0</v>
      </c>
      <c r="T738" s="420">
        <f>T739+T752+T747+T749</f>
        <v>0</v>
      </c>
      <c r="U738" s="417">
        <f t="shared" si="912"/>
        <v>22133.399999999998</v>
      </c>
      <c r="V738" s="417">
        <f>V747+V749+V752</f>
        <v>13665.8</v>
      </c>
      <c r="W738" s="422">
        <f>W739+W752+W747+W749</f>
        <v>0</v>
      </c>
      <c r="X738" s="422">
        <f>X739+X752+X747+X749</f>
        <v>0</v>
      </c>
      <c r="Y738" s="422">
        <f>Y739+Y752+Y747+Y749</f>
        <v>0</v>
      </c>
      <c r="Z738" s="422">
        <f>Z739+Z752+Z747+Z749</f>
        <v>0</v>
      </c>
      <c r="AA738" s="422">
        <f>AA739+AA752+AA747+AA749</f>
        <v>0</v>
      </c>
      <c r="AB738" s="417">
        <f t="shared" si="913"/>
        <v>22133.399999999998</v>
      </c>
      <c r="AC738" s="417">
        <f>AC747+AC749+AC752</f>
        <v>13665.8</v>
      </c>
      <c r="AD738" s="331">
        <f>AD739+AD752+AD747+AD749</f>
        <v>-679.9</v>
      </c>
      <c r="AE738" s="331">
        <f>AE739+AE752+AE747+AE749</f>
        <v>0</v>
      </c>
      <c r="AF738" s="331">
        <f>AF739+AF752+AF747+AF749</f>
        <v>0</v>
      </c>
      <c r="AG738" s="331">
        <f>AG739+AG752+AG747+AG749</f>
        <v>0</v>
      </c>
      <c r="AH738" s="331">
        <f>AH739+AH752+AH747+AH749</f>
        <v>-679.9</v>
      </c>
      <c r="AI738" s="331">
        <f>AO738</f>
        <v>22813.3</v>
      </c>
      <c r="AJ738" s="331">
        <f>AM738</f>
        <v>13665.3</v>
      </c>
      <c r="AK738" s="331">
        <f>AK739+AK752+AK747+AK749</f>
        <v>9148</v>
      </c>
      <c r="AL738" s="331">
        <f>AL739+AL752+AL747+AL749</f>
        <v>0</v>
      </c>
      <c r="AM738" s="331">
        <f>AM739+AM752+AM747+AM749</f>
        <v>13665.3</v>
      </c>
      <c r="AN738" s="331">
        <f>AN739+AN752+AN747+AN749</f>
        <v>0</v>
      </c>
      <c r="AO738" s="331">
        <f>AO739+AO752+AO747+AO749</f>
        <v>22813.3</v>
      </c>
      <c r="AP738" s="331"/>
      <c r="AQ738" s="332"/>
      <c r="AR738" s="548"/>
      <c r="AS738" s="548"/>
      <c r="AT738" s="548"/>
      <c r="AU738" s="548"/>
      <c r="AV738" s="548"/>
      <c r="AW738" s="331"/>
      <c r="AX738" s="332"/>
      <c r="AY738" s="548"/>
      <c r="AZ738" s="548"/>
      <c r="BA738" s="548"/>
      <c r="BB738" s="548"/>
      <c r="BC738" s="548"/>
      <c r="BD738" s="332"/>
      <c r="BE738" s="331"/>
    </row>
    <row r="739" spans="1:57" ht="15.05" x14ac:dyDescent="0.2">
      <c r="A739" s="179" t="s">
        <v>620</v>
      </c>
      <c r="B739" s="201" t="s">
        <v>214</v>
      </c>
      <c r="C739" s="298" t="s">
        <v>20</v>
      </c>
      <c r="D739" s="298" t="s">
        <v>31</v>
      </c>
      <c r="E739" s="298" t="s">
        <v>747</v>
      </c>
      <c r="F739" s="201"/>
      <c r="G739" s="331">
        <f t="shared" si="933"/>
        <v>8086.6</v>
      </c>
      <c r="H739" s="331">
        <f t="shared" si="934"/>
        <v>0</v>
      </c>
      <c r="I739" s="455">
        <f>I740+I743+I745</f>
        <v>0</v>
      </c>
      <c r="J739" s="420">
        <f>J740+J743+J745</f>
        <v>0</v>
      </c>
      <c r="K739" s="420">
        <f>K740+K743+K745</f>
        <v>0</v>
      </c>
      <c r="L739" s="420">
        <f>L740+L743+L745</f>
        <v>0</v>
      </c>
      <c r="M739" s="420">
        <f>M740+M743+M745</f>
        <v>0</v>
      </c>
      <c r="N739" s="331">
        <f t="shared" si="935"/>
        <v>8086.6</v>
      </c>
      <c r="O739" s="332">
        <f t="shared" si="936"/>
        <v>0</v>
      </c>
      <c r="P739" s="420">
        <f>P740+P743+P745</f>
        <v>0</v>
      </c>
      <c r="Q739" s="420">
        <f>Q740+Q743+Q745</f>
        <v>0</v>
      </c>
      <c r="R739" s="420">
        <f>R740+R743+R745</f>
        <v>0</v>
      </c>
      <c r="S739" s="420">
        <f>S740+S743+S745</f>
        <v>0</v>
      </c>
      <c r="T739" s="420">
        <f>T740+T743+T745</f>
        <v>0</v>
      </c>
      <c r="U739" s="417">
        <f t="shared" si="912"/>
        <v>8086.6</v>
      </c>
      <c r="V739" s="417"/>
      <c r="W739" s="422">
        <f>W740+W743+W745</f>
        <v>0</v>
      </c>
      <c r="X739" s="422">
        <f>X740+X743+X745</f>
        <v>0</v>
      </c>
      <c r="Y739" s="422">
        <f>Y740+Y743+Y745</f>
        <v>0</v>
      </c>
      <c r="Z739" s="422">
        <f>Z740+Z743+Z745</f>
        <v>0</v>
      </c>
      <c r="AA739" s="422">
        <f>AA740+AA743+AA745</f>
        <v>0</v>
      </c>
      <c r="AB739" s="417">
        <f t="shared" si="913"/>
        <v>8086.6</v>
      </c>
      <c r="AC739" s="417"/>
      <c r="AD739" s="331">
        <f>AD740+AD743+AD745</f>
        <v>-679.9</v>
      </c>
      <c r="AE739" s="331">
        <f>AE740+AE743+AE745</f>
        <v>0</v>
      </c>
      <c r="AF739" s="331">
        <f>AF740+AF743+AF745</f>
        <v>0</v>
      </c>
      <c r="AG739" s="331">
        <f>AG740+AG743+AG745</f>
        <v>0</v>
      </c>
      <c r="AH739" s="331">
        <f>AH740+AH743+AH745</f>
        <v>-679.9</v>
      </c>
      <c r="AI739" s="331">
        <f>AO739</f>
        <v>8766.5</v>
      </c>
      <c r="AJ739" s="331"/>
      <c r="AK739" s="331">
        <f>AK740</f>
        <v>8766.5</v>
      </c>
      <c r="AL739" s="331">
        <f>AL740</f>
        <v>0</v>
      </c>
      <c r="AM739" s="331">
        <f>AM740</f>
        <v>0</v>
      </c>
      <c r="AN739" s="331">
        <f>AN740</f>
        <v>0</v>
      </c>
      <c r="AO739" s="331">
        <f>AO740</f>
        <v>8766.5</v>
      </c>
      <c r="AP739" s="331"/>
      <c r="AQ739" s="332"/>
      <c r="AR739" s="548"/>
      <c r="AS739" s="548"/>
      <c r="AT739" s="548"/>
      <c r="AU739" s="548"/>
      <c r="AV739" s="548"/>
      <c r="AW739" s="331"/>
      <c r="AX739" s="332"/>
      <c r="AY739" s="548"/>
      <c r="AZ739" s="548"/>
      <c r="BA739" s="548"/>
      <c r="BB739" s="548"/>
      <c r="BC739" s="548"/>
      <c r="BD739" s="332"/>
      <c r="BE739" s="331"/>
    </row>
    <row r="740" spans="1:57" ht="15.05" x14ac:dyDescent="0.2">
      <c r="A740" s="179" t="s">
        <v>212</v>
      </c>
      <c r="B740" s="201" t="s">
        <v>214</v>
      </c>
      <c r="C740" s="298" t="s">
        <v>20</v>
      </c>
      <c r="D740" s="298" t="s">
        <v>31</v>
      </c>
      <c r="E740" s="298" t="s">
        <v>213</v>
      </c>
      <c r="F740" s="201"/>
      <c r="G740" s="331">
        <f t="shared" si="933"/>
        <v>8008.1</v>
      </c>
      <c r="H740" s="331">
        <f t="shared" si="934"/>
        <v>0</v>
      </c>
      <c r="I740" s="455">
        <f>I741+I742</f>
        <v>0</v>
      </c>
      <c r="J740" s="420">
        <f>J741+J742</f>
        <v>0</v>
      </c>
      <c r="K740" s="420">
        <f>K741+K742</f>
        <v>0</v>
      </c>
      <c r="L740" s="420">
        <f>L741+L742</f>
        <v>0</v>
      </c>
      <c r="M740" s="420">
        <f>M741+M742</f>
        <v>0</v>
      </c>
      <c r="N740" s="331">
        <f t="shared" si="935"/>
        <v>8008.1</v>
      </c>
      <c r="O740" s="332">
        <f t="shared" si="936"/>
        <v>0</v>
      </c>
      <c r="P740" s="420">
        <f>P741+P742</f>
        <v>0</v>
      </c>
      <c r="Q740" s="420">
        <f>Q741+Q742</f>
        <v>0</v>
      </c>
      <c r="R740" s="420">
        <f>R741+R742</f>
        <v>0</v>
      </c>
      <c r="S740" s="420">
        <f>S741+S742</f>
        <v>0</v>
      </c>
      <c r="T740" s="420">
        <f>T741+T742</f>
        <v>0</v>
      </c>
      <c r="U740" s="417">
        <f t="shared" si="912"/>
        <v>8008.1</v>
      </c>
      <c r="V740" s="417"/>
      <c r="W740" s="422">
        <f>W741+W742</f>
        <v>0</v>
      </c>
      <c r="X740" s="422">
        <f>X741+X742</f>
        <v>0</v>
      </c>
      <c r="Y740" s="422">
        <f>Y741+Y742</f>
        <v>0</v>
      </c>
      <c r="Z740" s="422">
        <f>Z741+Z742</f>
        <v>0</v>
      </c>
      <c r="AA740" s="422">
        <f>AA741+AA742</f>
        <v>0</v>
      </c>
      <c r="AB740" s="417">
        <f t="shared" si="913"/>
        <v>8008.1</v>
      </c>
      <c r="AC740" s="417"/>
      <c r="AD740" s="331">
        <f>AD741+AD742</f>
        <v>-758.4</v>
      </c>
      <c r="AE740" s="331">
        <f>AE741+AE742</f>
        <v>0</v>
      </c>
      <c r="AF740" s="331">
        <f>AF741+AF742</f>
        <v>0</v>
      </c>
      <c r="AG740" s="331">
        <f>AG741+AG742</f>
        <v>0</v>
      </c>
      <c r="AH740" s="331">
        <f>AH741+AH742</f>
        <v>-758.4</v>
      </c>
      <c r="AI740" s="331">
        <f>AO740</f>
        <v>8766.5</v>
      </c>
      <c r="AJ740" s="331"/>
      <c r="AK740" s="331">
        <f>AK741+AK742</f>
        <v>8766.5</v>
      </c>
      <c r="AL740" s="331">
        <f>AL741+AL742</f>
        <v>0</v>
      </c>
      <c r="AM740" s="331">
        <f>AM741+AM742</f>
        <v>0</v>
      </c>
      <c r="AN740" s="331">
        <f>AN741+AN742</f>
        <v>0</v>
      </c>
      <c r="AO740" s="331">
        <f>AO741+AO742</f>
        <v>8766.5</v>
      </c>
      <c r="AP740" s="331"/>
      <c r="AQ740" s="332"/>
      <c r="AR740" s="548"/>
      <c r="AS740" s="548"/>
      <c r="AT740" s="548"/>
      <c r="AU740" s="548"/>
      <c r="AV740" s="548"/>
      <c r="AW740" s="331"/>
      <c r="AX740" s="332"/>
      <c r="AY740" s="548"/>
      <c r="AZ740" s="548"/>
      <c r="BA740" s="548"/>
      <c r="BB740" s="548"/>
      <c r="BC740" s="548"/>
      <c r="BD740" s="332"/>
      <c r="BE740" s="331"/>
    </row>
    <row r="741" spans="1:57" ht="15.05" x14ac:dyDescent="0.2">
      <c r="A741" s="423" t="s">
        <v>603</v>
      </c>
      <c r="B741" s="201" t="s">
        <v>214</v>
      </c>
      <c r="C741" s="298" t="s">
        <v>20</v>
      </c>
      <c r="D741" s="298" t="s">
        <v>31</v>
      </c>
      <c r="E741" s="298" t="s">
        <v>213</v>
      </c>
      <c r="F741" s="238" t="s">
        <v>602</v>
      </c>
      <c r="G741" s="331">
        <f t="shared" si="933"/>
        <v>254.5</v>
      </c>
      <c r="H741" s="331">
        <f t="shared" si="934"/>
        <v>0</v>
      </c>
      <c r="I741" s="615">
        <v>0</v>
      </c>
      <c r="J741" s="508">
        <v>0</v>
      </c>
      <c r="K741" s="508">
        <v>0</v>
      </c>
      <c r="L741" s="508">
        <v>0</v>
      </c>
      <c r="M741" s="508">
        <f>I741</f>
        <v>0</v>
      </c>
      <c r="N741" s="331">
        <f t="shared" si="935"/>
        <v>254.5</v>
      </c>
      <c r="O741" s="332">
        <f t="shared" si="936"/>
        <v>0</v>
      </c>
      <c r="P741" s="508">
        <v>0</v>
      </c>
      <c r="Q741" s="508">
        <v>0</v>
      </c>
      <c r="R741" s="508">
        <v>0</v>
      </c>
      <c r="S741" s="508">
        <v>0</v>
      </c>
      <c r="T741" s="508">
        <f>P741</f>
        <v>0</v>
      </c>
      <c r="U741" s="417">
        <f t="shared" si="912"/>
        <v>254.5</v>
      </c>
      <c r="V741" s="421"/>
      <c r="W741" s="509">
        <v>0</v>
      </c>
      <c r="X741" s="509">
        <v>0</v>
      </c>
      <c r="Y741" s="509">
        <v>0</v>
      </c>
      <c r="Z741" s="509">
        <v>0</v>
      </c>
      <c r="AA741" s="509">
        <f>W741</f>
        <v>0</v>
      </c>
      <c r="AB741" s="417">
        <f t="shared" si="913"/>
        <v>254.5</v>
      </c>
      <c r="AC741" s="421"/>
      <c r="AD741" s="549">
        <v>-1707</v>
      </c>
      <c r="AE741" s="549"/>
      <c r="AF741" s="549"/>
      <c r="AG741" s="549"/>
      <c r="AH741" s="549">
        <f>AD741</f>
        <v>-1707</v>
      </c>
      <c r="AI741" s="331">
        <f>AO741</f>
        <v>1961.5</v>
      </c>
      <c r="AJ741" s="332"/>
      <c r="AK741" s="548">
        <v>1961.5</v>
      </c>
      <c r="AL741" s="548"/>
      <c r="AM741" s="548"/>
      <c r="AN741" s="548"/>
      <c r="AO741" s="548">
        <f>AK741</f>
        <v>1961.5</v>
      </c>
      <c r="AP741" s="331"/>
      <c r="AQ741" s="332"/>
      <c r="AR741" s="548"/>
      <c r="AS741" s="548"/>
      <c r="AT741" s="548"/>
      <c r="AU741" s="548"/>
      <c r="AV741" s="548"/>
      <c r="AW741" s="331"/>
      <c r="AX741" s="332"/>
      <c r="AY741" s="548"/>
      <c r="AZ741" s="548"/>
      <c r="BA741" s="548"/>
      <c r="BB741" s="548"/>
      <c r="BC741" s="548"/>
      <c r="BD741" s="332"/>
      <c r="BE741" s="331"/>
    </row>
    <row r="742" spans="1:57" ht="15.05" x14ac:dyDescent="0.2">
      <c r="A742" s="179" t="s">
        <v>600</v>
      </c>
      <c r="B742" s="201" t="s">
        <v>214</v>
      </c>
      <c r="C742" s="298" t="s">
        <v>20</v>
      </c>
      <c r="D742" s="298" t="s">
        <v>31</v>
      </c>
      <c r="E742" s="298" t="s">
        <v>213</v>
      </c>
      <c r="F742" s="238" t="s">
        <v>598</v>
      </c>
      <c r="G742" s="331">
        <f t="shared" si="933"/>
        <v>7753.6</v>
      </c>
      <c r="H742" s="331">
        <f t="shared" si="934"/>
        <v>0</v>
      </c>
      <c r="I742" s="615">
        <v>0</v>
      </c>
      <c r="J742" s="508">
        <v>0</v>
      </c>
      <c r="K742" s="508">
        <v>0</v>
      </c>
      <c r="L742" s="508">
        <v>0</v>
      </c>
      <c r="M742" s="508">
        <f>I742</f>
        <v>0</v>
      </c>
      <c r="N742" s="331">
        <f t="shared" si="935"/>
        <v>7753.6</v>
      </c>
      <c r="O742" s="332">
        <f t="shared" si="936"/>
        <v>0</v>
      </c>
      <c r="P742" s="508">
        <v>0</v>
      </c>
      <c r="Q742" s="508">
        <v>0</v>
      </c>
      <c r="R742" s="508">
        <v>0</v>
      </c>
      <c r="S742" s="508">
        <v>0</v>
      </c>
      <c r="T742" s="508">
        <f>P742</f>
        <v>0</v>
      </c>
      <c r="U742" s="417">
        <f t="shared" si="912"/>
        <v>7753.6</v>
      </c>
      <c r="V742" s="421"/>
      <c r="W742" s="509">
        <v>0</v>
      </c>
      <c r="X742" s="509">
        <v>0</v>
      </c>
      <c r="Y742" s="509">
        <v>0</v>
      </c>
      <c r="Z742" s="509">
        <v>0</v>
      </c>
      <c r="AA742" s="509">
        <f>W742</f>
        <v>0</v>
      </c>
      <c r="AB742" s="417">
        <f t="shared" si="913"/>
        <v>7753.6</v>
      </c>
      <c r="AC742" s="421"/>
      <c r="AD742" s="549">
        <v>948.6</v>
      </c>
      <c r="AE742" s="549"/>
      <c r="AF742" s="549"/>
      <c r="AG742" s="549"/>
      <c r="AH742" s="549">
        <f>AD742</f>
        <v>948.6</v>
      </c>
      <c r="AI742" s="331">
        <f>AO742</f>
        <v>6805</v>
      </c>
      <c r="AJ742" s="332"/>
      <c r="AK742" s="548">
        <v>6805</v>
      </c>
      <c r="AL742" s="548"/>
      <c r="AM742" s="548"/>
      <c r="AN742" s="548"/>
      <c r="AO742" s="548">
        <f>AK742</f>
        <v>6805</v>
      </c>
      <c r="AP742" s="331"/>
      <c r="AQ742" s="332"/>
      <c r="AR742" s="548"/>
      <c r="AS742" s="548"/>
      <c r="AT742" s="548"/>
      <c r="AU742" s="548"/>
      <c r="AV742" s="548"/>
      <c r="AW742" s="331"/>
      <c r="AX742" s="332"/>
      <c r="AY742" s="548"/>
      <c r="AZ742" s="548"/>
      <c r="BA742" s="548"/>
      <c r="BB742" s="548"/>
      <c r="BC742" s="548"/>
      <c r="BD742" s="332"/>
      <c r="BE742" s="331"/>
    </row>
    <row r="743" spans="1:57" ht="45.2" x14ac:dyDescent="0.2">
      <c r="A743" s="179" t="s">
        <v>215</v>
      </c>
      <c r="B743" s="201" t="s">
        <v>214</v>
      </c>
      <c r="C743" s="298" t="s">
        <v>20</v>
      </c>
      <c r="D743" s="298" t="s">
        <v>31</v>
      </c>
      <c r="E743" s="298" t="s">
        <v>216</v>
      </c>
      <c r="F743" s="238"/>
      <c r="G743" s="331">
        <f t="shared" si="933"/>
        <v>58.5</v>
      </c>
      <c r="H743" s="331">
        <f t="shared" si="934"/>
        <v>0</v>
      </c>
      <c r="I743" s="455">
        <f>I744+I747</f>
        <v>0</v>
      </c>
      <c r="J743" s="420">
        <f>J744+J747</f>
        <v>0</v>
      </c>
      <c r="K743" s="420">
        <f>K744+K747</f>
        <v>0</v>
      </c>
      <c r="L743" s="420">
        <f>L744+L747</f>
        <v>0</v>
      </c>
      <c r="M743" s="420">
        <f>M744+M747</f>
        <v>0</v>
      </c>
      <c r="N743" s="331">
        <f t="shared" si="935"/>
        <v>58.5</v>
      </c>
      <c r="O743" s="332">
        <f t="shared" si="936"/>
        <v>0</v>
      </c>
      <c r="P743" s="420">
        <f>P744+P747</f>
        <v>0</v>
      </c>
      <c r="Q743" s="420">
        <f>Q744+Q747</f>
        <v>0</v>
      </c>
      <c r="R743" s="420">
        <f>R744+R747</f>
        <v>0</v>
      </c>
      <c r="S743" s="420">
        <f>S744+S747</f>
        <v>0</v>
      </c>
      <c r="T743" s="420">
        <f>T744+T747</f>
        <v>0</v>
      </c>
      <c r="U743" s="417">
        <f t="shared" si="912"/>
        <v>58.5</v>
      </c>
      <c r="V743" s="421"/>
      <c r="W743" s="422">
        <f>W744+W747</f>
        <v>0</v>
      </c>
      <c r="X743" s="422">
        <f>X744+X747</f>
        <v>0</v>
      </c>
      <c r="Y743" s="422">
        <f>Y744+Y747</f>
        <v>0</v>
      </c>
      <c r="Z743" s="422">
        <f>Z744+Z747</f>
        <v>0</v>
      </c>
      <c r="AA743" s="422">
        <f>AA744+AA747</f>
        <v>0</v>
      </c>
      <c r="AB743" s="417">
        <f t="shared" si="913"/>
        <v>58.5</v>
      </c>
      <c r="AC743" s="421"/>
      <c r="AD743" s="331">
        <f>AD744+AD747</f>
        <v>58.5</v>
      </c>
      <c r="AE743" s="331">
        <f>AE744+AE747</f>
        <v>0</v>
      </c>
      <c r="AF743" s="331">
        <f>AF744+AF747</f>
        <v>0</v>
      </c>
      <c r="AG743" s="331">
        <f>AG744+AG747</f>
        <v>0</v>
      </c>
      <c r="AH743" s="331">
        <f>AH744+AH747</f>
        <v>58.5</v>
      </c>
      <c r="AI743" s="331"/>
      <c r="AJ743" s="332"/>
      <c r="AK743" s="548"/>
      <c r="AL743" s="548"/>
      <c r="AM743" s="548"/>
      <c r="AN743" s="548"/>
      <c r="AO743" s="548"/>
      <c r="AP743" s="331"/>
      <c r="AQ743" s="332"/>
      <c r="AR743" s="548"/>
      <c r="AS743" s="548"/>
      <c r="AT743" s="548"/>
      <c r="AU743" s="548"/>
      <c r="AV743" s="548"/>
      <c r="AW743" s="331"/>
      <c r="AX743" s="332"/>
      <c r="AY743" s="548"/>
      <c r="AZ743" s="548"/>
      <c r="BA743" s="548"/>
      <c r="BB743" s="548"/>
      <c r="BC743" s="548"/>
      <c r="BD743" s="332"/>
      <c r="BE743" s="331"/>
    </row>
    <row r="744" spans="1:57" ht="15.05" x14ac:dyDescent="0.2">
      <c r="A744" s="423" t="s">
        <v>603</v>
      </c>
      <c r="B744" s="201" t="s">
        <v>214</v>
      </c>
      <c r="C744" s="298" t="s">
        <v>20</v>
      </c>
      <c r="D744" s="298" t="s">
        <v>31</v>
      </c>
      <c r="E744" s="298" t="s">
        <v>216</v>
      </c>
      <c r="F744" s="238" t="s">
        <v>602</v>
      </c>
      <c r="G744" s="331">
        <f t="shared" si="933"/>
        <v>58.5</v>
      </c>
      <c r="H744" s="331">
        <f t="shared" si="934"/>
        <v>0</v>
      </c>
      <c r="I744" s="615">
        <v>0</v>
      </c>
      <c r="J744" s="508">
        <v>0</v>
      </c>
      <c r="K744" s="508">
        <v>0</v>
      </c>
      <c r="L744" s="508">
        <v>0</v>
      </c>
      <c r="M744" s="508">
        <f>I744</f>
        <v>0</v>
      </c>
      <c r="N744" s="331">
        <f t="shared" si="935"/>
        <v>58.5</v>
      </c>
      <c r="O744" s="332">
        <f t="shared" si="936"/>
        <v>0</v>
      </c>
      <c r="P744" s="508">
        <v>0</v>
      </c>
      <c r="Q744" s="508">
        <v>0</v>
      </c>
      <c r="R744" s="508">
        <v>0</v>
      </c>
      <c r="S744" s="508">
        <v>0</v>
      </c>
      <c r="T744" s="508">
        <f>P744</f>
        <v>0</v>
      </c>
      <c r="U744" s="417">
        <f t="shared" si="912"/>
        <v>58.5</v>
      </c>
      <c r="V744" s="421"/>
      <c r="W744" s="509">
        <v>0</v>
      </c>
      <c r="X744" s="509">
        <v>0</v>
      </c>
      <c r="Y744" s="509">
        <v>0</v>
      </c>
      <c r="Z744" s="509">
        <v>0</v>
      </c>
      <c r="AA744" s="509">
        <f>W744</f>
        <v>0</v>
      </c>
      <c r="AB744" s="417">
        <f t="shared" si="913"/>
        <v>58.5</v>
      </c>
      <c r="AC744" s="421"/>
      <c r="AD744" s="549">
        <v>58.5</v>
      </c>
      <c r="AE744" s="549"/>
      <c r="AF744" s="549"/>
      <c r="AG744" s="549"/>
      <c r="AH744" s="549">
        <f>AD744</f>
        <v>58.5</v>
      </c>
      <c r="AI744" s="331"/>
      <c r="AJ744" s="332"/>
      <c r="AK744" s="548"/>
      <c r="AL744" s="548"/>
      <c r="AM744" s="548"/>
      <c r="AN744" s="548"/>
      <c r="AO744" s="548"/>
      <c r="AP744" s="331"/>
      <c r="AQ744" s="332"/>
      <c r="AR744" s="548"/>
      <c r="AS744" s="548"/>
      <c r="AT744" s="548"/>
      <c r="AU744" s="548"/>
      <c r="AV744" s="548"/>
      <c r="AW744" s="331"/>
      <c r="AX744" s="332"/>
      <c r="AY744" s="548"/>
      <c r="AZ744" s="548"/>
      <c r="BA744" s="548"/>
      <c r="BB744" s="548"/>
      <c r="BC744" s="548"/>
      <c r="BD744" s="332"/>
      <c r="BE744" s="331"/>
    </row>
    <row r="745" spans="1:57" ht="15.05" x14ac:dyDescent="0.2">
      <c r="A745" s="423" t="s">
        <v>217</v>
      </c>
      <c r="B745" s="201" t="s">
        <v>214</v>
      </c>
      <c r="C745" s="298" t="s">
        <v>20</v>
      </c>
      <c r="D745" s="298" t="s">
        <v>31</v>
      </c>
      <c r="E745" s="298" t="s">
        <v>218</v>
      </c>
      <c r="F745" s="238"/>
      <c r="G745" s="331">
        <f t="shared" si="933"/>
        <v>20</v>
      </c>
      <c r="H745" s="331">
        <f t="shared" si="934"/>
        <v>0</v>
      </c>
      <c r="I745" s="455">
        <f>I746+I749</f>
        <v>0</v>
      </c>
      <c r="J745" s="420">
        <f>J746+J749</f>
        <v>0</v>
      </c>
      <c r="K745" s="420">
        <f>K746+K749</f>
        <v>0</v>
      </c>
      <c r="L745" s="420">
        <f>L746+L749</f>
        <v>0</v>
      </c>
      <c r="M745" s="420">
        <f>M746+M749</f>
        <v>0</v>
      </c>
      <c r="N745" s="331">
        <f t="shared" si="935"/>
        <v>20</v>
      </c>
      <c r="O745" s="332">
        <f t="shared" si="936"/>
        <v>0</v>
      </c>
      <c r="P745" s="420">
        <f>P746+P749</f>
        <v>0</v>
      </c>
      <c r="Q745" s="420">
        <f>Q746+Q749</f>
        <v>0</v>
      </c>
      <c r="R745" s="420">
        <f>R746+R749</f>
        <v>0</v>
      </c>
      <c r="S745" s="420">
        <f>S746+S749</f>
        <v>0</v>
      </c>
      <c r="T745" s="420">
        <f>T746+T749</f>
        <v>0</v>
      </c>
      <c r="U745" s="417">
        <f t="shared" si="912"/>
        <v>20</v>
      </c>
      <c r="V745" s="421"/>
      <c r="W745" s="422">
        <f>W746+W749</f>
        <v>0</v>
      </c>
      <c r="X745" s="422">
        <f>X746+X749</f>
        <v>0</v>
      </c>
      <c r="Y745" s="422">
        <f>Y746+Y749</f>
        <v>0</v>
      </c>
      <c r="Z745" s="422">
        <f>Z746+Z749</f>
        <v>0</v>
      </c>
      <c r="AA745" s="422">
        <f>AA746+AA749</f>
        <v>0</v>
      </c>
      <c r="AB745" s="417">
        <f t="shared" si="913"/>
        <v>20</v>
      </c>
      <c r="AC745" s="421"/>
      <c r="AD745" s="331">
        <f>AD746+AD749</f>
        <v>20</v>
      </c>
      <c r="AE745" s="331">
        <f>AE746+AE749</f>
        <v>0</v>
      </c>
      <c r="AF745" s="331">
        <f>AF746+AF749</f>
        <v>0</v>
      </c>
      <c r="AG745" s="331">
        <f>AG746+AG749</f>
        <v>0</v>
      </c>
      <c r="AH745" s="331">
        <f>AH746+AH749</f>
        <v>20</v>
      </c>
      <c r="AI745" s="331"/>
      <c r="AJ745" s="332"/>
      <c r="AK745" s="548"/>
      <c r="AL745" s="548"/>
      <c r="AM745" s="548"/>
      <c r="AN745" s="548"/>
      <c r="AO745" s="548"/>
      <c r="AP745" s="331"/>
      <c r="AQ745" s="332"/>
      <c r="AR745" s="548"/>
      <c r="AS745" s="548"/>
      <c r="AT745" s="548"/>
      <c r="AU745" s="548"/>
      <c r="AV745" s="548"/>
      <c r="AW745" s="331"/>
      <c r="AX745" s="332"/>
      <c r="AY745" s="548"/>
      <c r="AZ745" s="548"/>
      <c r="BA745" s="548"/>
      <c r="BB745" s="548"/>
      <c r="BC745" s="548"/>
      <c r="BD745" s="332"/>
      <c r="BE745" s="331"/>
    </row>
    <row r="746" spans="1:57" ht="15.05" x14ac:dyDescent="0.2">
      <c r="A746" s="423" t="s">
        <v>603</v>
      </c>
      <c r="B746" s="201" t="s">
        <v>214</v>
      </c>
      <c r="C746" s="298" t="s">
        <v>20</v>
      </c>
      <c r="D746" s="298" t="s">
        <v>31</v>
      </c>
      <c r="E746" s="298" t="s">
        <v>218</v>
      </c>
      <c r="F746" s="238" t="s">
        <v>602</v>
      </c>
      <c r="G746" s="331">
        <f t="shared" si="933"/>
        <v>20</v>
      </c>
      <c r="H746" s="331">
        <f t="shared" si="934"/>
        <v>0</v>
      </c>
      <c r="I746" s="615"/>
      <c r="J746" s="508"/>
      <c r="K746" s="508"/>
      <c r="L746" s="508"/>
      <c r="M746" s="508">
        <f>I746</f>
        <v>0</v>
      </c>
      <c r="N746" s="331">
        <f t="shared" si="935"/>
        <v>20</v>
      </c>
      <c r="O746" s="332">
        <f t="shared" si="936"/>
        <v>0</v>
      </c>
      <c r="P746" s="508"/>
      <c r="Q746" s="508"/>
      <c r="R746" s="508"/>
      <c r="S746" s="508"/>
      <c r="T746" s="508">
        <f>P746</f>
        <v>0</v>
      </c>
      <c r="U746" s="417">
        <f t="shared" si="912"/>
        <v>20</v>
      </c>
      <c r="V746" s="421"/>
      <c r="W746" s="509"/>
      <c r="X746" s="509"/>
      <c r="Y746" s="509"/>
      <c r="Z746" s="509"/>
      <c r="AA746" s="509">
        <f>W746</f>
        <v>0</v>
      </c>
      <c r="AB746" s="417">
        <f t="shared" si="913"/>
        <v>20</v>
      </c>
      <c r="AC746" s="421"/>
      <c r="AD746" s="549">
        <v>20</v>
      </c>
      <c r="AE746" s="549"/>
      <c r="AF746" s="549"/>
      <c r="AG746" s="549"/>
      <c r="AH746" s="549">
        <f>AD746</f>
        <v>20</v>
      </c>
      <c r="AI746" s="331"/>
      <c r="AJ746" s="332"/>
      <c r="AK746" s="548"/>
      <c r="AL746" s="548"/>
      <c r="AM746" s="548"/>
      <c r="AN746" s="548"/>
      <c r="AO746" s="548"/>
      <c r="AP746" s="331"/>
      <c r="AQ746" s="332"/>
      <c r="AR746" s="548"/>
      <c r="AS746" s="548"/>
      <c r="AT746" s="548"/>
      <c r="AU746" s="548"/>
      <c r="AV746" s="548"/>
      <c r="AW746" s="331"/>
      <c r="AX746" s="332"/>
      <c r="AY746" s="548"/>
      <c r="AZ746" s="548"/>
      <c r="BA746" s="548"/>
      <c r="BB746" s="548"/>
      <c r="BC746" s="548"/>
      <c r="BD746" s="332"/>
      <c r="BE746" s="331"/>
    </row>
    <row r="747" spans="1:57" ht="30.15" x14ac:dyDescent="0.2">
      <c r="A747" s="179" t="s">
        <v>741</v>
      </c>
      <c r="B747" s="201" t="s">
        <v>214</v>
      </c>
      <c r="C747" s="298" t="s">
        <v>20</v>
      </c>
      <c r="D747" s="298" t="s">
        <v>31</v>
      </c>
      <c r="E747" s="298" t="s">
        <v>220</v>
      </c>
      <c r="F747" s="238"/>
      <c r="G747" s="331">
        <f>M747+N747</f>
        <v>526.79999999999995</v>
      </c>
      <c r="H747" s="331">
        <f t="shared" si="934"/>
        <v>526.79999999999995</v>
      </c>
      <c r="I747" s="455">
        <f>I748</f>
        <v>0</v>
      </c>
      <c r="J747" s="420">
        <f>J748</f>
        <v>0</v>
      </c>
      <c r="K747" s="420">
        <f>K748</f>
        <v>0</v>
      </c>
      <c r="L747" s="420">
        <f>L748</f>
        <v>0</v>
      </c>
      <c r="M747" s="420">
        <f>M748</f>
        <v>0</v>
      </c>
      <c r="N747" s="331">
        <f>T747+U747</f>
        <v>526.79999999999995</v>
      </c>
      <c r="O747" s="332">
        <f t="shared" si="936"/>
        <v>526.79999999999995</v>
      </c>
      <c r="P747" s="420">
        <f>P748</f>
        <v>0</v>
      </c>
      <c r="Q747" s="420">
        <f>Q748</f>
        <v>0</v>
      </c>
      <c r="R747" s="420">
        <f>R748</f>
        <v>0</v>
      </c>
      <c r="S747" s="420">
        <f>S748</f>
        <v>0</v>
      </c>
      <c r="T747" s="420">
        <f>T748</f>
        <v>0</v>
      </c>
      <c r="U747" s="417">
        <f>AA747+AB747</f>
        <v>526.79999999999995</v>
      </c>
      <c r="V747" s="417">
        <f t="shared" ref="V747:AA747" si="943">V748</f>
        <v>526.79999999999995</v>
      </c>
      <c r="W747" s="422">
        <f t="shared" si="943"/>
        <v>0</v>
      </c>
      <c r="X747" s="422">
        <f t="shared" si="943"/>
        <v>0</v>
      </c>
      <c r="Y747" s="422">
        <f t="shared" si="943"/>
        <v>0</v>
      </c>
      <c r="Z747" s="422">
        <f t="shared" si="943"/>
        <v>0</v>
      </c>
      <c r="AA747" s="422">
        <f t="shared" si="943"/>
        <v>0</v>
      </c>
      <c r="AB747" s="417">
        <f t="shared" si="913"/>
        <v>526.79999999999995</v>
      </c>
      <c r="AC747" s="417">
        <f t="shared" ref="AC747:AO747" si="944">AC748</f>
        <v>526.79999999999995</v>
      </c>
      <c r="AD747" s="331">
        <f t="shared" si="944"/>
        <v>0</v>
      </c>
      <c r="AE747" s="331">
        <f t="shared" si="944"/>
        <v>0</v>
      </c>
      <c r="AF747" s="331">
        <f t="shared" si="944"/>
        <v>0</v>
      </c>
      <c r="AG747" s="331">
        <f t="shared" si="944"/>
        <v>0</v>
      </c>
      <c r="AH747" s="331">
        <f t="shared" si="944"/>
        <v>0</v>
      </c>
      <c r="AI747" s="331">
        <f t="shared" si="944"/>
        <v>526.79999999999995</v>
      </c>
      <c r="AJ747" s="331">
        <f t="shared" si="944"/>
        <v>526.29999999999995</v>
      </c>
      <c r="AK747" s="331">
        <f t="shared" si="944"/>
        <v>0.5</v>
      </c>
      <c r="AL747" s="331">
        <f t="shared" si="944"/>
        <v>0</v>
      </c>
      <c r="AM747" s="331">
        <f t="shared" si="944"/>
        <v>526.29999999999995</v>
      </c>
      <c r="AN747" s="331">
        <f t="shared" si="944"/>
        <v>0</v>
      </c>
      <c r="AO747" s="331">
        <f t="shared" si="944"/>
        <v>526.79999999999995</v>
      </c>
      <c r="AP747" s="331"/>
      <c r="AQ747" s="332"/>
      <c r="AR747" s="548"/>
      <c r="AS747" s="548"/>
      <c r="AT747" s="548"/>
      <c r="AU747" s="548"/>
      <c r="AV747" s="548"/>
      <c r="AW747" s="331"/>
      <c r="AX747" s="332"/>
      <c r="AY747" s="548"/>
      <c r="AZ747" s="548"/>
      <c r="BA747" s="548"/>
      <c r="BB747" s="548"/>
      <c r="BC747" s="548"/>
      <c r="BD747" s="332"/>
      <c r="BE747" s="331"/>
    </row>
    <row r="748" spans="1:57" ht="15.05" x14ac:dyDescent="0.2">
      <c r="A748" s="179" t="s">
        <v>603</v>
      </c>
      <c r="B748" s="201" t="s">
        <v>214</v>
      </c>
      <c r="C748" s="298" t="s">
        <v>20</v>
      </c>
      <c r="D748" s="298" t="s">
        <v>31</v>
      </c>
      <c r="E748" s="298" t="s">
        <v>220</v>
      </c>
      <c r="F748" s="238" t="s">
        <v>602</v>
      </c>
      <c r="G748" s="331">
        <f t="shared" si="933"/>
        <v>526.79999999999995</v>
      </c>
      <c r="H748" s="331">
        <f t="shared" si="934"/>
        <v>526.79999999999995</v>
      </c>
      <c r="I748" s="615">
        <v>0</v>
      </c>
      <c r="J748" s="508">
        <v>0</v>
      </c>
      <c r="K748" s="508">
        <v>0</v>
      </c>
      <c r="L748" s="508">
        <v>0</v>
      </c>
      <c r="M748" s="508">
        <f>I748+K748</f>
        <v>0</v>
      </c>
      <c r="N748" s="331">
        <f t="shared" si="935"/>
        <v>526.79999999999995</v>
      </c>
      <c r="O748" s="332">
        <f t="shared" si="936"/>
        <v>526.79999999999995</v>
      </c>
      <c r="P748" s="508">
        <v>0</v>
      </c>
      <c r="Q748" s="508">
        <v>0</v>
      </c>
      <c r="R748" s="508">
        <v>0</v>
      </c>
      <c r="S748" s="508">
        <v>0</v>
      </c>
      <c r="T748" s="508">
        <f>P748+R748</f>
        <v>0</v>
      </c>
      <c r="U748" s="417">
        <f t="shared" si="912"/>
        <v>526.79999999999995</v>
      </c>
      <c r="V748" s="421">
        <f>Y748+AC748</f>
        <v>526.79999999999995</v>
      </c>
      <c r="W748" s="509">
        <v>0</v>
      </c>
      <c r="X748" s="509">
        <v>0</v>
      </c>
      <c r="Y748" s="509">
        <v>0</v>
      </c>
      <c r="Z748" s="509">
        <v>0</v>
      </c>
      <c r="AA748" s="509">
        <f>W748+Y748</f>
        <v>0</v>
      </c>
      <c r="AB748" s="417">
        <f t="shared" si="913"/>
        <v>526.79999999999995</v>
      </c>
      <c r="AC748" s="421">
        <f>AI748</f>
        <v>526.79999999999995</v>
      </c>
      <c r="AD748" s="548"/>
      <c r="AE748" s="548"/>
      <c r="AF748" s="548"/>
      <c r="AG748" s="548"/>
      <c r="AH748" s="548">
        <f>AD748+AF748</f>
        <v>0</v>
      </c>
      <c r="AI748" s="331">
        <f>AO748</f>
        <v>526.79999999999995</v>
      </c>
      <c r="AJ748" s="332">
        <f>AM748</f>
        <v>526.29999999999995</v>
      </c>
      <c r="AK748" s="548">
        <v>0.5</v>
      </c>
      <c r="AL748" s="548"/>
      <c r="AM748" s="548">
        <v>526.29999999999995</v>
      </c>
      <c r="AN748" s="548"/>
      <c r="AO748" s="548">
        <f>AK748+AM748</f>
        <v>526.79999999999995</v>
      </c>
      <c r="AP748" s="331"/>
      <c r="AQ748" s="332"/>
      <c r="AR748" s="548"/>
      <c r="AS748" s="548"/>
      <c r="AT748" s="548"/>
      <c r="AU748" s="548"/>
      <c r="AV748" s="548"/>
      <c r="AW748" s="331"/>
      <c r="AX748" s="332"/>
      <c r="AY748" s="548"/>
      <c r="AZ748" s="548"/>
      <c r="BA748" s="548"/>
      <c r="BB748" s="548"/>
      <c r="BC748" s="548"/>
      <c r="BD748" s="332"/>
      <c r="BE748" s="331"/>
    </row>
    <row r="749" spans="1:57" ht="45.2" x14ac:dyDescent="0.2">
      <c r="A749" s="179" t="s">
        <v>767</v>
      </c>
      <c r="B749" s="201" t="s">
        <v>214</v>
      </c>
      <c r="C749" s="298" t="s">
        <v>20</v>
      </c>
      <c r="D749" s="298" t="s">
        <v>31</v>
      </c>
      <c r="E749" s="298" t="s">
        <v>766</v>
      </c>
      <c r="F749" s="238"/>
      <c r="G749" s="331">
        <f t="shared" si="933"/>
        <v>7611</v>
      </c>
      <c r="H749" s="331">
        <f t="shared" si="934"/>
        <v>7230</v>
      </c>
      <c r="I749" s="615">
        <f t="shared" ref="I749:M750" si="945">I750</f>
        <v>0</v>
      </c>
      <c r="J749" s="508">
        <f t="shared" si="945"/>
        <v>0</v>
      </c>
      <c r="K749" s="508">
        <f t="shared" si="945"/>
        <v>0</v>
      </c>
      <c r="L749" s="508">
        <f t="shared" si="945"/>
        <v>0</v>
      </c>
      <c r="M749" s="508">
        <f t="shared" si="945"/>
        <v>0</v>
      </c>
      <c r="N749" s="331">
        <f t="shared" si="935"/>
        <v>7611</v>
      </c>
      <c r="O749" s="332">
        <f t="shared" si="936"/>
        <v>7230</v>
      </c>
      <c r="P749" s="508">
        <f t="shared" ref="P749:T750" si="946">P750</f>
        <v>0</v>
      </c>
      <c r="Q749" s="508">
        <f t="shared" si="946"/>
        <v>0</v>
      </c>
      <c r="R749" s="508">
        <f t="shared" si="946"/>
        <v>0</v>
      </c>
      <c r="S749" s="508">
        <f t="shared" si="946"/>
        <v>0</v>
      </c>
      <c r="T749" s="508">
        <f t="shared" si="946"/>
        <v>0</v>
      </c>
      <c r="U749" s="417">
        <f t="shared" si="912"/>
        <v>7611</v>
      </c>
      <c r="V749" s="421">
        <f t="shared" ref="V749:AA750" si="947">V750</f>
        <v>7230</v>
      </c>
      <c r="W749" s="509">
        <f t="shared" si="947"/>
        <v>0</v>
      </c>
      <c r="X749" s="509">
        <f t="shared" si="947"/>
        <v>0</v>
      </c>
      <c r="Y749" s="509">
        <f t="shared" si="947"/>
        <v>0</v>
      </c>
      <c r="Z749" s="509">
        <f t="shared" si="947"/>
        <v>0</v>
      </c>
      <c r="AA749" s="509">
        <f t="shared" si="947"/>
        <v>0</v>
      </c>
      <c r="AB749" s="417">
        <f t="shared" si="913"/>
        <v>7611</v>
      </c>
      <c r="AC749" s="421">
        <f>AJ749</f>
        <v>7230</v>
      </c>
      <c r="AD749" s="548">
        <f t="shared" ref="AD749:AH750" si="948">AD750</f>
        <v>0</v>
      </c>
      <c r="AE749" s="548">
        <f t="shared" si="948"/>
        <v>0</v>
      </c>
      <c r="AF749" s="548">
        <f t="shared" si="948"/>
        <v>0</v>
      </c>
      <c r="AG749" s="548">
        <f t="shared" si="948"/>
        <v>0</v>
      </c>
      <c r="AH749" s="548">
        <f t="shared" si="948"/>
        <v>0</v>
      </c>
      <c r="AI749" s="331">
        <f>AO749</f>
        <v>7611</v>
      </c>
      <c r="AJ749" s="332">
        <f>AM749</f>
        <v>7230</v>
      </c>
      <c r="AK749" s="548">
        <f t="shared" ref="AK749:AO750" si="949">AK750</f>
        <v>381</v>
      </c>
      <c r="AL749" s="548">
        <f t="shared" si="949"/>
        <v>0</v>
      </c>
      <c r="AM749" s="548">
        <f t="shared" si="949"/>
        <v>7230</v>
      </c>
      <c r="AN749" s="548">
        <f t="shared" si="949"/>
        <v>0</v>
      </c>
      <c r="AO749" s="548">
        <f t="shared" si="949"/>
        <v>7611</v>
      </c>
      <c r="AP749" s="331"/>
      <c r="AQ749" s="332"/>
      <c r="AR749" s="548"/>
      <c r="AS749" s="548"/>
      <c r="AT749" s="548"/>
      <c r="AU749" s="548"/>
      <c r="AV749" s="548"/>
      <c r="AW749" s="331"/>
      <c r="AX749" s="332"/>
      <c r="AY749" s="548"/>
      <c r="AZ749" s="548"/>
      <c r="BA749" s="548"/>
      <c r="BB749" s="548"/>
      <c r="BC749" s="548"/>
      <c r="BD749" s="332"/>
      <c r="BE749" s="331"/>
    </row>
    <row r="750" spans="1:57" ht="30.15" x14ac:dyDescent="0.2">
      <c r="A750" s="179" t="s">
        <v>741</v>
      </c>
      <c r="B750" s="201" t="s">
        <v>214</v>
      </c>
      <c r="C750" s="298" t="s">
        <v>20</v>
      </c>
      <c r="D750" s="298" t="s">
        <v>31</v>
      </c>
      <c r="E750" s="298" t="s">
        <v>221</v>
      </c>
      <c r="F750" s="238"/>
      <c r="G750" s="331">
        <f t="shared" si="933"/>
        <v>7611</v>
      </c>
      <c r="H750" s="331">
        <f t="shared" si="934"/>
        <v>7230</v>
      </c>
      <c r="I750" s="615">
        <f t="shared" si="945"/>
        <v>0</v>
      </c>
      <c r="J750" s="508">
        <f t="shared" si="945"/>
        <v>0</v>
      </c>
      <c r="K750" s="508">
        <f t="shared" si="945"/>
        <v>0</v>
      </c>
      <c r="L750" s="508">
        <f t="shared" si="945"/>
        <v>0</v>
      </c>
      <c r="M750" s="508">
        <f t="shared" si="945"/>
        <v>0</v>
      </c>
      <c r="N750" s="331">
        <f t="shared" si="935"/>
        <v>7611</v>
      </c>
      <c r="O750" s="332">
        <f t="shared" si="936"/>
        <v>7230</v>
      </c>
      <c r="P750" s="508">
        <f t="shared" si="946"/>
        <v>0</v>
      </c>
      <c r="Q750" s="508">
        <f t="shared" si="946"/>
        <v>0</v>
      </c>
      <c r="R750" s="508">
        <f t="shared" si="946"/>
        <v>0</v>
      </c>
      <c r="S750" s="508">
        <f t="shared" si="946"/>
        <v>0</v>
      </c>
      <c r="T750" s="508">
        <f t="shared" si="946"/>
        <v>0</v>
      </c>
      <c r="U750" s="417">
        <f t="shared" si="912"/>
        <v>7611</v>
      </c>
      <c r="V750" s="421">
        <f t="shared" si="947"/>
        <v>7230</v>
      </c>
      <c r="W750" s="509">
        <f t="shared" si="947"/>
        <v>0</v>
      </c>
      <c r="X750" s="509">
        <f t="shared" si="947"/>
        <v>0</v>
      </c>
      <c r="Y750" s="509">
        <f t="shared" si="947"/>
        <v>0</v>
      </c>
      <c r="Z750" s="509">
        <f t="shared" si="947"/>
        <v>0</v>
      </c>
      <c r="AA750" s="509">
        <f t="shared" si="947"/>
        <v>0</v>
      </c>
      <c r="AB750" s="417">
        <f t="shared" si="913"/>
        <v>7611</v>
      </c>
      <c r="AC750" s="421">
        <f>AJ750</f>
        <v>7230</v>
      </c>
      <c r="AD750" s="548">
        <f t="shared" si="948"/>
        <v>0</v>
      </c>
      <c r="AE750" s="548">
        <f t="shared" si="948"/>
        <v>0</v>
      </c>
      <c r="AF750" s="548">
        <f t="shared" si="948"/>
        <v>0</v>
      </c>
      <c r="AG750" s="548">
        <f t="shared" si="948"/>
        <v>0</v>
      </c>
      <c r="AH750" s="548">
        <f t="shared" si="948"/>
        <v>0</v>
      </c>
      <c r="AI750" s="331">
        <f>AO750</f>
        <v>7611</v>
      </c>
      <c r="AJ750" s="332">
        <f>AM750</f>
        <v>7230</v>
      </c>
      <c r="AK750" s="548">
        <f t="shared" si="949"/>
        <v>381</v>
      </c>
      <c r="AL750" s="548">
        <f t="shared" si="949"/>
        <v>0</v>
      </c>
      <c r="AM750" s="548">
        <f t="shared" si="949"/>
        <v>7230</v>
      </c>
      <c r="AN750" s="548">
        <f t="shared" si="949"/>
        <v>0</v>
      </c>
      <c r="AO750" s="548">
        <f t="shared" si="949"/>
        <v>7611</v>
      </c>
      <c r="AP750" s="331"/>
      <c r="AQ750" s="332"/>
      <c r="AR750" s="548"/>
      <c r="AS750" s="548"/>
      <c r="AT750" s="548"/>
      <c r="AU750" s="548"/>
      <c r="AV750" s="548"/>
      <c r="AW750" s="331"/>
      <c r="AX750" s="332"/>
      <c r="AY750" s="548"/>
      <c r="AZ750" s="548"/>
      <c r="BA750" s="548"/>
      <c r="BB750" s="548"/>
      <c r="BC750" s="548"/>
      <c r="BD750" s="332"/>
      <c r="BE750" s="331"/>
    </row>
    <row r="751" spans="1:57" ht="15.05" x14ac:dyDescent="0.2">
      <c r="A751" s="423" t="s">
        <v>603</v>
      </c>
      <c r="B751" s="201" t="s">
        <v>214</v>
      </c>
      <c r="C751" s="298" t="s">
        <v>20</v>
      </c>
      <c r="D751" s="298" t="s">
        <v>31</v>
      </c>
      <c r="E751" s="298" t="s">
        <v>221</v>
      </c>
      <c r="F751" s="238" t="s">
        <v>602</v>
      </c>
      <c r="G751" s="331">
        <f t="shared" si="933"/>
        <v>7611</v>
      </c>
      <c r="H751" s="331">
        <f t="shared" si="934"/>
        <v>7230</v>
      </c>
      <c r="I751" s="615">
        <v>0</v>
      </c>
      <c r="J751" s="508">
        <v>0</v>
      </c>
      <c r="K751" s="508">
        <v>0</v>
      </c>
      <c r="L751" s="508">
        <v>0</v>
      </c>
      <c r="M751" s="508">
        <f>I751+K751</f>
        <v>0</v>
      </c>
      <c r="N751" s="331">
        <f t="shared" si="935"/>
        <v>7611</v>
      </c>
      <c r="O751" s="332">
        <f t="shared" si="936"/>
        <v>7230</v>
      </c>
      <c r="P751" s="508">
        <v>0</v>
      </c>
      <c r="Q751" s="508">
        <v>0</v>
      </c>
      <c r="R751" s="508">
        <v>0</v>
      </c>
      <c r="S751" s="508">
        <v>0</v>
      </c>
      <c r="T751" s="508">
        <f>P751+R751</f>
        <v>0</v>
      </c>
      <c r="U751" s="417">
        <f t="shared" si="912"/>
        <v>7611</v>
      </c>
      <c r="V751" s="421">
        <f>Y751+AC751</f>
        <v>7230</v>
      </c>
      <c r="W751" s="509">
        <v>0</v>
      </c>
      <c r="X751" s="509">
        <v>0</v>
      </c>
      <c r="Y751" s="509">
        <v>0</v>
      </c>
      <c r="Z751" s="509">
        <v>0</v>
      </c>
      <c r="AA751" s="509">
        <f>W751+Y751</f>
        <v>0</v>
      </c>
      <c r="AB751" s="417">
        <f t="shared" si="913"/>
        <v>7611</v>
      </c>
      <c r="AC751" s="421">
        <f>AJ751</f>
        <v>7230</v>
      </c>
      <c r="AD751" s="548"/>
      <c r="AE751" s="548"/>
      <c r="AF751" s="548"/>
      <c r="AG751" s="548"/>
      <c r="AH751" s="548">
        <f>AD751+AF751</f>
        <v>0</v>
      </c>
      <c r="AI751" s="331">
        <f>AO751</f>
        <v>7611</v>
      </c>
      <c r="AJ751" s="332">
        <f>AM751</f>
        <v>7230</v>
      </c>
      <c r="AK751" s="548">
        <v>381</v>
      </c>
      <c r="AL751" s="548"/>
      <c r="AM751" s="548">
        <v>7230</v>
      </c>
      <c r="AN751" s="548"/>
      <c r="AO751" s="548">
        <f>AK751+AM751</f>
        <v>7611</v>
      </c>
      <c r="AP751" s="331"/>
      <c r="AQ751" s="332"/>
      <c r="AR751" s="548"/>
      <c r="AS751" s="548"/>
      <c r="AT751" s="548"/>
      <c r="AU751" s="548"/>
      <c r="AV751" s="548"/>
      <c r="AW751" s="331"/>
      <c r="AX751" s="332"/>
      <c r="AY751" s="548"/>
      <c r="AZ751" s="548"/>
      <c r="BA751" s="548"/>
      <c r="BB751" s="548"/>
      <c r="BC751" s="548"/>
      <c r="BD751" s="332"/>
      <c r="BE751" s="331"/>
    </row>
    <row r="752" spans="1:57" ht="45.2" x14ac:dyDescent="0.2">
      <c r="A752" s="179" t="s">
        <v>765</v>
      </c>
      <c r="B752" s="201" t="s">
        <v>214</v>
      </c>
      <c r="C752" s="298" t="s">
        <v>20</v>
      </c>
      <c r="D752" s="298" t="s">
        <v>31</v>
      </c>
      <c r="E752" s="298" t="s">
        <v>764</v>
      </c>
      <c r="F752" s="238"/>
      <c r="G752" s="331">
        <f t="shared" si="933"/>
        <v>5909</v>
      </c>
      <c r="H752" s="331">
        <f t="shared" si="934"/>
        <v>5909</v>
      </c>
      <c r="I752" s="455">
        <f>I754</f>
        <v>0</v>
      </c>
      <c r="J752" s="420">
        <f>J754</f>
        <v>0</v>
      </c>
      <c r="K752" s="420">
        <f>K754</f>
        <v>0</v>
      </c>
      <c r="L752" s="420">
        <f>L754</f>
        <v>0</v>
      </c>
      <c r="M752" s="420">
        <f>M754</f>
        <v>0</v>
      </c>
      <c r="N752" s="331">
        <f t="shared" si="935"/>
        <v>5909</v>
      </c>
      <c r="O752" s="332">
        <f t="shared" si="936"/>
        <v>5909</v>
      </c>
      <c r="P752" s="420">
        <f>P754</f>
        <v>0</v>
      </c>
      <c r="Q752" s="420">
        <f>Q754</f>
        <v>0</v>
      </c>
      <c r="R752" s="420">
        <f>R754</f>
        <v>0</v>
      </c>
      <c r="S752" s="420">
        <f>S754</f>
        <v>0</v>
      </c>
      <c r="T752" s="420">
        <f>T754</f>
        <v>0</v>
      </c>
      <c r="U752" s="417">
        <f t="shared" si="912"/>
        <v>5909</v>
      </c>
      <c r="V752" s="417">
        <f>V753</f>
        <v>5909</v>
      </c>
      <c r="W752" s="422">
        <f>W754</f>
        <v>0</v>
      </c>
      <c r="X752" s="422">
        <f>X754</f>
        <v>0</v>
      </c>
      <c r="Y752" s="422">
        <f>Y754</f>
        <v>0</v>
      </c>
      <c r="Z752" s="422">
        <f>Z754</f>
        <v>0</v>
      </c>
      <c r="AA752" s="422">
        <f>AA754</f>
        <v>0</v>
      </c>
      <c r="AB752" s="417">
        <f t="shared" si="913"/>
        <v>5909</v>
      </c>
      <c r="AC752" s="417">
        <f t="shared" ref="AC752:AO752" si="950">AC754</f>
        <v>5909</v>
      </c>
      <c r="AD752" s="331">
        <f t="shared" si="950"/>
        <v>0</v>
      </c>
      <c r="AE752" s="331">
        <f t="shared" si="950"/>
        <v>0</v>
      </c>
      <c r="AF752" s="331">
        <f t="shared" si="950"/>
        <v>0</v>
      </c>
      <c r="AG752" s="331">
        <f t="shared" si="950"/>
        <v>0</v>
      </c>
      <c r="AH752" s="331">
        <f t="shared" si="950"/>
        <v>0</v>
      </c>
      <c r="AI752" s="331">
        <f t="shared" si="950"/>
        <v>5909</v>
      </c>
      <c r="AJ752" s="331">
        <f t="shared" si="950"/>
        <v>5909</v>
      </c>
      <c r="AK752" s="331">
        <f t="shared" si="950"/>
        <v>0</v>
      </c>
      <c r="AL752" s="331">
        <f t="shared" si="950"/>
        <v>0</v>
      </c>
      <c r="AM752" s="331">
        <f t="shared" si="950"/>
        <v>5909</v>
      </c>
      <c r="AN752" s="331">
        <f t="shared" si="950"/>
        <v>0</v>
      </c>
      <c r="AO752" s="331">
        <f t="shared" si="950"/>
        <v>5909</v>
      </c>
      <c r="AP752" s="331"/>
      <c r="AQ752" s="332"/>
      <c r="AR752" s="548"/>
      <c r="AS752" s="548"/>
      <c r="AT752" s="548"/>
      <c r="AU752" s="548"/>
      <c r="AV752" s="548"/>
      <c r="AW752" s="331"/>
      <c r="AX752" s="332"/>
      <c r="AY752" s="548"/>
      <c r="AZ752" s="548"/>
      <c r="BA752" s="548"/>
      <c r="BB752" s="548"/>
      <c r="BC752" s="548"/>
      <c r="BD752" s="332"/>
      <c r="BE752" s="331"/>
    </row>
    <row r="753" spans="1:57" ht="30.15" x14ac:dyDescent="0.2">
      <c r="A753" s="179" t="s">
        <v>741</v>
      </c>
      <c r="B753" s="201" t="s">
        <v>214</v>
      </c>
      <c r="C753" s="298" t="s">
        <v>20</v>
      </c>
      <c r="D753" s="298" t="s">
        <v>31</v>
      </c>
      <c r="E753" s="298" t="s">
        <v>222</v>
      </c>
      <c r="F753" s="238"/>
      <c r="G753" s="331">
        <f t="shared" si="933"/>
        <v>5909</v>
      </c>
      <c r="H753" s="331">
        <f t="shared" si="934"/>
        <v>5909</v>
      </c>
      <c r="I753" s="455">
        <f>I754</f>
        <v>0</v>
      </c>
      <c r="J753" s="420">
        <f>J754</f>
        <v>0</v>
      </c>
      <c r="K753" s="420">
        <f>K754</f>
        <v>0</v>
      </c>
      <c r="L753" s="420">
        <f>L754</f>
        <v>0</v>
      </c>
      <c r="M753" s="420">
        <f>M754</f>
        <v>0</v>
      </c>
      <c r="N753" s="331">
        <f t="shared" si="935"/>
        <v>5909</v>
      </c>
      <c r="O753" s="332">
        <f t="shared" si="936"/>
        <v>5909</v>
      </c>
      <c r="P753" s="420">
        <f>P754</f>
        <v>0</v>
      </c>
      <c r="Q753" s="420">
        <f>Q754</f>
        <v>0</v>
      </c>
      <c r="R753" s="420">
        <f>R754</f>
        <v>0</v>
      </c>
      <c r="S753" s="420">
        <f>S754</f>
        <v>0</v>
      </c>
      <c r="T753" s="420">
        <f>T754</f>
        <v>0</v>
      </c>
      <c r="U753" s="417">
        <f t="shared" si="912"/>
        <v>5909</v>
      </c>
      <c r="V753" s="421">
        <f>V754</f>
        <v>5909</v>
      </c>
      <c r="W753" s="422">
        <f>W754</f>
        <v>0</v>
      </c>
      <c r="X753" s="422">
        <f>X754</f>
        <v>0</v>
      </c>
      <c r="Y753" s="422">
        <f>Y754</f>
        <v>0</v>
      </c>
      <c r="Z753" s="422">
        <f>Z754</f>
        <v>0</v>
      </c>
      <c r="AA753" s="422">
        <f>AA754</f>
        <v>0</v>
      </c>
      <c r="AB753" s="417">
        <f t="shared" si="913"/>
        <v>5909</v>
      </c>
      <c r="AC753" s="421">
        <f>AB753</f>
        <v>5909</v>
      </c>
      <c r="AD753" s="331">
        <f>AD754</f>
        <v>0</v>
      </c>
      <c r="AE753" s="331">
        <f>AE754</f>
        <v>0</v>
      </c>
      <c r="AF753" s="331">
        <f>AF754</f>
        <v>0</v>
      </c>
      <c r="AG753" s="331">
        <f>AG754</f>
        <v>0</v>
      </c>
      <c r="AH753" s="331">
        <f>AH754</f>
        <v>0</v>
      </c>
      <c r="AI753" s="331">
        <f>AO753</f>
        <v>5909</v>
      </c>
      <c r="AJ753" s="332">
        <f>AM753</f>
        <v>5909</v>
      </c>
      <c r="AK753" s="331">
        <f>AK754</f>
        <v>0</v>
      </c>
      <c r="AL753" s="331">
        <f>AL754</f>
        <v>0</v>
      </c>
      <c r="AM753" s="331">
        <f>AM754</f>
        <v>5909</v>
      </c>
      <c r="AN753" s="331">
        <f>AN754</f>
        <v>0</v>
      </c>
      <c r="AO753" s="331">
        <f>AO754</f>
        <v>5909</v>
      </c>
      <c r="AP753" s="331"/>
      <c r="AQ753" s="332"/>
      <c r="AR753" s="548"/>
      <c r="AS753" s="548"/>
      <c r="AT753" s="548"/>
      <c r="AU753" s="548"/>
      <c r="AV753" s="548"/>
      <c r="AW753" s="331"/>
      <c r="AX753" s="332"/>
      <c r="AY753" s="548"/>
      <c r="AZ753" s="548"/>
      <c r="BA753" s="548"/>
      <c r="BB753" s="548"/>
      <c r="BC753" s="548"/>
      <c r="BD753" s="332"/>
      <c r="BE753" s="331"/>
    </row>
    <row r="754" spans="1:57" ht="15.05" x14ac:dyDescent="0.2">
      <c r="A754" s="511" t="s">
        <v>600</v>
      </c>
      <c r="B754" s="201" t="s">
        <v>214</v>
      </c>
      <c r="C754" s="298" t="s">
        <v>20</v>
      </c>
      <c r="D754" s="298" t="s">
        <v>31</v>
      </c>
      <c r="E754" s="739" t="s">
        <v>222</v>
      </c>
      <c r="F754" s="238" t="s">
        <v>598</v>
      </c>
      <c r="G754" s="331">
        <f t="shared" si="933"/>
        <v>5909</v>
      </c>
      <c r="H754" s="331">
        <f t="shared" si="934"/>
        <v>5909</v>
      </c>
      <c r="I754" s="615">
        <v>0</v>
      </c>
      <c r="J754" s="508">
        <v>0</v>
      </c>
      <c r="K754" s="508">
        <v>0</v>
      </c>
      <c r="L754" s="508">
        <v>0</v>
      </c>
      <c r="M754" s="508">
        <f>I754+K754</f>
        <v>0</v>
      </c>
      <c r="N754" s="331">
        <f t="shared" si="935"/>
        <v>5909</v>
      </c>
      <c r="O754" s="332">
        <f t="shared" si="936"/>
        <v>5909</v>
      </c>
      <c r="P754" s="508">
        <v>0</v>
      </c>
      <c r="Q754" s="508">
        <v>0</v>
      </c>
      <c r="R754" s="508">
        <v>0</v>
      </c>
      <c r="S754" s="508">
        <v>0</v>
      </c>
      <c r="T754" s="508">
        <f>P754+R754</f>
        <v>0</v>
      </c>
      <c r="U754" s="417">
        <f t="shared" ref="U754:U767" si="951">AA754+AB754</f>
        <v>5909</v>
      </c>
      <c r="V754" s="421">
        <f>Y754+AC754</f>
        <v>5909</v>
      </c>
      <c r="W754" s="509">
        <v>0</v>
      </c>
      <c r="X754" s="509">
        <v>0</v>
      </c>
      <c r="Y754" s="509">
        <v>0</v>
      </c>
      <c r="Z754" s="509">
        <v>0</v>
      </c>
      <c r="AA754" s="509">
        <f>W754+Y754</f>
        <v>0</v>
      </c>
      <c r="AB754" s="417">
        <f t="shared" ref="AB754:AB767" si="952">AH754+AI754</f>
        <v>5909</v>
      </c>
      <c r="AC754" s="421">
        <f>AJ754</f>
        <v>5909</v>
      </c>
      <c r="AD754" s="548"/>
      <c r="AE754" s="548"/>
      <c r="AF754" s="548"/>
      <c r="AG754" s="548"/>
      <c r="AH754" s="548">
        <f>AD754+AF754</f>
        <v>0</v>
      </c>
      <c r="AI754" s="331">
        <f>AO754</f>
        <v>5909</v>
      </c>
      <c r="AJ754" s="332">
        <f>AM754</f>
        <v>5909</v>
      </c>
      <c r="AK754" s="548"/>
      <c r="AL754" s="548"/>
      <c r="AM754" s="548">
        <f>5909</f>
        <v>5909</v>
      </c>
      <c r="AN754" s="548"/>
      <c r="AO754" s="548">
        <f>AK754+AM754</f>
        <v>5909</v>
      </c>
      <c r="AP754" s="331"/>
      <c r="AQ754" s="332"/>
      <c r="AR754" s="548"/>
      <c r="AS754" s="548"/>
      <c r="AT754" s="548"/>
      <c r="AU754" s="548"/>
      <c r="AV754" s="548"/>
      <c r="AW754" s="331"/>
      <c r="AX754" s="332"/>
      <c r="AY754" s="548"/>
      <c r="AZ754" s="548"/>
      <c r="BA754" s="548"/>
      <c r="BB754" s="548"/>
      <c r="BC754" s="548"/>
      <c r="BD754" s="332"/>
      <c r="BE754" s="331"/>
    </row>
    <row r="755" spans="1:57" ht="15.05" x14ac:dyDescent="0.2">
      <c r="A755" s="179" t="s">
        <v>224</v>
      </c>
      <c r="B755" s="201" t="s">
        <v>214</v>
      </c>
      <c r="C755" s="298" t="s">
        <v>20</v>
      </c>
      <c r="D755" s="298" t="s">
        <v>31</v>
      </c>
      <c r="E755" s="201" t="s">
        <v>225</v>
      </c>
      <c r="F755" s="238"/>
      <c r="G755" s="331">
        <f t="shared" si="933"/>
        <v>278</v>
      </c>
      <c r="H755" s="331">
        <f t="shared" si="934"/>
        <v>278</v>
      </c>
      <c r="I755" s="455">
        <f>I757</f>
        <v>0</v>
      </c>
      <c r="J755" s="420">
        <f>J757</f>
        <v>0</v>
      </c>
      <c r="K755" s="420">
        <f>K757</f>
        <v>0</v>
      </c>
      <c r="L755" s="420">
        <f>L757</f>
        <v>0</v>
      </c>
      <c r="M755" s="420">
        <f>M757</f>
        <v>0</v>
      </c>
      <c r="N755" s="331">
        <f t="shared" si="935"/>
        <v>278</v>
      </c>
      <c r="O755" s="332">
        <f t="shared" si="936"/>
        <v>278</v>
      </c>
      <c r="P755" s="420">
        <f>P757</f>
        <v>0</v>
      </c>
      <c r="Q755" s="420">
        <f>Q757</f>
        <v>0</v>
      </c>
      <c r="R755" s="420">
        <f>R757</f>
        <v>0</v>
      </c>
      <c r="S755" s="420">
        <f>S757</f>
        <v>0</v>
      </c>
      <c r="T755" s="420">
        <f>T757</f>
        <v>0</v>
      </c>
      <c r="U755" s="417">
        <f t="shared" si="951"/>
        <v>278</v>
      </c>
      <c r="V755" s="421">
        <f>V756</f>
        <v>278</v>
      </c>
      <c r="W755" s="422">
        <f>W757</f>
        <v>0</v>
      </c>
      <c r="X755" s="422">
        <f>X757</f>
        <v>0</v>
      </c>
      <c r="Y755" s="422">
        <f>Y757</f>
        <v>0</v>
      </c>
      <c r="Z755" s="422">
        <f>Z757</f>
        <v>0</v>
      </c>
      <c r="AA755" s="422">
        <f>AA757</f>
        <v>0</v>
      </c>
      <c r="AB755" s="417">
        <f t="shared" si="952"/>
        <v>278</v>
      </c>
      <c r="AC755" s="421">
        <f>AC756</f>
        <v>278</v>
      </c>
      <c r="AD755" s="331">
        <f>AD757</f>
        <v>0</v>
      </c>
      <c r="AE755" s="331">
        <f>AE757</f>
        <v>0</v>
      </c>
      <c r="AF755" s="331">
        <f>AF757</f>
        <v>278</v>
      </c>
      <c r="AG755" s="331">
        <f>AG757</f>
        <v>0</v>
      </c>
      <c r="AH755" s="331">
        <f>AH757</f>
        <v>278</v>
      </c>
      <c r="AI755" s="331"/>
      <c r="AJ755" s="332"/>
      <c r="AK755" s="548"/>
      <c r="AL755" s="548"/>
      <c r="AM755" s="548"/>
      <c r="AN755" s="548"/>
      <c r="AO755" s="548"/>
      <c r="AP755" s="331"/>
      <c r="AQ755" s="332"/>
      <c r="AR755" s="548"/>
      <c r="AS755" s="548"/>
      <c r="AT755" s="548"/>
      <c r="AU755" s="548"/>
      <c r="AV755" s="548"/>
      <c r="AW755" s="331"/>
      <c r="AX755" s="332"/>
      <c r="AY755" s="548"/>
      <c r="AZ755" s="548"/>
      <c r="BA755" s="548"/>
      <c r="BB755" s="548"/>
      <c r="BC755" s="548"/>
      <c r="BD755" s="332"/>
      <c r="BE755" s="331"/>
    </row>
    <row r="756" spans="1:57" ht="45.2" x14ac:dyDescent="0.2">
      <c r="A756" s="297" t="s">
        <v>243</v>
      </c>
      <c r="B756" s="201" t="s">
        <v>214</v>
      </c>
      <c r="C756" s="298" t="s">
        <v>20</v>
      </c>
      <c r="D756" s="298" t="s">
        <v>31</v>
      </c>
      <c r="E756" s="510" t="s">
        <v>244</v>
      </c>
      <c r="F756" s="238"/>
      <c r="G756" s="331">
        <f t="shared" si="933"/>
        <v>278</v>
      </c>
      <c r="H756" s="331">
        <f t="shared" si="934"/>
        <v>278</v>
      </c>
      <c r="I756" s="455">
        <f>I757</f>
        <v>0</v>
      </c>
      <c r="J756" s="420">
        <f>J757</f>
        <v>0</v>
      </c>
      <c r="K756" s="420">
        <f>K757</f>
        <v>0</v>
      </c>
      <c r="L756" s="420">
        <f>L757</f>
        <v>0</v>
      </c>
      <c r="M756" s="420">
        <f>M757</f>
        <v>0</v>
      </c>
      <c r="N756" s="331">
        <f t="shared" si="935"/>
        <v>278</v>
      </c>
      <c r="O756" s="332">
        <f t="shared" si="936"/>
        <v>278</v>
      </c>
      <c r="P756" s="420">
        <f>P757</f>
        <v>0</v>
      </c>
      <c r="Q756" s="420">
        <f>Q757</f>
        <v>0</v>
      </c>
      <c r="R756" s="420">
        <f>R757</f>
        <v>0</v>
      </c>
      <c r="S756" s="420">
        <f>S757</f>
        <v>0</v>
      </c>
      <c r="T756" s="420">
        <f>T757</f>
        <v>0</v>
      </c>
      <c r="U756" s="417">
        <f t="shared" si="951"/>
        <v>278</v>
      </c>
      <c r="V756" s="421">
        <f>V757</f>
        <v>278</v>
      </c>
      <c r="W756" s="422">
        <f>W757</f>
        <v>0</v>
      </c>
      <c r="X756" s="422">
        <f>X757</f>
        <v>0</v>
      </c>
      <c r="Y756" s="422">
        <f>Y757</f>
        <v>0</v>
      </c>
      <c r="Z756" s="422">
        <f>Z757</f>
        <v>0</v>
      </c>
      <c r="AA756" s="422">
        <f>AA757</f>
        <v>0</v>
      </c>
      <c r="AB756" s="417">
        <f t="shared" si="952"/>
        <v>278</v>
      </c>
      <c r="AC756" s="421">
        <f>AC757</f>
        <v>278</v>
      </c>
      <c r="AD756" s="331">
        <f>AD757</f>
        <v>0</v>
      </c>
      <c r="AE756" s="331">
        <f>AE757</f>
        <v>0</v>
      </c>
      <c r="AF756" s="331">
        <f>AF757</f>
        <v>278</v>
      </c>
      <c r="AG756" s="331">
        <f>AG757</f>
        <v>0</v>
      </c>
      <c r="AH756" s="331">
        <f>AH757</f>
        <v>278</v>
      </c>
      <c r="AI756" s="331"/>
      <c r="AJ756" s="332"/>
      <c r="AK756" s="548"/>
      <c r="AL756" s="548"/>
      <c r="AM756" s="548"/>
      <c r="AN756" s="548"/>
      <c r="AO756" s="548"/>
      <c r="AP756" s="331"/>
      <c r="AQ756" s="332"/>
      <c r="AR756" s="548"/>
      <c r="AS756" s="548"/>
      <c r="AT756" s="548"/>
      <c r="AU756" s="548"/>
      <c r="AV756" s="548"/>
      <c r="AW756" s="331"/>
      <c r="AX756" s="332"/>
      <c r="AY756" s="548"/>
      <c r="AZ756" s="548"/>
      <c r="BA756" s="548"/>
      <c r="BB756" s="548"/>
      <c r="BC756" s="548"/>
      <c r="BD756" s="332"/>
      <c r="BE756" s="331"/>
    </row>
    <row r="757" spans="1:57" ht="15.05" x14ac:dyDescent="0.2">
      <c r="A757" s="179" t="s">
        <v>600</v>
      </c>
      <c r="B757" s="201" t="s">
        <v>214</v>
      </c>
      <c r="C757" s="298" t="s">
        <v>20</v>
      </c>
      <c r="D757" s="298" t="s">
        <v>31</v>
      </c>
      <c r="E757" s="510" t="s">
        <v>244</v>
      </c>
      <c r="F757" s="238" t="s">
        <v>598</v>
      </c>
      <c r="G757" s="331">
        <f t="shared" si="933"/>
        <v>278</v>
      </c>
      <c r="H757" s="331">
        <f t="shared" si="934"/>
        <v>278</v>
      </c>
      <c r="I757" s="615">
        <v>0</v>
      </c>
      <c r="J757" s="508">
        <v>0</v>
      </c>
      <c r="K757" s="508">
        <v>0</v>
      </c>
      <c r="L757" s="508">
        <v>0</v>
      </c>
      <c r="M757" s="508">
        <f>I757+K757</f>
        <v>0</v>
      </c>
      <c r="N757" s="331">
        <f t="shared" si="935"/>
        <v>278</v>
      </c>
      <c r="O757" s="332">
        <f t="shared" si="936"/>
        <v>278</v>
      </c>
      <c r="P757" s="508">
        <v>0</v>
      </c>
      <c r="Q757" s="508">
        <v>0</v>
      </c>
      <c r="R757" s="508">
        <v>0</v>
      </c>
      <c r="S757" s="508">
        <v>0</v>
      </c>
      <c r="T757" s="508">
        <f>P757+R757</f>
        <v>0</v>
      </c>
      <c r="U757" s="417">
        <f t="shared" si="951"/>
        <v>278</v>
      </c>
      <c r="V757" s="421">
        <f>Y757+AC757</f>
        <v>278</v>
      </c>
      <c r="W757" s="509">
        <v>0</v>
      </c>
      <c r="X757" s="509">
        <v>0</v>
      </c>
      <c r="Y757" s="509">
        <v>0</v>
      </c>
      <c r="Z757" s="509">
        <v>0</v>
      </c>
      <c r="AA757" s="509">
        <f>W757+Y757</f>
        <v>0</v>
      </c>
      <c r="AB757" s="417">
        <f t="shared" si="952"/>
        <v>278</v>
      </c>
      <c r="AC757" s="421">
        <f>AF757</f>
        <v>278</v>
      </c>
      <c r="AD757" s="548"/>
      <c r="AE757" s="548"/>
      <c r="AF757" s="549">
        <f>290.8-12.8</f>
        <v>278</v>
      </c>
      <c r="AG757" s="549"/>
      <c r="AH757" s="549">
        <f>AD757+AF757</f>
        <v>278</v>
      </c>
      <c r="AI757" s="331"/>
      <c r="AJ757" s="332"/>
      <c r="AK757" s="548"/>
      <c r="AL757" s="548"/>
      <c r="AM757" s="548"/>
      <c r="AN757" s="548"/>
      <c r="AO757" s="548"/>
      <c r="AP757" s="331"/>
      <c r="AQ757" s="332"/>
      <c r="AR757" s="548"/>
      <c r="AS757" s="548"/>
      <c r="AT757" s="548"/>
      <c r="AU757" s="548"/>
      <c r="AV757" s="548"/>
      <c r="AW757" s="331"/>
      <c r="AX757" s="332"/>
      <c r="AY757" s="548"/>
      <c r="AZ757" s="548"/>
      <c r="BA757" s="548"/>
      <c r="BB757" s="548"/>
      <c r="BC757" s="548"/>
      <c r="BD757" s="332"/>
      <c r="BE757" s="331"/>
    </row>
    <row r="758" spans="1:57" ht="15.05" x14ac:dyDescent="0.2">
      <c r="A758" s="574" t="s">
        <v>722</v>
      </c>
      <c r="B758" s="544" t="s">
        <v>214</v>
      </c>
      <c r="C758" s="575" t="s">
        <v>22</v>
      </c>
      <c r="D758" s="575"/>
      <c r="E758" s="575"/>
      <c r="F758" s="464"/>
      <c r="G758" s="406">
        <f t="shared" si="933"/>
        <v>20542.150000000001</v>
      </c>
      <c r="H758" s="331">
        <f t="shared" si="934"/>
        <v>2715.79</v>
      </c>
      <c r="I758" s="429">
        <f>I759+I801</f>
        <v>75</v>
      </c>
      <c r="J758" s="408">
        <f>J759+J801</f>
        <v>80.2</v>
      </c>
      <c r="K758" s="408">
        <f>K759+K801</f>
        <v>-49.499999999999908</v>
      </c>
      <c r="L758" s="408">
        <f>L759+L801</f>
        <v>0</v>
      </c>
      <c r="M758" s="408">
        <f>M759+M801</f>
        <v>105.70000000000012</v>
      </c>
      <c r="N758" s="406">
        <f t="shared" si="935"/>
        <v>20436.45</v>
      </c>
      <c r="O758" s="332">
        <f t="shared" si="936"/>
        <v>2765.29</v>
      </c>
      <c r="P758" s="408">
        <f>P759+P801</f>
        <v>-227.5</v>
      </c>
      <c r="Q758" s="408">
        <f>Q759+Q801</f>
        <v>0</v>
      </c>
      <c r="R758" s="408">
        <f>R759+R801</f>
        <v>0</v>
      </c>
      <c r="S758" s="408">
        <f>S759+S801</f>
        <v>0</v>
      </c>
      <c r="T758" s="408">
        <f>T759+T801</f>
        <v>-227.5</v>
      </c>
      <c r="U758" s="409">
        <f t="shared" si="951"/>
        <v>20663.95</v>
      </c>
      <c r="V758" s="409">
        <f t="shared" ref="V758:AA758" si="953">V759+V801</f>
        <v>2765.29</v>
      </c>
      <c r="W758" s="411">
        <f t="shared" si="953"/>
        <v>399.5</v>
      </c>
      <c r="X758" s="411">
        <f t="shared" si="953"/>
        <v>0</v>
      </c>
      <c r="Y758" s="411">
        <f t="shared" si="953"/>
        <v>-0.01</v>
      </c>
      <c r="Z758" s="411">
        <f t="shared" si="953"/>
        <v>0</v>
      </c>
      <c r="AA758" s="411">
        <f t="shared" si="953"/>
        <v>399.49</v>
      </c>
      <c r="AB758" s="409">
        <f t="shared" si="952"/>
        <v>20264.46</v>
      </c>
      <c r="AC758" s="409">
        <f t="shared" ref="AC758:AO758" si="954">AC759+AC801</f>
        <v>13074.310000000001</v>
      </c>
      <c r="AD758" s="406">
        <f t="shared" si="954"/>
        <v>289.39999999999998</v>
      </c>
      <c r="AE758" s="406">
        <f t="shared" si="954"/>
        <v>0</v>
      </c>
      <c r="AF758" s="406">
        <f t="shared" si="954"/>
        <v>9954.11</v>
      </c>
      <c r="AG758" s="406">
        <f t="shared" si="954"/>
        <v>968.4</v>
      </c>
      <c r="AH758" s="406">
        <f t="shared" si="954"/>
        <v>11211.91</v>
      </c>
      <c r="AI758" s="406">
        <f t="shared" si="954"/>
        <v>9052.5499999999993</v>
      </c>
      <c r="AJ758" s="406">
        <f t="shared" si="954"/>
        <v>3120.2</v>
      </c>
      <c r="AK758" s="406">
        <f t="shared" si="954"/>
        <v>5346.8499999999995</v>
      </c>
      <c r="AL758" s="406">
        <f t="shared" si="954"/>
        <v>0</v>
      </c>
      <c r="AM758" s="406">
        <f t="shared" si="954"/>
        <v>3120.2</v>
      </c>
      <c r="AN758" s="406">
        <f t="shared" si="954"/>
        <v>585.5</v>
      </c>
      <c r="AO758" s="406">
        <f t="shared" si="954"/>
        <v>9052.5499999999993</v>
      </c>
      <c r="AP758" s="406"/>
      <c r="AQ758" s="407"/>
      <c r="AR758" s="572"/>
      <c r="AS758" s="572"/>
      <c r="AT758" s="572"/>
      <c r="AU758" s="572"/>
      <c r="AV758" s="572"/>
      <c r="AW758" s="406"/>
      <c r="AX758" s="407"/>
      <c r="AY758" s="572"/>
      <c r="AZ758" s="572"/>
      <c r="BA758" s="572"/>
      <c r="BB758" s="572"/>
      <c r="BC758" s="572"/>
      <c r="BD758" s="407"/>
      <c r="BE758" s="406"/>
    </row>
    <row r="759" spans="1:57" ht="15.75" x14ac:dyDescent="0.2">
      <c r="A759" s="481" t="s">
        <v>39</v>
      </c>
      <c r="B759" s="475" t="s">
        <v>214</v>
      </c>
      <c r="C759" s="507" t="s">
        <v>22</v>
      </c>
      <c r="D759" s="507" t="s">
        <v>16</v>
      </c>
      <c r="E759" s="475"/>
      <c r="F759" s="475"/>
      <c r="G759" s="414">
        <f t="shared" si="933"/>
        <v>16935.050000000003</v>
      </c>
      <c r="H759" s="331">
        <f t="shared" si="934"/>
        <v>2715.79</v>
      </c>
      <c r="I759" s="445">
        <f>I795+I763</f>
        <v>75</v>
      </c>
      <c r="J759" s="416">
        <f>J795+J763+J760</f>
        <v>80.2</v>
      </c>
      <c r="K759" s="416">
        <f>K795+K763</f>
        <v>-49.499999999999908</v>
      </c>
      <c r="L759" s="416">
        <f>L795+L763</f>
        <v>0</v>
      </c>
      <c r="M759" s="416">
        <f>M795+M763+M760</f>
        <v>105.70000000000012</v>
      </c>
      <c r="N759" s="414">
        <f t="shared" si="935"/>
        <v>16829.350000000002</v>
      </c>
      <c r="O759" s="332">
        <f t="shared" si="936"/>
        <v>2765.29</v>
      </c>
      <c r="P759" s="416">
        <f>P795+P763</f>
        <v>-227.5</v>
      </c>
      <c r="Q759" s="416">
        <f>Q795+Q763</f>
        <v>0</v>
      </c>
      <c r="R759" s="416">
        <f>R795+R763</f>
        <v>0</v>
      </c>
      <c r="S759" s="416">
        <f>S795+S763</f>
        <v>0</v>
      </c>
      <c r="T759" s="416">
        <f>T795+T763</f>
        <v>-227.5</v>
      </c>
      <c r="U759" s="409">
        <f t="shared" si="951"/>
        <v>17056.850000000002</v>
      </c>
      <c r="V759" s="441">
        <f t="shared" ref="V759:AA759" si="955">V795+V763</f>
        <v>2765.29</v>
      </c>
      <c r="W759" s="418">
        <f t="shared" si="955"/>
        <v>399.5</v>
      </c>
      <c r="X759" s="418">
        <f t="shared" si="955"/>
        <v>0</v>
      </c>
      <c r="Y759" s="418">
        <f t="shared" si="955"/>
        <v>-0.01</v>
      </c>
      <c r="Z759" s="418">
        <f t="shared" si="955"/>
        <v>0</v>
      </c>
      <c r="AA759" s="418">
        <f t="shared" si="955"/>
        <v>399.49</v>
      </c>
      <c r="AB759" s="409">
        <f t="shared" si="952"/>
        <v>16657.36</v>
      </c>
      <c r="AC759" s="441">
        <f t="shared" ref="AC759:AO759" si="956">AC795+AC763</f>
        <v>13074.310000000001</v>
      </c>
      <c r="AD759" s="414">
        <f t="shared" si="956"/>
        <v>273.39999999999998</v>
      </c>
      <c r="AE759" s="414">
        <f t="shared" si="956"/>
        <v>0</v>
      </c>
      <c r="AF759" s="414">
        <f t="shared" si="956"/>
        <v>9954.11</v>
      </c>
      <c r="AG759" s="414">
        <f t="shared" si="956"/>
        <v>968.4</v>
      </c>
      <c r="AH759" s="414">
        <f t="shared" si="956"/>
        <v>11195.91</v>
      </c>
      <c r="AI759" s="414">
        <f t="shared" si="956"/>
        <v>5461.45</v>
      </c>
      <c r="AJ759" s="414">
        <f t="shared" si="956"/>
        <v>3120.2</v>
      </c>
      <c r="AK759" s="414">
        <f t="shared" si="956"/>
        <v>1842.6499999999999</v>
      </c>
      <c r="AL759" s="414">
        <f t="shared" si="956"/>
        <v>0</v>
      </c>
      <c r="AM759" s="414">
        <f t="shared" si="956"/>
        <v>3120.2</v>
      </c>
      <c r="AN759" s="414">
        <f t="shared" si="956"/>
        <v>498.6</v>
      </c>
      <c r="AO759" s="414">
        <f t="shared" si="956"/>
        <v>5461.45</v>
      </c>
      <c r="AP759" s="414"/>
      <c r="AQ759" s="413"/>
      <c r="AR759" s="573"/>
      <c r="AS759" s="573"/>
      <c r="AT759" s="573"/>
      <c r="AU759" s="573"/>
      <c r="AV759" s="573"/>
      <c r="AW759" s="414"/>
      <c r="AX759" s="413"/>
      <c r="AY759" s="573"/>
      <c r="AZ759" s="573"/>
      <c r="BA759" s="573"/>
      <c r="BB759" s="573"/>
      <c r="BC759" s="573"/>
      <c r="BD759" s="413"/>
      <c r="BE759" s="414"/>
    </row>
    <row r="760" spans="1:57" ht="15.75" x14ac:dyDescent="0.2">
      <c r="A760" s="576" t="s">
        <v>670</v>
      </c>
      <c r="B760" s="201" t="s">
        <v>214</v>
      </c>
      <c r="C760" s="298" t="s">
        <v>22</v>
      </c>
      <c r="D760" s="298" t="s">
        <v>16</v>
      </c>
      <c r="E760" s="201" t="s">
        <v>996</v>
      </c>
      <c r="F760" s="201"/>
      <c r="G760" s="414"/>
      <c r="H760" s="331"/>
      <c r="I760" s="445"/>
      <c r="J760" s="687">
        <f>J761</f>
        <v>80.2</v>
      </c>
      <c r="K760" s="687"/>
      <c r="L760" s="687"/>
      <c r="M760" s="687">
        <f>M761</f>
        <v>80.2</v>
      </c>
      <c r="N760" s="414"/>
      <c r="O760" s="332"/>
      <c r="P760" s="416"/>
      <c r="Q760" s="416"/>
      <c r="R760" s="416"/>
      <c r="S760" s="416"/>
      <c r="T760" s="416"/>
      <c r="U760" s="409"/>
      <c r="V760" s="441"/>
      <c r="W760" s="418"/>
      <c r="X760" s="418"/>
      <c r="Y760" s="418"/>
      <c r="Z760" s="418"/>
      <c r="AA760" s="418"/>
      <c r="AB760" s="409"/>
      <c r="AC760" s="441"/>
      <c r="AD760" s="414"/>
      <c r="AE760" s="414"/>
      <c r="AF760" s="414"/>
      <c r="AG760" s="414"/>
      <c r="AH760" s="414"/>
      <c r="AI760" s="414"/>
      <c r="AJ760" s="414"/>
      <c r="AK760" s="414"/>
      <c r="AL760" s="414"/>
      <c r="AM760" s="414"/>
      <c r="AN760" s="414"/>
      <c r="AO760" s="414"/>
      <c r="AP760" s="414"/>
      <c r="AQ760" s="413"/>
      <c r="AR760" s="573"/>
      <c r="AS760" s="573"/>
      <c r="AT760" s="573"/>
      <c r="AU760" s="573"/>
      <c r="AV760" s="573"/>
      <c r="AW760" s="414"/>
      <c r="AX760" s="413"/>
      <c r="AY760" s="573"/>
      <c r="AZ760" s="573"/>
      <c r="BA760" s="573"/>
      <c r="BB760" s="573"/>
      <c r="BC760" s="573"/>
      <c r="BD760" s="413"/>
      <c r="BE760" s="414"/>
    </row>
    <row r="761" spans="1:57" ht="15.75" x14ac:dyDescent="0.2">
      <c r="A761" s="179" t="s">
        <v>995</v>
      </c>
      <c r="B761" s="201" t="s">
        <v>214</v>
      </c>
      <c r="C761" s="298" t="s">
        <v>22</v>
      </c>
      <c r="D761" s="298" t="s">
        <v>16</v>
      </c>
      <c r="E761" s="201" t="s">
        <v>997</v>
      </c>
      <c r="F761" s="201"/>
      <c r="G761" s="414"/>
      <c r="H761" s="331"/>
      <c r="I761" s="445"/>
      <c r="J761" s="687">
        <f>J762</f>
        <v>80.2</v>
      </c>
      <c r="K761" s="687"/>
      <c r="L761" s="687"/>
      <c r="M761" s="687">
        <f>J761</f>
        <v>80.2</v>
      </c>
      <c r="N761" s="414"/>
      <c r="O761" s="332"/>
      <c r="P761" s="416"/>
      <c r="Q761" s="416"/>
      <c r="R761" s="416"/>
      <c r="S761" s="416"/>
      <c r="T761" s="416"/>
      <c r="U761" s="409"/>
      <c r="V761" s="441"/>
      <c r="W761" s="418"/>
      <c r="X761" s="418"/>
      <c r="Y761" s="418"/>
      <c r="Z761" s="418"/>
      <c r="AA761" s="418"/>
      <c r="AB761" s="409"/>
      <c r="AC761" s="441"/>
      <c r="AD761" s="414"/>
      <c r="AE761" s="414"/>
      <c r="AF761" s="414"/>
      <c r="AG761" s="414"/>
      <c r="AH761" s="414"/>
      <c r="AI761" s="414"/>
      <c r="AJ761" s="414"/>
      <c r="AK761" s="414"/>
      <c r="AL761" s="414"/>
      <c r="AM761" s="414"/>
      <c r="AN761" s="414"/>
      <c r="AO761" s="414"/>
      <c r="AP761" s="414"/>
      <c r="AQ761" s="413"/>
      <c r="AR761" s="573"/>
      <c r="AS761" s="573"/>
      <c r="AT761" s="573"/>
      <c r="AU761" s="573"/>
      <c r="AV761" s="573"/>
      <c r="AW761" s="414"/>
      <c r="AX761" s="413"/>
      <c r="AY761" s="573"/>
      <c r="AZ761" s="573"/>
      <c r="BA761" s="573"/>
      <c r="BB761" s="573"/>
      <c r="BC761" s="573"/>
      <c r="BD761" s="413"/>
      <c r="BE761" s="414"/>
    </row>
    <row r="762" spans="1:57" ht="30.15" x14ac:dyDescent="0.2">
      <c r="A762" s="577" t="s">
        <v>713</v>
      </c>
      <c r="B762" s="201" t="s">
        <v>214</v>
      </c>
      <c r="C762" s="298" t="s">
        <v>22</v>
      </c>
      <c r="D762" s="298" t="s">
        <v>16</v>
      </c>
      <c r="E762" s="201" t="s">
        <v>676</v>
      </c>
      <c r="F762" s="201" t="s">
        <v>712</v>
      </c>
      <c r="G762" s="414"/>
      <c r="H762" s="331"/>
      <c r="I762" s="445"/>
      <c r="J762" s="420">
        <v>80.2</v>
      </c>
      <c r="K762" s="687"/>
      <c r="L762" s="687"/>
      <c r="M762" s="687">
        <f>J762</f>
        <v>80.2</v>
      </c>
      <c r="N762" s="414"/>
      <c r="O762" s="332"/>
      <c r="P762" s="416"/>
      <c r="Q762" s="416"/>
      <c r="R762" s="416"/>
      <c r="S762" s="416"/>
      <c r="T762" s="416"/>
      <c r="U762" s="409"/>
      <c r="V762" s="441"/>
      <c r="W762" s="418"/>
      <c r="X762" s="418"/>
      <c r="Y762" s="418"/>
      <c r="Z762" s="418"/>
      <c r="AA762" s="418"/>
      <c r="AB762" s="409"/>
      <c r="AC762" s="441"/>
      <c r="AD762" s="414"/>
      <c r="AE762" s="414"/>
      <c r="AF762" s="414"/>
      <c r="AG762" s="414"/>
      <c r="AH762" s="414"/>
      <c r="AI762" s="414"/>
      <c r="AJ762" s="414"/>
      <c r="AK762" s="414"/>
      <c r="AL762" s="414"/>
      <c r="AM762" s="414"/>
      <c r="AN762" s="414"/>
      <c r="AO762" s="414"/>
      <c r="AP762" s="414"/>
      <c r="AQ762" s="413"/>
      <c r="AR762" s="573"/>
      <c r="AS762" s="573"/>
      <c r="AT762" s="573"/>
      <c r="AU762" s="573"/>
      <c r="AV762" s="573"/>
      <c r="AW762" s="414"/>
      <c r="AX762" s="413"/>
      <c r="AY762" s="573"/>
      <c r="AZ762" s="573"/>
      <c r="BA762" s="573"/>
      <c r="BB762" s="573"/>
      <c r="BC762" s="573"/>
      <c r="BD762" s="413"/>
      <c r="BE762" s="414"/>
    </row>
    <row r="763" spans="1:57" ht="15.05" x14ac:dyDescent="0.2">
      <c r="A763" s="179" t="s">
        <v>208</v>
      </c>
      <c r="B763" s="201" t="s">
        <v>214</v>
      </c>
      <c r="C763" s="298" t="s">
        <v>22</v>
      </c>
      <c r="D763" s="298" t="s">
        <v>16</v>
      </c>
      <c r="E763" s="201" t="s">
        <v>759</v>
      </c>
      <c r="F763" s="201"/>
      <c r="G763" s="331">
        <f t="shared" si="933"/>
        <v>15253.9</v>
      </c>
      <c r="H763" s="331">
        <f t="shared" si="934"/>
        <v>2715.79</v>
      </c>
      <c r="I763" s="455">
        <f>I767+I764</f>
        <v>75</v>
      </c>
      <c r="J763" s="420">
        <f t="shared" ref="J763:M763" si="957">J767+J764</f>
        <v>0</v>
      </c>
      <c r="K763" s="420">
        <f t="shared" si="957"/>
        <v>-49.499999999999908</v>
      </c>
      <c r="L763" s="420">
        <f t="shared" si="957"/>
        <v>0</v>
      </c>
      <c r="M763" s="420">
        <f t="shared" si="957"/>
        <v>25.500000000000114</v>
      </c>
      <c r="N763" s="331">
        <f t="shared" si="935"/>
        <v>15228.4</v>
      </c>
      <c r="O763" s="332">
        <f t="shared" si="936"/>
        <v>2765.29</v>
      </c>
      <c r="P763" s="420">
        <f>P767</f>
        <v>-227.5</v>
      </c>
      <c r="Q763" s="420">
        <f>Q767</f>
        <v>0</v>
      </c>
      <c r="R763" s="420">
        <f>R767</f>
        <v>0</v>
      </c>
      <c r="S763" s="420">
        <f>S767</f>
        <v>0</v>
      </c>
      <c r="T763" s="420">
        <f>T767</f>
        <v>-227.5</v>
      </c>
      <c r="U763" s="417">
        <f t="shared" si="951"/>
        <v>15455.9</v>
      </c>
      <c r="V763" s="417">
        <f t="shared" ref="V763:AA763" si="958">V767</f>
        <v>2765.29</v>
      </c>
      <c r="W763" s="422">
        <f t="shared" si="958"/>
        <v>456.3</v>
      </c>
      <c r="X763" s="422">
        <f t="shared" si="958"/>
        <v>0</v>
      </c>
      <c r="Y763" s="422">
        <f t="shared" si="958"/>
        <v>-0.01</v>
      </c>
      <c r="Z763" s="422">
        <f t="shared" si="958"/>
        <v>0</v>
      </c>
      <c r="AA763" s="422">
        <f t="shared" si="958"/>
        <v>456.29</v>
      </c>
      <c r="AB763" s="417">
        <f t="shared" si="952"/>
        <v>14999.609999999999</v>
      </c>
      <c r="AC763" s="417">
        <f t="shared" ref="AC763:AO763" si="959">AC767</f>
        <v>13074.310000000001</v>
      </c>
      <c r="AD763" s="331">
        <f t="shared" si="959"/>
        <v>399.7</v>
      </c>
      <c r="AE763" s="331">
        <f t="shared" si="959"/>
        <v>0</v>
      </c>
      <c r="AF763" s="331">
        <f t="shared" si="959"/>
        <v>9954.11</v>
      </c>
      <c r="AG763" s="331">
        <f t="shared" si="959"/>
        <v>968.4</v>
      </c>
      <c r="AH763" s="331">
        <f t="shared" si="959"/>
        <v>11322.21</v>
      </c>
      <c r="AI763" s="331">
        <f t="shared" si="959"/>
        <v>3677.4</v>
      </c>
      <c r="AJ763" s="331">
        <f t="shared" si="959"/>
        <v>3120.2</v>
      </c>
      <c r="AK763" s="331">
        <f t="shared" si="959"/>
        <v>58.6</v>
      </c>
      <c r="AL763" s="331">
        <f t="shared" si="959"/>
        <v>0</v>
      </c>
      <c r="AM763" s="331">
        <f t="shared" si="959"/>
        <v>3120.2</v>
      </c>
      <c r="AN763" s="331">
        <f t="shared" si="959"/>
        <v>498.6</v>
      </c>
      <c r="AO763" s="331">
        <f t="shared" si="959"/>
        <v>3677.4</v>
      </c>
      <c r="AP763" s="331"/>
      <c r="AQ763" s="332"/>
      <c r="AR763" s="548"/>
      <c r="AS763" s="548"/>
      <c r="AT763" s="548"/>
      <c r="AU763" s="548"/>
      <c r="AV763" s="548"/>
      <c r="AW763" s="331"/>
      <c r="AX763" s="332"/>
      <c r="AY763" s="548"/>
      <c r="AZ763" s="548"/>
      <c r="BA763" s="548"/>
      <c r="BB763" s="548"/>
      <c r="BC763" s="548"/>
      <c r="BD763" s="332"/>
      <c r="BE763" s="331"/>
    </row>
    <row r="764" spans="1:57" ht="15.05" x14ac:dyDescent="0.2">
      <c r="A764" s="423" t="s">
        <v>763</v>
      </c>
      <c r="B764" s="201" t="s">
        <v>214</v>
      </c>
      <c r="C764" s="298" t="s">
        <v>22</v>
      </c>
      <c r="D764" s="298" t="s">
        <v>16</v>
      </c>
      <c r="E764" s="201" t="s">
        <v>949</v>
      </c>
      <c r="F764" s="201"/>
      <c r="G764" s="331">
        <f t="shared" ref="G764:G766" si="960">M764+N764</f>
        <v>400</v>
      </c>
      <c r="H764" s="331">
        <f t="shared" ref="H764:H766" si="961">K764+O764</f>
        <v>0</v>
      </c>
      <c r="I764" s="455">
        <f>I765</f>
        <v>400</v>
      </c>
      <c r="J764" s="420">
        <f t="shared" ref="J764:M764" si="962">J765</f>
        <v>0</v>
      </c>
      <c r="K764" s="420">
        <f t="shared" si="962"/>
        <v>0</v>
      </c>
      <c r="L764" s="420">
        <f t="shared" si="962"/>
        <v>0</v>
      </c>
      <c r="M764" s="420">
        <f t="shared" si="962"/>
        <v>400</v>
      </c>
      <c r="N764" s="331"/>
      <c r="O764" s="332"/>
      <c r="P764" s="420"/>
      <c r="Q764" s="420"/>
      <c r="R764" s="420"/>
      <c r="S764" s="420"/>
      <c r="T764" s="420"/>
      <c r="U764" s="417"/>
      <c r="V764" s="417"/>
      <c r="W764" s="422"/>
      <c r="X764" s="422"/>
      <c r="Y764" s="422"/>
      <c r="Z764" s="422"/>
      <c r="AA764" s="422"/>
      <c r="AB764" s="417"/>
      <c r="AC764" s="417"/>
      <c r="AD764" s="331"/>
      <c r="AE764" s="331"/>
      <c r="AF764" s="331"/>
      <c r="AG764" s="331"/>
      <c r="AH764" s="331"/>
      <c r="AI764" s="331"/>
      <c r="AJ764" s="331"/>
      <c r="AK764" s="331"/>
      <c r="AL764" s="331"/>
      <c r="AM764" s="331"/>
      <c r="AN764" s="331"/>
      <c r="AO764" s="331"/>
      <c r="AP764" s="331"/>
      <c r="AQ764" s="332"/>
      <c r="AR764" s="548"/>
      <c r="AS764" s="548"/>
      <c r="AT764" s="548"/>
      <c r="AU764" s="548"/>
      <c r="AV764" s="548"/>
      <c r="AW764" s="331"/>
      <c r="AX764" s="332"/>
      <c r="AY764" s="548"/>
      <c r="AZ764" s="548"/>
      <c r="BA764" s="548"/>
      <c r="BB764" s="548"/>
      <c r="BC764" s="548"/>
      <c r="BD764" s="332"/>
      <c r="BE764" s="331"/>
    </row>
    <row r="765" spans="1:57" ht="15.05" x14ac:dyDescent="0.2">
      <c r="A765" s="423" t="s">
        <v>233</v>
      </c>
      <c r="B765" s="201" t="s">
        <v>214</v>
      </c>
      <c r="C765" s="298" t="s">
        <v>22</v>
      </c>
      <c r="D765" s="298" t="s">
        <v>16</v>
      </c>
      <c r="E765" s="201" t="s">
        <v>762</v>
      </c>
      <c r="F765" s="201"/>
      <c r="G765" s="331">
        <f t="shared" si="960"/>
        <v>400</v>
      </c>
      <c r="H765" s="331">
        <f t="shared" si="961"/>
        <v>0</v>
      </c>
      <c r="I765" s="455">
        <f>I766</f>
        <v>400</v>
      </c>
      <c r="J765" s="420">
        <f t="shared" ref="J765:M765" si="963">J766</f>
        <v>0</v>
      </c>
      <c r="K765" s="420">
        <f t="shared" si="963"/>
        <v>0</v>
      </c>
      <c r="L765" s="420">
        <f t="shared" si="963"/>
        <v>0</v>
      </c>
      <c r="M765" s="420">
        <f t="shared" si="963"/>
        <v>400</v>
      </c>
      <c r="N765" s="331"/>
      <c r="O765" s="332"/>
      <c r="P765" s="420"/>
      <c r="Q765" s="420"/>
      <c r="R765" s="420"/>
      <c r="S765" s="420"/>
      <c r="T765" s="420"/>
      <c r="U765" s="417"/>
      <c r="V765" s="417"/>
      <c r="W765" s="422"/>
      <c r="X765" s="422"/>
      <c r="Y765" s="422"/>
      <c r="Z765" s="422"/>
      <c r="AA765" s="422"/>
      <c r="AB765" s="417"/>
      <c r="AC765" s="417"/>
      <c r="AD765" s="331"/>
      <c r="AE765" s="331"/>
      <c r="AF765" s="331"/>
      <c r="AG765" s="331"/>
      <c r="AH765" s="331"/>
      <c r="AI765" s="331"/>
      <c r="AJ765" s="331"/>
      <c r="AK765" s="331"/>
      <c r="AL765" s="331"/>
      <c r="AM765" s="331"/>
      <c r="AN765" s="331"/>
      <c r="AO765" s="331"/>
      <c r="AP765" s="331"/>
      <c r="AQ765" s="332"/>
      <c r="AR765" s="548"/>
      <c r="AS765" s="548"/>
      <c r="AT765" s="548"/>
      <c r="AU765" s="548"/>
      <c r="AV765" s="548"/>
      <c r="AW765" s="331"/>
      <c r="AX765" s="332"/>
      <c r="AY765" s="548"/>
      <c r="AZ765" s="548"/>
      <c r="BA765" s="548"/>
      <c r="BB765" s="548"/>
      <c r="BC765" s="548"/>
      <c r="BD765" s="332"/>
      <c r="BE765" s="331"/>
    </row>
    <row r="766" spans="1:57" ht="15.05" x14ac:dyDescent="0.2">
      <c r="A766" s="423" t="s">
        <v>603</v>
      </c>
      <c r="B766" s="201" t="s">
        <v>214</v>
      </c>
      <c r="C766" s="298" t="s">
        <v>22</v>
      </c>
      <c r="D766" s="298" t="s">
        <v>16</v>
      </c>
      <c r="E766" s="201" t="s">
        <v>762</v>
      </c>
      <c r="F766" s="201" t="s">
        <v>602</v>
      </c>
      <c r="G766" s="331">
        <f t="shared" si="960"/>
        <v>400</v>
      </c>
      <c r="H766" s="331">
        <f t="shared" si="961"/>
        <v>0</v>
      </c>
      <c r="I766" s="455">
        <v>400</v>
      </c>
      <c r="J766" s="420">
        <v>0</v>
      </c>
      <c r="K766" s="420">
        <v>0</v>
      </c>
      <c r="L766" s="420">
        <v>0</v>
      </c>
      <c r="M766" s="420">
        <f>I766+J766+K766+L766</f>
        <v>400</v>
      </c>
      <c r="N766" s="331"/>
      <c r="O766" s="332"/>
      <c r="P766" s="420"/>
      <c r="Q766" s="420"/>
      <c r="R766" s="420"/>
      <c r="S766" s="420"/>
      <c r="T766" s="420"/>
      <c r="U766" s="417"/>
      <c r="V766" s="417"/>
      <c r="W766" s="422"/>
      <c r="X766" s="422"/>
      <c r="Y766" s="422"/>
      <c r="Z766" s="422"/>
      <c r="AA766" s="422"/>
      <c r="AB766" s="417"/>
      <c r="AC766" s="417"/>
      <c r="AD766" s="331"/>
      <c r="AE766" s="331"/>
      <c r="AF766" s="331"/>
      <c r="AG766" s="331"/>
      <c r="AH766" s="331"/>
      <c r="AI766" s="331"/>
      <c r="AJ766" s="331"/>
      <c r="AK766" s="331"/>
      <c r="AL766" s="331"/>
      <c r="AM766" s="331"/>
      <c r="AN766" s="331"/>
      <c r="AO766" s="331"/>
      <c r="AP766" s="331"/>
      <c r="AQ766" s="332"/>
      <c r="AR766" s="548"/>
      <c r="AS766" s="548"/>
      <c r="AT766" s="548"/>
      <c r="AU766" s="548"/>
      <c r="AV766" s="548"/>
      <c r="AW766" s="331"/>
      <c r="AX766" s="332"/>
      <c r="AY766" s="548"/>
      <c r="AZ766" s="548"/>
      <c r="BA766" s="548"/>
      <c r="BB766" s="548"/>
      <c r="BC766" s="548"/>
      <c r="BD766" s="332"/>
      <c r="BE766" s="331"/>
    </row>
    <row r="767" spans="1:57" ht="15.05" x14ac:dyDescent="0.2">
      <c r="A767" s="179" t="s">
        <v>224</v>
      </c>
      <c r="B767" s="201" t="s">
        <v>214</v>
      </c>
      <c r="C767" s="298" t="s">
        <v>22</v>
      </c>
      <c r="D767" s="298" t="s">
        <v>16</v>
      </c>
      <c r="E767" s="201" t="s">
        <v>225</v>
      </c>
      <c r="F767" s="201"/>
      <c r="G767" s="331">
        <f t="shared" si="933"/>
        <v>14853.9</v>
      </c>
      <c r="H767" s="331">
        <f t="shared" si="934"/>
        <v>2715.79</v>
      </c>
      <c r="I767" s="455">
        <f>I768+I786+I790</f>
        <v>-325</v>
      </c>
      <c r="J767" s="420">
        <f>J768+J786+J790</f>
        <v>0</v>
      </c>
      <c r="K767" s="420">
        <f>K768+K786+K790</f>
        <v>-49.499999999999908</v>
      </c>
      <c r="L767" s="420">
        <f>L768+L786+L790</f>
        <v>0</v>
      </c>
      <c r="M767" s="420">
        <f>M768+M786+M790</f>
        <v>-374.49999999999989</v>
      </c>
      <c r="N767" s="331">
        <f t="shared" si="935"/>
        <v>15228.4</v>
      </c>
      <c r="O767" s="332">
        <f t="shared" si="936"/>
        <v>2765.29</v>
      </c>
      <c r="P767" s="420">
        <f>P768+P786+P790</f>
        <v>-227.5</v>
      </c>
      <c r="Q767" s="420">
        <f>Q768+Q786+Q790</f>
        <v>0</v>
      </c>
      <c r="R767" s="420">
        <f>R768+R786+R790</f>
        <v>0</v>
      </c>
      <c r="S767" s="420">
        <f>S768+S786+S790</f>
        <v>0</v>
      </c>
      <c r="T767" s="420">
        <f>T768+T786+T790</f>
        <v>-227.5</v>
      </c>
      <c r="U767" s="417">
        <f t="shared" si="951"/>
        <v>15455.9</v>
      </c>
      <c r="V767" s="417">
        <f t="shared" ref="V767:AA767" si="964">V768+V786+V790</f>
        <v>2765.29</v>
      </c>
      <c r="W767" s="422">
        <f t="shared" si="964"/>
        <v>456.3</v>
      </c>
      <c r="X767" s="422">
        <f t="shared" si="964"/>
        <v>0</v>
      </c>
      <c r="Y767" s="422">
        <f t="shared" si="964"/>
        <v>-0.01</v>
      </c>
      <c r="Z767" s="422">
        <f t="shared" si="964"/>
        <v>0</v>
      </c>
      <c r="AA767" s="422">
        <f t="shared" si="964"/>
        <v>456.29</v>
      </c>
      <c r="AB767" s="417">
        <f t="shared" si="952"/>
        <v>14999.609999999999</v>
      </c>
      <c r="AC767" s="417">
        <f>AC768+AC786+AC790</f>
        <v>13074.310000000001</v>
      </c>
      <c r="AD767" s="331">
        <f>AD768+AD786</f>
        <v>399.7</v>
      </c>
      <c r="AE767" s="331">
        <f>AE768+AE786</f>
        <v>0</v>
      </c>
      <c r="AF767" s="331">
        <f>AF768+AF786+AF790</f>
        <v>9954.11</v>
      </c>
      <c r="AG767" s="331">
        <f>AG768+AG786+AG790</f>
        <v>968.4</v>
      </c>
      <c r="AH767" s="331">
        <f>AH768+AH786+AH790</f>
        <v>11322.21</v>
      </c>
      <c r="AI767" s="331">
        <f t="shared" ref="AI767:AO767" si="965">AI768+AI786</f>
        <v>3677.4</v>
      </c>
      <c r="AJ767" s="331">
        <f t="shared" si="965"/>
        <v>3120.2</v>
      </c>
      <c r="AK767" s="331">
        <f t="shared" si="965"/>
        <v>58.6</v>
      </c>
      <c r="AL767" s="331">
        <f t="shared" si="965"/>
        <v>0</v>
      </c>
      <c r="AM767" s="331">
        <f t="shared" si="965"/>
        <v>3120.2</v>
      </c>
      <c r="AN767" s="331">
        <f t="shared" si="965"/>
        <v>498.6</v>
      </c>
      <c r="AO767" s="331">
        <f t="shared" si="965"/>
        <v>3677.4</v>
      </c>
      <c r="AP767" s="331"/>
      <c r="AQ767" s="332"/>
      <c r="AR767" s="548"/>
      <c r="AS767" s="548"/>
      <c r="AT767" s="548"/>
      <c r="AU767" s="548"/>
      <c r="AV767" s="548"/>
      <c r="AW767" s="331"/>
      <c r="AX767" s="332"/>
      <c r="AY767" s="548"/>
      <c r="AZ767" s="548"/>
      <c r="BA767" s="548"/>
      <c r="BB767" s="548"/>
      <c r="BC767" s="548"/>
      <c r="BD767" s="332"/>
      <c r="BE767" s="331"/>
    </row>
    <row r="768" spans="1:57" ht="15.05" x14ac:dyDescent="0.2">
      <c r="A768" s="179" t="s">
        <v>620</v>
      </c>
      <c r="B768" s="201" t="s">
        <v>214</v>
      </c>
      <c r="C768" s="298" t="s">
        <v>22</v>
      </c>
      <c r="D768" s="298" t="s">
        <v>16</v>
      </c>
      <c r="E768" s="201" t="s">
        <v>718</v>
      </c>
      <c r="F768" s="201"/>
      <c r="G768" s="331">
        <f t="shared" si="933"/>
        <v>1128</v>
      </c>
      <c r="H768" s="331">
        <f t="shared" si="934"/>
        <v>0</v>
      </c>
      <c r="I768" s="455">
        <f>I769+I771+I774+I776+I778+I780+I782+I784</f>
        <v>-400</v>
      </c>
      <c r="J768" s="420">
        <f>J769+J771+J774+J776+J778+J780+J782+J784</f>
        <v>0</v>
      </c>
      <c r="K768" s="420">
        <f>K769+K771+K774+K776+K778+K780+K782+K784</f>
        <v>0</v>
      </c>
      <c r="L768" s="420">
        <f>L769+L771+L774+L776+L778+L780+L782+L784</f>
        <v>0</v>
      </c>
      <c r="M768" s="420">
        <f>M769+M771+M774+M776+M778+M780+M782+M784</f>
        <v>-400</v>
      </c>
      <c r="N768" s="331">
        <f t="shared" si="935"/>
        <v>1528</v>
      </c>
      <c r="O768" s="332">
        <f t="shared" si="936"/>
        <v>0</v>
      </c>
      <c r="P768" s="420">
        <f t="shared" ref="P768:U768" si="966">P769+P771+P774+P776+P778+P780+P782+P784</f>
        <v>-227.5</v>
      </c>
      <c r="Q768" s="420">
        <f t="shared" si="966"/>
        <v>0</v>
      </c>
      <c r="R768" s="420">
        <f t="shared" si="966"/>
        <v>0</v>
      </c>
      <c r="S768" s="420">
        <f t="shared" si="966"/>
        <v>0</v>
      </c>
      <c r="T768" s="420">
        <f t="shared" si="966"/>
        <v>-227.5</v>
      </c>
      <c r="U768" s="417">
        <f t="shared" si="966"/>
        <v>1755.5</v>
      </c>
      <c r="V768" s="417"/>
      <c r="W768" s="422">
        <f t="shared" ref="W768:AB768" si="967">W769+W771+W774+W776+W778+W780+W782+W784</f>
        <v>400</v>
      </c>
      <c r="X768" s="422">
        <f t="shared" si="967"/>
        <v>0</v>
      </c>
      <c r="Y768" s="422">
        <f t="shared" si="967"/>
        <v>0</v>
      </c>
      <c r="Z768" s="422">
        <f t="shared" si="967"/>
        <v>0</v>
      </c>
      <c r="AA768" s="422">
        <f t="shared" si="967"/>
        <v>400</v>
      </c>
      <c r="AB768" s="417">
        <f t="shared" si="967"/>
        <v>1355.5</v>
      </c>
      <c r="AC768" s="417"/>
      <c r="AD768" s="331">
        <f>AD771+AD784+AD774+AD776+AD778+AD782+AD769</f>
        <v>399.4</v>
      </c>
      <c r="AE768" s="331">
        <f>AE771+AE784+AE774+AE776+AE778+AE782+AE769</f>
        <v>0</v>
      </c>
      <c r="AF768" s="331">
        <f>AF771+AF784+AF774+AF776+AF778+AF782+AF769</f>
        <v>0</v>
      </c>
      <c r="AG768" s="331">
        <f>AG771+AG784+AG774+AG776+AG778+AG782+AG769</f>
        <v>457.5</v>
      </c>
      <c r="AH768" s="331">
        <f>AH771+AH784+AH774+AH776+AH778+AH782+AH769</f>
        <v>856.9</v>
      </c>
      <c r="AI768" s="331">
        <f>AI771</f>
        <v>498.6</v>
      </c>
      <c r="AJ768" s="331"/>
      <c r="AK768" s="331">
        <f>AK771</f>
        <v>0</v>
      </c>
      <c r="AL768" s="331">
        <f>AL771</f>
        <v>0</v>
      </c>
      <c r="AM768" s="331">
        <f>AM771</f>
        <v>0</v>
      </c>
      <c r="AN768" s="331">
        <f>AN771</f>
        <v>498.6</v>
      </c>
      <c r="AO768" s="331">
        <f>AO771</f>
        <v>498.6</v>
      </c>
      <c r="AP768" s="331"/>
      <c r="AQ768" s="332"/>
      <c r="AR768" s="548"/>
      <c r="AS768" s="548"/>
      <c r="AT768" s="548"/>
      <c r="AU768" s="548"/>
      <c r="AV768" s="548"/>
      <c r="AW768" s="331"/>
      <c r="AX768" s="332"/>
      <c r="AY768" s="548"/>
      <c r="AZ768" s="548"/>
      <c r="BA768" s="548"/>
      <c r="BB768" s="548"/>
      <c r="BC768" s="548"/>
      <c r="BD768" s="332"/>
      <c r="BE768" s="331"/>
    </row>
    <row r="769" spans="1:57" ht="15.05" x14ac:dyDescent="0.2">
      <c r="A769" s="179" t="s">
        <v>227</v>
      </c>
      <c r="B769" s="201" t="s">
        <v>214</v>
      </c>
      <c r="C769" s="298" t="s">
        <v>22</v>
      </c>
      <c r="D769" s="298" t="s">
        <v>16</v>
      </c>
      <c r="E769" s="201" t="s">
        <v>228</v>
      </c>
      <c r="F769" s="201"/>
      <c r="G769" s="331">
        <f t="shared" si="933"/>
        <v>80</v>
      </c>
      <c r="H769" s="331">
        <f t="shared" si="934"/>
        <v>0</v>
      </c>
      <c r="I769" s="455">
        <f>I770</f>
        <v>0</v>
      </c>
      <c r="J769" s="420">
        <v>0</v>
      </c>
      <c r="K769" s="420">
        <v>0</v>
      </c>
      <c r="L769" s="420">
        <v>0</v>
      </c>
      <c r="M769" s="420">
        <f>I769</f>
        <v>0</v>
      </c>
      <c r="N769" s="331">
        <f t="shared" si="935"/>
        <v>80</v>
      </c>
      <c r="O769" s="332">
        <f t="shared" si="936"/>
        <v>0</v>
      </c>
      <c r="P769" s="420">
        <f>P770</f>
        <v>0</v>
      </c>
      <c r="Q769" s="420">
        <v>0</v>
      </c>
      <c r="R769" s="420">
        <v>0</v>
      </c>
      <c r="S769" s="420">
        <v>0</v>
      </c>
      <c r="T769" s="420">
        <f>P769</f>
        <v>0</v>
      </c>
      <c r="U769" s="417">
        <f t="shared" ref="U769:U787" si="968">AA769+AB769</f>
        <v>80</v>
      </c>
      <c r="V769" s="417"/>
      <c r="W769" s="422">
        <f>W770</f>
        <v>0</v>
      </c>
      <c r="X769" s="422">
        <v>0</v>
      </c>
      <c r="Y769" s="422">
        <v>0</v>
      </c>
      <c r="Z769" s="422">
        <v>0</v>
      </c>
      <c r="AA769" s="422">
        <f>W769</f>
        <v>0</v>
      </c>
      <c r="AB769" s="417">
        <f t="shared" ref="AB769:AB787" si="969">AH769+AI769</f>
        <v>80</v>
      </c>
      <c r="AC769" s="417"/>
      <c r="AD769" s="331">
        <f>AD770</f>
        <v>80</v>
      </c>
      <c r="AE769" s="331"/>
      <c r="AF769" s="331"/>
      <c r="AG769" s="331"/>
      <c r="AH769" s="331">
        <f>AD769</f>
        <v>80</v>
      </c>
      <c r="AI769" s="331"/>
      <c r="AJ769" s="331"/>
      <c r="AK769" s="331"/>
      <c r="AL769" s="331"/>
      <c r="AM769" s="331"/>
      <c r="AN769" s="331"/>
      <c r="AO769" s="331"/>
      <c r="AP769" s="331"/>
      <c r="AQ769" s="332"/>
      <c r="AR769" s="548"/>
      <c r="AS769" s="548"/>
      <c r="AT769" s="548"/>
      <c r="AU769" s="548"/>
      <c r="AV769" s="548"/>
      <c r="AW769" s="331"/>
      <c r="AX769" s="332"/>
      <c r="AY769" s="548"/>
      <c r="AZ769" s="548"/>
      <c r="BA769" s="548"/>
      <c r="BB769" s="548"/>
      <c r="BC769" s="548"/>
      <c r="BD769" s="332"/>
      <c r="BE769" s="331"/>
    </row>
    <row r="770" spans="1:57" ht="15.05" x14ac:dyDescent="0.2">
      <c r="A770" s="179" t="s">
        <v>603</v>
      </c>
      <c r="B770" s="201" t="s">
        <v>214</v>
      </c>
      <c r="C770" s="298" t="s">
        <v>22</v>
      </c>
      <c r="D770" s="298" t="s">
        <v>16</v>
      </c>
      <c r="E770" s="201" t="s">
        <v>228</v>
      </c>
      <c r="F770" s="201" t="s">
        <v>602</v>
      </c>
      <c r="G770" s="331">
        <f t="shared" si="933"/>
        <v>80</v>
      </c>
      <c r="H770" s="331">
        <f t="shared" si="934"/>
        <v>0</v>
      </c>
      <c r="I770" s="455">
        <v>0</v>
      </c>
      <c r="J770" s="420">
        <v>0</v>
      </c>
      <c r="K770" s="420">
        <v>0</v>
      </c>
      <c r="L770" s="420">
        <v>0</v>
      </c>
      <c r="M770" s="420">
        <f>I770</f>
        <v>0</v>
      </c>
      <c r="N770" s="331">
        <f t="shared" si="935"/>
        <v>80</v>
      </c>
      <c r="O770" s="332">
        <f t="shared" si="936"/>
        <v>0</v>
      </c>
      <c r="P770" s="420">
        <v>0</v>
      </c>
      <c r="Q770" s="420">
        <v>0</v>
      </c>
      <c r="R770" s="420">
        <v>0</v>
      </c>
      <c r="S770" s="420">
        <v>0</v>
      </c>
      <c r="T770" s="420">
        <f>P770</f>
        <v>0</v>
      </c>
      <c r="U770" s="417">
        <f t="shared" si="968"/>
        <v>80</v>
      </c>
      <c r="V770" s="417"/>
      <c r="W770" s="422">
        <v>0</v>
      </c>
      <c r="X770" s="422">
        <v>0</v>
      </c>
      <c r="Y770" s="422">
        <v>0</v>
      </c>
      <c r="Z770" s="422">
        <v>0</v>
      </c>
      <c r="AA770" s="422">
        <f>W770</f>
        <v>0</v>
      </c>
      <c r="AB770" s="417">
        <f t="shared" si="969"/>
        <v>80</v>
      </c>
      <c r="AC770" s="417"/>
      <c r="AD770" s="331">
        <v>80</v>
      </c>
      <c r="AE770" s="331"/>
      <c r="AF770" s="331"/>
      <c r="AG770" s="331"/>
      <c r="AH770" s="331">
        <f>AD770</f>
        <v>80</v>
      </c>
      <c r="AI770" s="331"/>
      <c r="AJ770" s="331"/>
      <c r="AK770" s="331"/>
      <c r="AL770" s="331"/>
      <c r="AM770" s="331"/>
      <c r="AN770" s="331"/>
      <c r="AO770" s="331"/>
      <c r="AP770" s="331"/>
      <c r="AQ770" s="332"/>
      <c r="AR770" s="548"/>
      <c r="AS770" s="548"/>
      <c r="AT770" s="548"/>
      <c r="AU770" s="548"/>
      <c r="AV770" s="548"/>
      <c r="AW770" s="331"/>
      <c r="AX770" s="332"/>
      <c r="AY770" s="548"/>
      <c r="AZ770" s="548"/>
      <c r="BA770" s="548"/>
      <c r="BB770" s="548"/>
      <c r="BC770" s="548"/>
      <c r="BD770" s="332"/>
      <c r="BE770" s="331"/>
    </row>
    <row r="771" spans="1:57" ht="30.15" x14ac:dyDescent="0.25">
      <c r="A771" s="150" t="s">
        <v>229</v>
      </c>
      <c r="B771" s="201" t="s">
        <v>214</v>
      </c>
      <c r="C771" s="298" t="s">
        <v>22</v>
      </c>
      <c r="D771" s="298" t="s">
        <v>16</v>
      </c>
      <c r="E771" s="201" t="s">
        <v>230</v>
      </c>
      <c r="F771" s="201"/>
      <c r="G771" s="331">
        <f t="shared" si="933"/>
        <v>498.6</v>
      </c>
      <c r="H771" s="331">
        <f t="shared" si="934"/>
        <v>0</v>
      </c>
      <c r="I771" s="455">
        <f>I772+I773</f>
        <v>0</v>
      </c>
      <c r="J771" s="420">
        <v>0</v>
      </c>
      <c r="K771" s="420">
        <f>K772+K773</f>
        <v>0</v>
      </c>
      <c r="L771" s="420">
        <f>L772+L773</f>
        <v>0</v>
      </c>
      <c r="M771" s="420">
        <f>M772+M773</f>
        <v>0</v>
      </c>
      <c r="N771" s="331">
        <f t="shared" si="935"/>
        <v>498.6</v>
      </c>
      <c r="O771" s="332">
        <f t="shared" si="936"/>
        <v>0</v>
      </c>
      <c r="P771" s="420">
        <f>P772+P773</f>
        <v>0</v>
      </c>
      <c r="Q771" s="420">
        <v>0</v>
      </c>
      <c r="R771" s="420">
        <f>R772+R773</f>
        <v>0</v>
      </c>
      <c r="S771" s="420">
        <f>S772+S773</f>
        <v>0</v>
      </c>
      <c r="T771" s="420">
        <f>T772+T773</f>
        <v>0</v>
      </c>
      <c r="U771" s="417">
        <f t="shared" si="968"/>
        <v>498.6</v>
      </c>
      <c r="V771" s="417"/>
      <c r="W771" s="422">
        <f>W772+W773</f>
        <v>0</v>
      </c>
      <c r="X771" s="422">
        <v>0</v>
      </c>
      <c r="Y771" s="422">
        <f>Y772+Y773</f>
        <v>0</v>
      </c>
      <c r="Z771" s="422">
        <f>Z772+Z773</f>
        <v>0</v>
      </c>
      <c r="AA771" s="422">
        <f>AA772+AA773</f>
        <v>0</v>
      </c>
      <c r="AB771" s="417">
        <f t="shared" si="969"/>
        <v>498.6</v>
      </c>
      <c r="AC771" s="417"/>
      <c r="AD771" s="331">
        <f>AD772+AD773</f>
        <v>0</v>
      </c>
      <c r="AE771" s="331">
        <f>AE772+AE773</f>
        <v>0</v>
      </c>
      <c r="AF771" s="331">
        <f>AF772+AF773</f>
        <v>0</v>
      </c>
      <c r="AG771" s="331">
        <f>AG772+AG773</f>
        <v>0</v>
      </c>
      <c r="AH771" s="331">
        <f>AH772+AH773</f>
        <v>0</v>
      </c>
      <c r="AI771" s="331">
        <f>AI772</f>
        <v>498.6</v>
      </c>
      <c r="AJ771" s="331"/>
      <c r="AK771" s="331">
        <f>AK772</f>
        <v>0</v>
      </c>
      <c r="AL771" s="331">
        <f>AL772</f>
        <v>0</v>
      </c>
      <c r="AM771" s="331">
        <f>AM772</f>
        <v>0</v>
      </c>
      <c r="AN771" s="331">
        <f>AN772</f>
        <v>498.6</v>
      </c>
      <c r="AO771" s="331">
        <f>AO772</f>
        <v>498.6</v>
      </c>
      <c r="AP771" s="331"/>
      <c r="AQ771" s="332"/>
      <c r="AR771" s="548"/>
      <c r="AS771" s="548"/>
      <c r="AT771" s="548"/>
      <c r="AU771" s="548"/>
      <c r="AV771" s="548"/>
      <c r="AW771" s="331"/>
      <c r="AX771" s="332"/>
      <c r="AY771" s="548"/>
      <c r="AZ771" s="548"/>
      <c r="BA771" s="548"/>
      <c r="BB771" s="548"/>
      <c r="BC771" s="548"/>
      <c r="BD771" s="332"/>
      <c r="BE771" s="331"/>
    </row>
    <row r="772" spans="1:57" ht="15.05" x14ac:dyDescent="0.2">
      <c r="A772" s="423" t="s">
        <v>603</v>
      </c>
      <c r="B772" s="201" t="s">
        <v>214</v>
      </c>
      <c r="C772" s="298" t="s">
        <v>22</v>
      </c>
      <c r="D772" s="298" t="s">
        <v>16</v>
      </c>
      <c r="E772" s="201" t="s">
        <v>230</v>
      </c>
      <c r="F772" s="201" t="s">
        <v>602</v>
      </c>
      <c r="G772" s="331">
        <f t="shared" si="933"/>
        <v>0</v>
      </c>
      <c r="H772" s="331">
        <f t="shared" si="934"/>
        <v>0</v>
      </c>
      <c r="I772" s="455">
        <v>0</v>
      </c>
      <c r="J772" s="420">
        <v>0</v>
      </c>
      <c r="K772" s="420">
        <v>0</v>
      </c>
      <c r="L772" s="420">
        <v>0</v>
      </c>
      <c r="M772" s="420">
        <f>I772</f>
        <v>0</v>
      </c>
      <c r="N772" s="331">
        <f t="shared" si="935"/>
        <v>0</v>
      </c>
      <c r="O772" s="332">
        <f t="shared" si="936"/>
        <v>0</v>
      </c>
      <c r="P772" s="420">
        <v>0</v>
      </c>
      <c r="Q772" s="420">
        <v>0</v>
      </c>
      <c r="R772" s="420">
        <v>0</v>
      </c>
      <c r="S772" s="420">
        <v>0</v>
      </c>
      <c r="T772" s="420">
        <f>P772</f>
        <v>0</v>
      </c>
      <c r="U772" s="417">
        <f t="shared" si="968"/>
        <v>0</v>
      </c>
      <c r="V772" s="417"/>
      <c r="W772" s="422">
        <v>0</v>
      </c>
      <c r="X772" s="422">
        <v>0</v>
      </c>
      <c r="Y772" s="422">
        <v>0</v>
      </c>
      <c r="Z772" s="422">
        <v>0</v>
      </c>
      <c r="AA772" s="422">
        <f>W772</f>
        <v>0</v>
      </c>
      <c r="AB772" s="417">
        <f t="shared" si="969"/>
        <v>0</v>
      </c>
      <c r="AC772" s="417"/>
      <c r="AD772" s="331">
        <v>-498.6</v>
      </c>
      <c r="AE772" s="331"/>
      <c r="AF772" s="331"/>
      <c r="AG772" s="331"/>
      <c r="AH772" s="331">
        <f>AD772</f>
        <v>-498.6</v>
      </c>
      <c r="AI772" s="331">
        <f>AO772</f>
        <v>498.6</v>
      </c>
      <c r="AJ772" s="331"/>
      <c r="AK772" s="331"/>
      <c r="AL772" s="331"/>
      <c r="AM772" s="331"/>
      <c r="AN772" s="331">
        <v>498.6</v>
      </c>
      <c r="AO772" s="331">
        <f>AN772</f>
        <v>498.6</v>
      </c>
      <c r="AP772" s="331"/>
      <c r="AQ772" s="332"/>
      <c r="AR772" s="548"/>
      <c r="AS772" s="548"/>
      <c r="AT772" s="548"/>
      <c r="AU772" s="548"/>
      <c r="AV772" s="548"/>
      <c r="AW772" s="331"/>
      <c r="AX772" s="332"/>
      <c r="AY772" s="548"/>
      <c r="AZ772" s="548"/>
      <c r="BA772" s="548"/>
      <c r="BB772" s="548"/>
      <c r="BC772" s="548"/>
      <c r="BD772" s="332"/>
      <c r="BE772" s="331"/>
    </row>
    <row r="773" spans="1:57" ht="45.2" x14ac:dyDescent="0.2">
      <c r="A773" s="423" t="s">
        <v>761</v>
      </c>
      <c r="B773" s="201" t="s">
        <v>214</v>
      </c>
      <c r="C773" s="298" t="s">
        <v>22</v>
      </c>
      <c r="D773" s="298" t="s">
        <v>16</v>
      </c>
      <c r="E773" s="201" t="s">
        <v>230</v>
      </c>
      <c r="F773" s="201" t="s">
        <v>760</v>
      </c>
      <c r="G773" s="331">
        <f t="shared" si="933"/>
        <v>498.6</v>
      </c>
      <c r="H773" s="331">
        <f t="shared" si="934"/>
        <v>0</v>
      </c>
      <c r="I773" s="704"/>
      <c r="J773" s="512">
        <v>0</v>
      </c>
      <c r="K773" s="512">
        <v>0</v>
      </c>
      <c r="L773" s="512">
        <v>0</v>
      </c>
      <c r="M773" s="512">
        <f>I773</f>
        <v>0</v>
      </c>
      <c r="N773" s="331">
        <f t="shared" si="935"/>
        <v>498.6</v>
      </c>
      <c r="O773" s="332">
        <f t="shared" si="936"/>
        <v>0</v>
      </c>
      <c r="P773" s="512"/>
      <c r="Q773" s="512">
        <v>0</v>
      </c>
      <c r="R773" s="512">
        <v>0</v>
      </c>
      <c r="S773" s="512">
        <v>0</v>
      </c>
      <c r="T773" s="512">
        <f>P773</f>
        <v>0</v>
      </c>
      <c r="U773" s="417">
        <f t="shared" si="968"/>
        <v>498.6</v>
      </c>
      <c r="V773" s="580"/>
      <c r="W773" s="513"/>
      <c r="X773" s="513">
        <v>0</v>
      </c>
      <c r="Y773" s="513">
        <v>0</v>
      </c>
      <c r="Z773" s="513">
        <v>0</v>
      </c>
      <c r="AA773" s="513">
        <f>W773</f>
        <v>0</v>
      </c>
      <c r="AB773" s="417">
        <f t="shared" si="969"/>
        <v>498.6</v>
      </c>
      <c r="AC773" s="580"/>
      <c r="AD773" s="443">
        <f>498.6</f>
        <v>498.6</v>
      </c>
      <c r="AE773" s="443"/>
      <c r="AF773" s="443"/>
      <c r="AG773" s="443"/>
      <c r="AH773" s="443">
        <f>AD773</f>
        <v>498.6</v>
      </c>
      <c r="AI773" s="443"/>
      <c r="AJ773" s="443"/>
      <c r="AK773" s="443"/>
      <c r="AL773" s="443"/>
      <c r="AM773" s="443"/>
      <c r="AN773" s="443"/>
      <c r="AO773" s="443"/>
      <c r="AP773" s="443"/>
      <c r="AQ773" s="431"/>
      <c r="AR773" s="581"/>
      <c r="AS773" s="581"/>
      <c r="AT773" s="581"/>
      <c r="AU773" s="581"/>
      <c r="AV773" s="581"/>
      <c r="AW773" s="443"/>
      <c r="AX773" s="431"/>
      <c r="AY773" s="581"/>
      <c r="AZ773" s="581"/>
      <c r="BA773" s="581"/>
      <c r="BB773" s="581"/>
      <c r="BC773" s="581"/>
      <c r="BD773" s="431"/>
      <c r="BE773" s="443"/>
    </row>
    <row r="774" spans="1:57" ht="30.15" x14ac:dyDescent="0.2">
      <c r="A774" s="423" t="s">
        <v>231</v>
      </c>
      <c r="B774" s="201" t="s">
        <v>214</v>
      </c>
      <c r="C774" s="298" t="s">
        <v>22</v>
      </c>
      <c r="D774" s="298" t="s">
        <v>16</v>
      </c>
      <c r="E774" s="201" t="s">
        <v>232</v>
      </c>
      <c r="F774" s="201"/>
      <c r="G774" s="331">
        <f t="shared" si="933"/>
        <v>180</v>
      </c>
      <c r="H774" s="331">
        <f t="shared" si="934"/>
        <v>0</v>
      </c>
      <c r="I774" s="455">
        <f>I775</f>
        <v>0</v>
      </c>
      <c r="J774" s="420">
        <f>J775</f>
        <v>0</v>
      </c>
      <c r="K774" s="420">
        <f>K775</f>
        <v>0</v>
      </c>
      <c r="L774" s="420">
        <f>L775</f>
        <v>0</v>
      </c>
      <c r="M774" s="420">
        <f>M775</f>
        <v>0</v>
      </c>
      <c r="N774" s="331">
        <f t="shared" si="935"/>
        <v>180</v>
      </c>
      <c r="O774" s="332">
        <f t="shared" si="936"/>
        <v>0</v>
      </c>
      <c r="P774" s="420">
        <f>P775</f>
        <v>0</v>
      </c>
      <c r="Q774" s="420">
        <f>Q775</f>
        <v>0</v>
      </c>
      <c r="R774" s="420">
        <f>R775</f>
        <v>0</v>
      </c>
      <c r="S774" s="420">
        <f>S775</f>
        <v>0</v>
      </c>
      <c r="T774" s="420">
        <f>T775</f>
        <v>0</v>
      </c>
      <c r="U774" s="417">
        <f t="shared" si="968"/>
        <v>180</v>
      </c>
      <c r="V774" s="417"/>
      <c r="W774" s="422">
        <f>W775</f>
        <v>0</v>
      </c>
      <c r="X774" s="422">
        <f>X775</f>
        <v>0</v>
      </c>
      <c r="Y774" s="422">
        <f>Y775</f>
        <v>0</v>
      </c>
      <c r="Z774" s="422">
        <f>Z775</f>
        <v>0</v>
      </c>
      <c r="AA774" s="422">
        <f>AA775</f>
        <v>0</v>
      </c>
      <c r="AB774" s="417">
        <f t="shared" si="969"/>
        <v>180</v>
      </c>
      <c r="AC774" s="417"/>
      <c r="AD774" s="331">
        <f>AD775</f>
        <v>90</v>
      </c>
      <c r="AE774" s="331">
        <f>AE775</f>
        <v>0</v>
      </c>
      <c r="AF774" s="331">
        <f>AF775</f>
        <v>0</v>
      </c>
      <c r="AG774" s="331">
        <f>AG775</f>
        <v>90</v>
      </c>
      <c r="AH774" s="331">
        <f>AH775</f>
        <v>180</v>
      </c>
      <c r="AI774" s="331"/>
      <c r="AJ774" s="331"/>
      <c r="AK774" s="331"/>
      <c r="AL774" s="331"/>
      <c r="AM774" s="331"/>
      <c r="AN774" s="331"/>
      <c r="AO774" s="331"/>
      <c r="AP774" s="331"/>
      <c r="AQ774" s="331"/>
      <c r="AR774" s="548"/>
      <c r="AS774" s="548"/>
      <c r="AT774" s="548"/>
      <c r="AU774" s="548"/>
      <c r="AV774" s="548"/>
      <c r="AW774" s="331"/>
      <c r="AX774" s="331"/>
      <c r="AY774" s="548"/>
      <c r="AZ774" s="548"/>
      <c r="BA774" s="548"/>
      <c r="BB774" s="548"/>
      <c r="BC774" s="548"/>
      <c r="BD774" s="331"/>
      <c r="BE774" s="331"/>
    </row>
    <row r="775" spans="1:57" ht="15.05" x14ac:dyDescent="0.2">
      <c r="A775" s="423" t="s">
        <v>603</v>
      </c>
      <c r="B775" s="201" t="s">
        <v>214</v>
      </c>
      <c r="C775" s="298" t="s">
        <v>22</v>
      </c>
      <c r="D775" s="298" t="s">
        <v>16</v>
      </c>
      <c r="E775" s="201" t="s">
        <v>232</v>
      </c>
      <c r="F775" s="201" t="s">
        <v>602</v>
      </c>
      <c r="G775" s="331">
        <f t="shared" si="933"/>
        <v>180</v>
      </c>
      <c r="H775" s="331">
        <f t="shared" si="934"/>
        <v>0</v>
      </c>
      <c r="I775" s="455">
        <v>0</v>
      </c>
      <c r="J775" s="420">
        <v>0</v>
      </c>
      <c r="K775" s="420">
        <v>0</v>
      </c>
      <c r="L775" s="420">
        <v>0</v>
      </c>
      <c r="M775" s="420">
        <f>I775+L775</f>
        <v>0</v>
      </c>
      <c r="N775" s="331">
        <f t="shared" si="935"/>
        <v>180</v>
      </c>
      <c r="O775" s="332">
        <f t="shared" si="936"/>
        <v>0</v>
      </c>
      <c r="P775" s="420">
        <v>0</v>
      </c>
      <c r="Q775" s="420">
        <v>0</v>
      </c>
      <c r="R775" s="420">
        <v>0</v>
      </c>
      <c r="S775" s="420">
        <v>0</v>
      </c>
      <c r="T775" s="420">
        <f>P775+S775</f>
        <v>0</v>
      </c>
      <c r="U775" s="417">
        <f t="shared" si="968"/>
        <v>180</v>
      </c>
      <c r="V775" s="417"/>
      <c r="W775" s="422">
        <v>0</v>
      </c>
      <c r="X775" s="422">
        <v>0</v>
      </c>
      <c r="Y775" s="422">
        <v>0</v>
      </c>
      <c r="Z775" s="422">
        <v>0</v>
      </c>
      <c r="AA775" s="422">
        <f>W775+Z775</f>
        <v>0</v>
      </c>
      <c r="AB775" s="417">
        <f t="shared" si="969"/>
        <v>180</v>
      </c>
      <c r="AC775" s="417"/>
      <c r="AD775" s="331">
        <v>90</v>
      </c>
      <c r="AE775" s="331"/>
      <c r="AF775" s="331"/>
      <c r="AG775" s="331">
        <v>90</v>
      </c>
      <c r="AH775" s="331">
        <f>AD775+AG775</f>
        <v>180</v>
      </c>
      <c r="AI775" s="331"/>
      <c r="AJ775" s="331"/>
      <c r="AK775" s="331"/>
      <c r="AL775" s="331"/>
      <c r="AM775" s="331"/>
      <c r="AN775" s="331"/>
      <c r="AO775" s="331"/>
      <c r="AP775" s="331"/>
      <c r="AQ775" s="331"/>
      <c r="AR775" s="548"/>
      <c r="AS775" s="548"/>
      <c r="AT775" s="548"/>
      <c r="AU775" s="548"/>
      <c r="AV775" s="548"/>
      <c r="AW775" s="331"/>
      <c r="AX775" s="331"/>
      <c r="AY775" s="548"/>
      <c r="AZ775" s="548"/>
      <c r="BA775" s="548"/>
      <c r="BB775" s="548"/>
      <c r="BC775" s="548"/>
      <c r="BD775" s="331"/>
      <c r="BE775" s="331"/>
    </row>
    <row r="776" spans="1:57" ht="30.15" x14ac:dyDescent="0.2">
      <c r="A776" s="423" t="s">
        <v>234</v>
      </c>
      <c r="B776" s="201" t="s">
        <v>214</v>
      </c>
      <c r="C776" s="298" t="s">
        <v>22</v>
      </c>
      <c r="D776" s="298" t="s">
        <v>16</v>
      </c>
      <c r="E776" s="201" t="s">
        <v>235</v>
      </c>
      <c r="F776" s="201"/>
      <c r="G776" s="331">
        <f t="shared" si="933"/>
        <v>199.4</v>
      </c>
      <c r="H776" s="331">
        <f t="shared" si="934"/>
        <v>0</v>
      </c>
      <c r="I776" s="455">
        <f>I777</f>
        <v>0</v>
      </c>
      <c r="J776" s="420">
        <f>J777</f>
        <v>0</v>
      </c>
      <c r="K776" s="420">
        <f>K777</f>
        <v>0</v>
      </c>
      <c r="L776" s="420">
        <f>L777</f>
        <v>0</v>
      </c>
      <c r="M776" s="420">
        <f>M777</f>
        <v>0</v>
      </c>
      <c r="N776" s="331">
        <f t="shared" si="935"/>
        <v>199.4</v>
      </c>
      <c r="O776" s="332">
        <f t="shared" si="936"/>
        <v>0</v>
      </c>
      <c r="P776" s="420">
        <f>P777</f>
        <v>0</v>
      </c>
      <c r="Q776" s="420">
        <f>Q777</f>
        <v>0</v>
      </c>
      <c r="R776" s="420">
        <f>R777</f>
        <v>0</v>
      </c>
      <c r="S776" s="420">
        <f>S777</f>
        <v>0</v>
      </c>
      <c r="T776" s="420">
        <f>T777</f>
        <v>0</v>
      </c>
      <c r="U776" s="417">
        <f t="shared" si="968"/>
        <v>199.4</v>
      </c>
      <c r="V776" s="417"/>
      <c r="W776" s="422">
        <f>W777</f>
        <v>0</v>
      </c>
      <c r="X776" s="422">
        <f>X777</f>
        <v>0</v>
      </c>
      <c r="Y776" s="422">
        <f>Y777</f>
        <v>0</v>
      </c>
      <c r="Z776" s="422">
        <f>Z777</f>
        <v>0</v>
      </c>
      <c r="AA776" s="422">
        <f>AA777</f>
        <v>0</v>
      </c>
      <c r="AB776" s="417">
        <f t="shared" si="969"/>
        <v>199.4</v>
      </c>
      <c r="AC776" s="417"/>
      <c r="AD776" s="331">
        <f>AD777</f>
        <v>99.4</v>
      </c>
      <c r="AE776" s="331">
        <f>AE777</f>
        <v>0</v>
      </c>
      <c r="AF776" s="331">
        <f>AF777</f>
        <v>0</v>
      </c>
      <c r="AG776" s="331">
        <f>AG777</f>
        <v>100</v>
      </c>
      <c r="AH776" s="331">
        <f>AH777</f>
        <v>199.4</v>
      </c>
      <c r="AI776" s="331"/>
      <c r="AJ776" s="331"/>
      <c r="AK776" s="331"/>
      <c r="AL776" s="331"/>
      <c r="AM776" s="331"/>
      <c r="AN776" s="331"/>
      <c r="AO776" s="331"/>
      <c r="AP776" s="331"/>
      <c r="AQ776" s="331"/>
      <c r="AR776" s="548"/>
      <c r="AS776" s="548"/>
      <c r="AT776" s="548"/>
      <c r="AU776" s="548"/>
      <c r="AV776" s="548"/>
      <c r="AW776" s="331"/>
      <c r="AX776" s="331"/>
      <c r="AY776" s="548"/>
      <c r="AZ776" s="548"/>
      <c r="BA776" s="548"/>
      <c r="BB776" s="548"/>
      <c r="BC776" s="548"/>
      <c r="BD776" s="331"/>
      <c r="BE776" s="331"/>
    </row>
    <row r="777" spans="1:57" ht="15.05" x14ac:dyDescent="0.2">
      <c r="A777" s="423" t="s">
        <v>603</v>
      </c>
      <c r="B777" s="201" t="s">
        <v>214</v>
      </c>
      <c r="C777" s="298" t="s">
        <v>22</v>
      </c>
      <c r="D777" s="298" t="s">
        <v>16</v>
      </c>
      <c r="E777" s="201" t="s">
        <v>235</v>
      </c>
      <c r="F777" s="201" t="s">
        <v>602</v>
      </c>
      <c r="G777" s="331">
        <f t="shared" si="933"/>
        <v>199.4</v>
      </c>
      <c r="H777" s="331">
        <f t="shared" si="934"/>
        <v>0</v>
      </c>
      <c r="I777" s="455">
        <v>0</v>
      </c>
      <c r="J777" s="420">
        <v>0</v>
      </c>
      <c r="K777" s="420">
        <v>0</v>
      </c>
      <c r="L777" s="420">
        <v>0</v>
      </c>
      <c r="M777" s="420">
        <f>I777+L777</f>
        <v>0</v>
      </c>
      <c r="N777" s="331">
        <f t="shared" si="935"/>
        <v>199.4</v>
      </c>
      <c r="O777" s="332">
        <f t="shared" si="936"/>
        <v>0</v>
      </c>
      <c r="P777" s="420">
        <v>0</v>
      </c>
      <c r="Q777" s="420">
        <v>0</v>
      </c>
      <c r="R777" s="420">
        <v>0</v>
      </c>
      <c r="S777" s="420">
        <v>0</v>
      </c>
      <c r="T777" s="420">
        <f>P777+S777</f>
        <v>0</v>
      </c>
      <c r="U777" s="417">
        <f t="shared" si="968"/>
        <v>199.4</v>
      </c>
      <c r="V777" s="417"/>
      <c r="W777" s="422">
        <v>0</v>
      </c>
      <c r="X777" s="422">
        <v>0</v>
      </c>
      <c r="Y777" s="422">
        <v>0</v>
      </c>
      <c r="Z777" s="422">
        <v>0</v>
      </c>
      <c r="AA777" s="422">
        <f>W777+Z777</f>
        <v>0</v>
      </c>
      <c r="AB777" s="417">
        <f t="shared" si="969"/>
        <v>199.4</v>
      </c>
      <c r="AC777" s="417"/>
      <c r="AD777" s="331">
        <v>99.4</v>
      </c>
      <c r="AE777" s="331"/>
      <c r="AF777" s="331"/>
      <c r="AG777" s="331">
        <v>100</v>
      </c>
      <c r="AH777" s="331">
        <f>AD777+AG777</f>
        <v>199.4</v>
      </c>
      <c r="AI777" s="331"/>
      <c r="AJ777" s="331"/>
      <c r="AK777" s="331"/>
      <c r="AL777" s="331"/>
      <c r="AM777" s="331"/>
      <c r="AN777" s="331"/>
      <c r="AO777" s="331"/>
      <c r="AP777" s="331"/>
      <c r="AQ777" s="331"/>
      <c r="AR777" s="548"/>
      <c r="AS777" s="548"/>
      <c r="AT777" s="548"/>
      <c r="AU777" s="548"/>
      <c r="AV777" s="548"/>
      <c r="AW777" s="331"/>
      <c r="AX777" s="331"/>
      <c r="AY777" s="548"/>
      <c r="AZ777" s="548"/>
      <c r="BA777" s="548"/>
      <c r="BB777" s="548"/>
      <c r="BC777" s="548"/>
      <c r="BD777" s="331"/>
      <c r="BE777" s="331"/>
    </row>
    <row r="778" spans="1:57" ht="30.15" x14ac:dyDescent="0.2">
      <c r="A778" s="423" t="s">
        <v>236</v>
      </c>
      <c r="B778" s="201" t="s">
        <v>214</v>
      </c>
      <c r="C778" s="298" t="s">
        <v>22</v>
      </c>
      <c r="D778" s="298" t="s">
        <v>16</v>
      </c>
      <c r="E778" s="201" t="s">
        <v>237</v>
      </c>
      <c r="F778" s="201"/>
      <c r="G778" s="331">
        <f t="shared" si="933"/>
        <v>80</v>
      </c>
      <c r="H778" s="331">
        <f t="shared" si="934"/>
        <v>0</v>
      </c>
      <c r="I778" s="455">
        <f>I779</f>
        <v>0</v>
      </c>
      <c r="J778" s="420">
        <f>J779</f>
        <v>0</v>
      </c>
      <c r="K778" s="420">
        <f>K779</f>
        <v>0</v>
      </c>
      <c r="L778" s="420">
        <f>L779</f>
        <v>0</v>
      </c>
      <c r="M778" s="420">
        <f>M779</f>
        <v>0</v>
      </c>
      <c r="N778" s="331">
        <f t="shared" si="935"/>
        <v>80</v>
      </c>
      <c r="O778" s="332">
        <f t="shared" si="936"/>
        <v>0</v>
      </c>
      <c r="P778" s="420">
        <f>P779</f>
        <v>0</v>
      </c>
      <c r="Q778" s="420">
        <f>Q779</f>
        <v>0</v>
      </c>
      <c r="R778" s="420">
        <f>R779</f>
        <v>0</v>
      </c>
      <c r="S778" s="420">
        <f>S779</f>
        <v>0</v>
      </c>
      <c r="T778" s="420">
        <f>T779</f>
        <v>0</v>
      </c>
      <c r="U778" s="417">
        <f t="shared" si="968"/>
        <v>80</v>
      </c>
      <c r="V778" s="417"/>
      <c r="W778" s="422">
        <f>W779</f>
        <v>0</v>
      </c>
      <c r="X778" s="422">
        <f>X779</f>
        <v>0</v>
      </c>
      <c r="Y778" s="422">
        <f>Y779</f>
        <v>0</v>
      </c>
      <c r="Z778" s="422">
        <f>Z779</f>
        <v>0</v>
      </c>
      <c r="AA778" s="422">
        <f>AA779</f>
        <v>0</v>
      </c>
      <c r="AB778" s="417">
        <f t="shared" si="969"/>
        <v>80</v>
      </c>
      <c r="AC778" s="417"/>
      <c r="AD778" s="331">
        <f>AD779</f>
        <v>40</v>
      </c>
      <c r="AE778" s="331">
        <f>AE779</f>
        <v>0</v>
      </c>
      <c r="AF778" s="331">
        <f>AF779</f>
        <v>0</v>
      </c>
      <c r="AG778" s="331">
        <f>AG779</f>
        <v>40</v>
      </c>
      <c r="AH778" s="331">
        <f>AH779</f>
        <v>80</v>
      </c>
      <c r="AI778" s="331"/>
      <c r="AJ778" s="331"/>
      <c r="AK778" s="331"/>
      <c r="AL778" s="331"/>
      <c r="AM778" s="331"/>
      <c r="AN778" s="331"/>
      <c r="AO778" s="331"/>
      <c r="AP778" s="331"/>
      <c r="AQ778" s="331"/>
      <c r="AR778" s="548"/>
      <c r="AS778" s="548"/>
      <c r="AT778" s="548"/>
      <c r="AU778" s="548"/>
      <c r="AV778" s="548"/>
      <c r="AW778" s="331"/>
      <c r="AX778" s="331"/>
      <c r="AY778" s="548"/>
      <c r="AZ778" s="548"/>
      <c r="BA778" s="548"/>
      <c r="BB778" s="548"/>
      <c r="BC778" s="548"/>
      <c r="BD778" s="331"/>
      <c r="BE778" s="331"/>
    </row>
    <row r="779" spans="1:57" ht="15.05" x14ac:dyDescent="0.2">
      <c r="A779" s="423" t="s">
        <v>603</v>
      </c>
      <c r="B779" s="201" t="s">
        <v>214</v>
      </c>
      <c r="C779" s="298" t="s">
        <v>22</v>
      </c>
      <c r="D779" s="298" t="s">
        <v>16</v>
      </c>
      <c r="E779" s="201" t="s">
        <v>237</v>
      </c>
      <c r="F779" s="201" t="s">
        <v>602</v>
      </c>
      <c r="G779" s="331">
        <f t="shared" si="933"/>
        <v>80</v>
      </c>
      <c r="H779" s="331">
        <f t="shared" si="934"/>
        <v>0</v>
      </c>
      <c r="I779" s="455">
        <v>0</v>
      </c>
      <c r="J779" s="420">
        <v>0</v>
      </c>
      <c r="K779" s="420">
        <v>0</v>
      </c>
      <c r="L779" s="420">
        <v>0</v>
      </c>
      <c r="M779" s="420">
        <f>I779+L779</f>
        <v>0</v>
      </c>
      <c r="N779" s="331">
        <f t="shared" si="935"/>
        <v>80</v>
      </c>
      <c r="O779" s="332">
        <f t="shared" si="936"/>
        <v>0</v>
      </c>
      <c r="P779" s="420">
        <v>0</v>
      </c>
      <c r="Q779" s="420">
        <v>0</v>
      </c>
      <c r="R779" s="420">
        <v>0</v>
      </c>
      <c r="S779" s="420">
        <v>0</v>
      </c>
      <c r="T779" s="420">
        <f>P779+S779</f>
        <v>0</v>
      </c>
      <c r="U779" s="417">
        <f t="shared" si="968"/>
        <v>80</v>
      </c>
      <c r="V779" s="417"/>
      <c r="W779" s="422">
        <v>0</v>
      </c>
      <c r="X779" s="422">
        <v>0</v>
      </c>
      <c r="Y779" s="422">
        <v>0</v>
      </c>
      <c r="Z779" s="422">
        <v>0</v>
      </c>
      <c r="AA779" s="422">
        <f>W779+Z779</f>
        <v>0</v>
      </c>
      <c r="AB779" s="417">
        <f t="shared" si="969"/>
        <v>80</v>
      </c>
      <c r="AC779" s="417"/>
      <c r="AD779" s="331">
        <v>40</v>
      </c>
      <c r="AE779" s="331"/>
      <c r="AF779" s="331"/>
      <c r="AG779" s="331">
        <v>40</v>
      </c>
      <c r="AH779" s="331">
        <f>AD779+AG779</f>
        <v>80</v>
      </c>
      <c r="AI779" s="331"/>
      <c r="AJ779" s="331"/>
      <c r="AK779" s="331"/>
      <c r="AL779" s="331"/>
      <c r="AM779" s="331"/>
      <c r="AN779" s="331"/>
      <c r="AO779" s="331"/>
      <c r="AP779" s="331"/>
      <c r="AQ779" s="331"/>
      <c r="AR779" s="548"/>
      <c r="AS779" s="548"/>
      <c r="AT779" s="548"/>
      <c r="AU779" s="548"/>
      <c r="AV779" s="548"/>
      <c r="AW779" s="331"/>
      <c r="AX779" s="331"/>
      <c r="AY779" s="548"/>
      <c r="AZ779" s="548"/>
      <c r="BA779" s="548"/>
      <c r="BB779" s="548"/>
      <c r="BC779" s="548"/>
      <c r="BD779" s="331"/>
      <c r="BE779" s="331"/>
    </row>
    <row r="780" spans="1:57" ht="15.05" x14ac:dyDescent="0.2">
      <c r="A780" s="423" t="s">
        <v>763</v>
      </c>
      <c r="B780" s="201" t="s">
        <v>214</v>
      </c>
      <c r="C780" s="298" t="s">
        <v>22</v>
      </c>
      <c r="D780" s="298" t="s">
        <v>16</v>
      </c>
      <c r="E780" s="201" t="s">
        <v>762</v>
      </c>
      <c r="F780" s="201"/>
      <c r="G780" s="331">
        <f t="shared" si="933"/>
        <v>0</v>
      </c>
      <c r="H780" s="331">
        <f t="shared" si="934"/>
        <v>0</v>
      </c>
      <c r="I780" s="705">
        <f>I781</f>
        <v>-400</v>
      </c>
      <c r="J780" s="514">
        <f>J781</f>
        <v>0</v>
      </c>
      <c r="K780" s="514">
        <f>K781</f>
        <v>0</v>
      </c>
      <c r="L780" s="514">
        <f>L781</f>
        <v>0</v>
      </c>
      <c r="M780" s="514">
        <f>I780+J780+K780+L780</f>
        <v>-400</v>
      </c>
      <c r="N780" s="331">
        <f t="shared" si="935"/>
        <v>400</v>
      </c>
      <c r="O780" s="332">
        <f t="shared" si="936"/>
        <v>0</v>
      </c>
      <c r="P780" s="514">
        <f>P781</f>
        <v>0</v>
      </c>
      <c r="Q780" s="514">
        <f>Q781</f>
        <v>0</v>
      </c>
      <c r="R780" s="514">
        <f>R781</f>
        <v>0</v>
      </c>
      <c r="S780" s="514">
        <f>S781</f>
        <v>0</v>
      </c>
      <c r="T780" s="514">
        <f>P780+Q780+R780+S780</f>
        <v>0</v>
      </c>
      <c r="U780" s="417">
        <f t="shared" si="968"/>
        <v>400</v>
      </c>
      <c r="V780" s="582"/>
      <c r="W780" s="515">
        <f>W781</f>
        <v>400</v>
      </c>
      <c r="X780" s="515">
        <f>X781</f>
        <v>0</v>
      </c>
      <c r="Y780" s="515">
        <f>Y781</f>
        <v>0</v>
      </c>
      <c r="Z780" s="515">
        <f>Z781</f>
        <v>0</v>
      </c>
      <c r="AA780" s="515">
        <f>W780+X780+Y780+Z780</f>
        <v>400</v>
      </c>
      <c r="AB780" s="417">
        <f t="shared" si="969"/>
        <v>0</v>
      </c>
      <c r="AC780" s="582"/>
      <c r="AD780" s="451"/>
      <c r="AE780" s="451"/>
      <c r="AF780" s="451"/>
      <c r="AG780" s="451"/>
      <c r="AH780" s="451"/>
      <c r="AI780" s="451"/>
      <c r="AJ780" s="451"/>
      <c r="AK780" s="451"/>
      <c r="AL780" s="451"/>
      <c r="AM780" s="451"/>
      <c r="AN780" s="451"/>
      <c r="AO780" s="451"/>
      <c r="AP780" s="451"/>
      <c r="AQ780" s="520"/>
      <c r="AR780" s="583"/>
      <c r="AS780" s="583"/>
      <c r="AT780" s="583"/>
      <c r="AU780" s="583"/>
      <c r="AV780" s="583"/>
      <c r="AW780" s="451"/>
      <c r="AX780" s="520"/>
      <c r="AY780" s="583"/>
      <c r="AZ780" s="583"/>
      <c r="BA780" s="583"/>
      <c r="BB780" s="583"/>
      <c r="BC780" s="583"/>
      <c r="BD780" s="520"/>
      <c r="BE780" s="451"/>
    </row>
    <row r="781" spans="1:57" ht="15.05" x14ac:dyDescent="0.2">
      <c r="A781" s="423" t="s">
        <v>603</v>
      </c>
      <c r="B781" s="201" t="s">
        <v>214</v>
      </c>
      <c r="C781" s="298" t="s">
        <v>22</v>
      </c>
      <c r="D781" s="298" t="s">
        <v>16</v>
      </c>
      <c r="E781" s="201" t="s">
        <v>762</v>
      </c>
      <c r="F781" s="201" t="s">
        <v>602</v>
      </c>
      <c r="G781" s="331">
        <f t="shared" si="933"/>
        <v>0</v>
      </c>
      <c r="H781" s="331">
        <f t="shared" si="934"/>
        <v>0</v>
      </c>
      <c r="I781" s="705">
        <v>-400</v>
      </c>
      <c r="J781" s="514">
        <v>0</v>
      </c>
      <c r="K781" s="514">
        <v>0</v>
      </c>
      <c r="L781" s="514">
        <v>0</v>
      </c>
      <c r="M781" s="514">
        <f>I781+J781+K781+L781</f>
        <v>-400</v>
      </c>
      <c r="N781" s="331">
        <f t="shared" si="935"/>
        <v>400</v>
      </c>
      <c r="O781" s="332">
        <f t="shared" si="936"/>
        <v>0</v>
      </c>
      <c r="P781" s="514"/>
      <c r="Q781" s="514">
        <v>0</v>
      </c>
      <c r="R781" s="514">
        <v>0</v>
      </c>
      <c r="S781" s="514">
        <v>0</v>
      </c>
      <c r="T781" s="514">
        <f>P781+Q781+R781+S781</f>
        <v>0</v>
      </c>
      <c r="U781" s="417">
        <f t="shared" si="968"/>
        <v>400</v>
      </c>
      <c r="V781" s="582"/>
      <c r="W781" s="515">
        <v>400</v>
      </c>
      <c r="X781" s="515">
        <v>0</v>
      </c>
      <c r="Y781" s="515">
        <v>0</v>
      </c>
      <c r="Z781" s="515">
        <v>0</v>
      </c>
      <c r="AA781" s="515">
        <f>W781+X781+Y781+Z781</f>
        <v>400</v>
      </c>
      <c r="AB781" s="417">
        <f t="shared" si="969"/>
        <v>0</v>
      </c>
      <c r="AC781" s="582"/>
      <c r="AD781" s="451"/>
      <c r="AE781" s="451"/>
      <c r="AF781" s="451"/>
      <c r="AG781" s="451"/>
      <c r="AH781" s="451"/>
      <c r="AI781" s="451"/>
      <c r="AJ781" s="451"/>
      <c r="AK781" s="451"/>
      <c r="AL781" s="451"/>
      <c r="AM781" s="451"/>
      <c r="AN781" s="451"/>
      <c r="AO781" s="451"/>
      <c r="AP781" s="451"/>
      <c r="AQ781" s="520"/>
      <c r="AR781" s="583"/>
      <c r="AS781" s="583"/>
      <c r="AT781" s="583"/>
      <c r="AU781" s="583"/>
      <c r="AV781" s="583"/>
      <c r="AW781" s="451"/>
      <c r="AX781" s="520"/>
      <c r="AY781" s="583"/>
      <c r="AZ781" s="583"/>
      <c r="BA781" s="583"/>
      <c r="BB781" s="583"/>
      <c r="BC781" s="583"/>
      <c r="BD781" s="520"/>
      <c r="BE781" s="451"/>
    </row>
    <row r="782" spans="1:57" ht="45.2" x14ac:dyDescent="0.2">
      <c r="A782" s="423" t="s">
        <v>238</v>
      </c>
      <c r="B782" s="201" t="s">
        <v>214</v>
      </c>
      <c r="C782" s="298" t="s">
        <v>22</v>
      </c>
      <c r="D782" s="298" t="s">
        <v>16</v>
      </c>
      <c r="E782" s="201" t="s">
        <v>239</v>
      </c>
      <c r="F782" s="201"/>
      <c r="G782" s="331">
        <f t="shared" si="933"/>
        <v>0</v>
      </c>
      <c r="H782" s="331">
        <f t="shared" si="934"/>
        <v>0</v>
      </c>
      <c r="I782" s="705">
        <f>I783</f>
        <v>0</v>
      </c>
      <c r="J782" s="514">
        <f>J783</f>
        <v>0</v>
      </c>
      <c r="K782" s="514">
        <f>K783</f>
        <v>0</v>
      </c>
      <c r="L782" s="514">
        <f>L783</f>
        <v>0</v>
      </c>
      <c r="M782" s="514">
        <f>I782</f>
        <v>0</v>
      </c>
      <c r="N782" s="331">
        <f t="shared" si="935"/>
        <v>0</v>
      </c>
      <c r="O782" s="332">
        <f t="shared" si="936"/>
        <v>0</v>
      </c>
      <c r="P782" s="514">
        <f>P783</f>
        <v>-227.5</v>
      </c>
      <c r="Q782" s="514">
        <f>Q783</f>
        <v>0</v>
      </c>
      <c r="R782" s="514">
        <f>R783</f>
        <v>0</v>
      </c>
      <c r="S782" s="514">
        <f>S783</f>
        <v>0</v>
      </c>
      <c r="T782" s="514">
        <f>P782</f>
        <v>-227.5</v>
      </c>
      <c r="U782" s="417">
        <f t="shared" si="968"/>
        <v>227.5</v>
      </c>
      <c r="V782" s="582"/>
      <c r="W782" s="515">
        <f>W783</f>
        <v>0</v>
      </c>
      <c r="X782" s="515">
        <f>X783</f>
        <v>0</v>
      </c>
      <c r="Y782" s="515">
        <f>Y783</f>
        <v>0</v>
      </c>
      <c r="Z782" s="515">
        <f>Z783</f>
        <v>0</v>
      </c>
      <c r="AA782" s="515">
        <f>Z782</f>
        <v>0</v>
      </c>
      <c r="AB782" s="417">
        <f t="shared" si="969"/>
        <v>227.5</v>
      </c>
      <c r="AC782" s="582"/>
      <c r="AD782" s="451"/>
      <c r="AE782" s="451"/>
      <c r="AF782" s="451"/>
      <c r="AG782" s="451">
        <f>AG783</f>
        <v>227.5</v>
      </c>
      <c r="AH782" s="451">
        <f>AG782</f>
        <v>227.5</v>
      </c>
      <c r="AI782" s="451"/>
      <c r="AJ782" s="451"/>
      <c r="AK782" s="451"/>
      <c r="AL782" s="451"/>
      <c r="AM782" s="451"/>
      <c r="AN782" s="451"/>
      <c r="AO782" s="451"/>
      <c r="AP782" s="451"/>
      <c r="AQ782" s="520"/>
      <c r="AR782" s="583"/>
      <c r="AS782" s="583"/>
      <c r="AT782" s="583"/>
      <c r="AU782" s="583"/>
      <c r="AV782" s="583"/>
      <c r="AW782" s="451"/>
      <c r="AX782" s="520"/>
      <c r="AY782" s="583"/>
      <c r="AZ782" s="583"/>
      <c r="BA782" s="583"/>
      <c r="BB782" s="583"/>
      <c r="BC782" s="583"/>
      <c r="BD782" s="520"/>
      <c r="BE782" s="451"/>
    </row>
    <row r="783" spans="1:57" ht="15.05" x14ac:dyDescent="0.2">
      <c r="A783" s="423" t="s">
        <v>603</v>
      </c>
      <c r="B783" s="201" t="s">
        <v>214</v>
      </c>
      <c r="C783" s="298" t="s">
        <v>22</v>
      </c>
      <c r="D783" s="298" t="s">
        <v>16</v>
      </c>
      <c r="E783" s="201" t="s">
        <v>239</v>
      </c>
      <c r="F783" s="201" t="s">
        <v>602</v>
      </c>
      <c r="G783" s="331">
        <f t="shared" si="933"/>
        <v>0</v>
      </c>
      <c r="H783" s="331">
        <f t="shared" si="934"/>
        <v>0</v>
      </c>
      <c r="I783" s="705"/>
      <c r="J783" s="514">
        <v>0</v>
      </c>
      <c r="K783" s="514">
        <v>0</v>
      </c>
      <c r="L783" s="514">
        <v>0</v>
      </c>
      <c r="M783" s="514">
        <f>I783</f>
        <v>0</v>
      </c>
      <c r="N783" s="331">
        <f t="shared" si="935"/>
        <v>0</v>
      </c>
      <c r="O783" s="332">
        <f t="shared" si="936"/>
        <v>0</v>
      </c>
      <c r="P783" s="514">
        <v>-227.5</v>
      </c>
      <c r="Q783" s="514">
        <v>0</v>
      </c>
      <c r="R783" s="514">
        <v>0</v>
      </c>
      <c r="S783" s="514">
        <v>0</v>
      </c>
      <c r="T783" s="514">
        <f>P783</f>
        <v>-227.5</v>
      </c>
      <c r="U783" s="417">
        <f t="shared" si="968"/>
        <v>227.5</v>
      </c>
      <c r="V783" s="582"/>
      <c r="W783" s="515">
        <v>0</v>
      </c>
      <c r="X783" s="515">
        <v>0</v>
      </c>
      <c r="Y783" s="515">
        <v>0</v>
      </c>
      <c r="Z783" s="515">
        <v>0</v>
      </c>
      <c r="AA783" s="515">
        <f>Z783</f>
        <v>0</v>
      </c>
      <c r="AB783" s="417">
        <f t="shared" si="969"/>
        <v>227.5</v>
      </c>
      <c r="AC783" s="582"/>
      <c r="AD783" s="451"/>
      <c r="AE783" s="451"/>
      <c r="AF783" s="451"/>
      <c r="AG783" s="451">
        <v>227.5</v>
      </c>
      <c r="AH783" s="451">
        <f>AG783</f>
        <v>227.5</v>
      </c>
      <c r="AI783" s="451"/>
      <c r="AJ783" s="451"/>
      <c r="AK783" s="451"/>
      <c r="AL783" s="451"/>
      <c r="AM783" s="451"/>
      <c r="AN783" s="451"/>
      <c r="AO783" s="451"/>
      <c r="AP783" s="451"/>
      <c r="AQ783" s="520"/>
      <c r="AR783" s="583"/>
      <c r="AS783" s="583"/>
      <c r="AT783" s="583"/>
      <c r="AU783" s="583"/>
      <c r="AV783" s="583"/>
      <c r="AW783" s="451"/>
      <c r="AX783" s="520"/>
      <c r="AY783" s="583"/>
      <c r="AZ783" s="583"/>
      <c r="BA783" s="583"/>
      <c r="BB783" s="583"/>
      <c r="BC783" s="583"/>
      <c r="BD783" s="520"/>
      <c r="BE783" s="451"/>
    </row>
    <row r="784" spans="1:57" ht="15.05" x14ac:dyDescent="0.2">
      <c r="A784" s="423" t="s">
        <v>217</v>
      </c>
      <c r="B784" s="201" t="s">
        <v>214</v>
      </c>
      <c r="C784" s="298" t="s">
        <v>22</v>
      </c>
      <c r="D784" s="298" t="s">
        <v>16</v>
      </c>
      <c r="E784" s="298" t="s">
        <v>240</v>
      </c>
      <c r="F784" s="201"/>
      <c r="G784" s="331">
        <f t="shared" si="933"/>
        <v>90</v>
      </c>
      <c r="H784" s="331">
        <f t="shared" si="934"/>
        <v>0</v>
      </c>
      <c r="I784" s="705">
        <f>I785</f>
        <v>0</v>
      </c>
      <c r="J784" s="514">
        <f>J785</f>
        <v>0</v>
      </c>
      <c r="K784" s="514">
        <f>K785</f>
        <v>0</v>
      </c>
      <c r="L784" s="514">
        <f>L785</f>
        <v>0</v>
      </c>
      <c r="M784" s="514">
        <f>I784</f>
        <v>0</v>
      </c>
      <c r="N784" s="331">
        <f t="shared" si="935"/>
        <v>90</v>
      </c>
      <c r="O784" s="332">
        <f t="shared" si="936"/>
        <v>0</v>
      </c>
      <c r="P784" s="514">
        <f>P785</f>
        <v>0</v>
      </c>
      <c r="Q784" s="514">
        <f>Q785</f>
        <v>0</v>
      </c>
      <c r="R784" s="514">
        <f>R785</f>
        <v>0</v>
      </c>
      <c r="S784" s="514">
        <f>S785</f>
        <v>0</v>
      </c>
      <c r="T784" s="514">
        <f>P784</f>
        <v>0</v>
      </c>
      <c r="U784" s="417">
        <f t="shared" si="968"/>
        <v>90</v>
      </c>
      <c r="V784" s="582"/>
      <c r="W784" s="515">
        <f>W785</f>
        <v>0</v>
      </c>
      <c r="X784" s="515">
        <f>X785</f>
        <v>0</v>
      </c>
      <c r="Y784" s="515">
        <f>Y785</f>
        <v>0</v>
      </c>
      <c r="Z784" s="515">
        <f>Z785</f>
        <v>0</v>
      </c>
      <c r="AA784" s="515">
        <f>W784</f>
        <v>0</v>
      </c>
      <c r="AB784" s="417">
        <f t="shared" si="969"/>
        <v>90</v>
      </c>
      <c r="AC784" s="582"/>
      <c r="AD784" s="451">
        <f>AD785</f>
        <v>90</v>
      </c>
      <c r="AE784" s="451"/>
      <c r="AF784" s="451"/>
      <c r="AG784" s="451"/>
      <c r="AH784" s="451">
        <f>AD784</f>
        <v>90</v>
      </c>
      <c r="AI784" s="451"/>
      <c r="AJ784" s="451"/>
      <c r="AK784" s="451"/>
      <c r="AL784" s="451"/>
      <c r="AM784" s="451"/>
      <c r="AN784" s="451"/>
      <c r="AO784" s="451"/>
      <c r="AP784" s="451"/>
      <c r="AQ784" s="520"/>
      <c r="AR784" s="583"/>
      <c r="AS784" s="583"/>
      <c r="AT784" s="583"/>
      <c r="AU784" s="583"/>
      <c r="AV784" s="583"/>
      <c r="AW784" s="451"/>
      <c r="AX784" s="520"/>
      <c r="AY784" s="583"/>
      <c r="AZ784" s="583"/>
      <c r="BA784" s="583"/>
      <c r="BB784" s="583"/>
      <c r="BC784" s="583"/>
      <c r="BD784" s="520"/>
      <c r="BE784" s="451"/>
    </row>
    <row r="785" spans="1:57" ht="15.05" x14ac:dyDescent="0.2">
      <c r="A785" s="423" t="s">
        <v>603</v>
      </c>
      <c r="B785" s="201" t="s">
        <v>214</v>
      </c>
      <c r="C785" s="298" t="s">
        <v>22</v>
      </c>
      <c r="D785" s="298" t="s">
        <v>16</v>
      </c>
      <c r="E785" s="298" t="s">
        <v>240</v>
      </c>
      <c r="F785" s="238" t="s">
        <v>602</v>
      </c>
      <c r="G785" s="331">
        <f t="shared" si="933"/>
        <v>90</v>
      </c>
      <c r="H785" s="331">
        <f t="shared" si="934"/>
        <v>0</v>
      </c>
      <c r="I785" s="455">
        <v>0</v>
      </c>
      <c r="J785" s="420">
        <v>0</v>
      </c>
      <c r="K785" s="420">
        <v>0</v>
      </c>
      <c r="L785" s="420">
        <v>0</v>
      </c>
      <c r="M785" s="420">
        <f>I785</f>
        <v>0</v>
      </c>
      <c r="N785" s="331">
        <f t="shared" si="935"/>
        <v>90</v>
      </c>
      <c r="O785" s="332">
        <f t="shared" si="936"/>
        <v>0</v>
      </c>
      <c r="P785" s="420">
        <v>0</v>
      </c>
      <c r="Q785" s="420">
        <v>0</v>
      </c>
      <c r="R785" s="420">
        <v>0</v>
      </c>
      <c r="S785" s="420">
        <v>0</v>
      </c>
      <c r="T785" s="420">
        <f>P785</f>
        <v>0</v>
      </c>
      <c r="U785" s="417">
        <f t="shared" si="968"/>
        <v>90</v>
      </c>
      <c r="V785" s="417"/>
      <c r="W785" s="422">
        <v>0</v>
      </c>
      <c r="X785" s="422">
        <v>0</v>
      </c>
      <c r="Y785" s="422">
        <v>0</v>
      </c>
      <c r="Z785" s="422">
        <v>0</v>
      </c>
      <c r="AA785" s="422">
        <f>W785</f>
        <v>0</v>
      </c>
      <c r="AB785" s="417">
        <f t="shared" si="969"/>
        <v>90</v>
      </c>
      <c r="AC785" s="417"/>
      <c r="AD785" s="331">
        <v>90</v>
      </c>
      <c r="AE785" s="331"/>
      <c r="AF785" s="331"/>
      <c r="AG785" s="331"/>
      <c r="AH785" s="331">
        <f>AD785</f>
        <v>90</v>
      </c>
      <c r="AI785" s="331"/>
      <c r="AJ785" s="331"/>
      <c r="AK785" s="331"/>
      <c r="AL785" s="331"/>
      <c r="AM785" s="331"/>
      <c r="AN785" s="331"/>
      <c r="AO785" s="331"/>
      <c r="AP785" s="331"/>
      <c r="AQ785" s="332"/>
      <c r="AR785" s="548"/>
      <c r="AS785" s="548"/>
      <c r="AT785" s="548"/>
      <c r="AU785" s="548"/>
      <c r="AV785" s="548"/>
      <c r="AW785" s="331"/>
      <c r="AX785" s="332"/>
      <c r="AY785" s="548"/>
      <c r="AZ785" s="548"/>
      <c r="BA785" s="548"/>
      <c r="BB785" s="548"/>
      <c r="BC785" s="548"/>
      <c r="BD785" s="332"/>
      <c r="BE785" s="331"/>
    </row>
    <row r="786" spans="1:57" ht="45.2" x14ac:dyDescent="0.2">
      <c r="A786" s="297" t="s">
        <v>243</v>
      </c>
      <c r="B786" s="201" t="s">
        <v>214</v>
      </c>
      <c r="C786" s="238" t="s">
        <v>22</v>
      </c>
      <c r="D786" s="238" t="s">
        <v>16</v>
      </c>
      <c r="E786" s="510" t="s">
        <v>244</v>
      </c>
      <c r="F786" s="201"/>
      <c r="G786" s="331">
        <f t="shared" ref="G786:O786" si="970">G787+G788+G789</f>
        <v>2849.2</v>
      </c>
      <c r="H786" s="331">
        <f t="shared" si="970"/>
        <v>2715.8</v>
      </c>
      <c r="I786" s="706">
        <f t="shared" si="970"/>
        <v>75</v>
      </c>
      <c r="J786" s="438">
        <f t="shared" si="970"/>
        <v>0</v>
      </c>
      <c r="K786" s="438">
        <f t="shared" si="970"/>
        <v>-49.499999999999908</v>
      </c>
      <c r="L786" s="438">
        <f t="shared" si="970"/>
        <v>0</v>
      </c>
      <c r="M786" s="331">
        <f t="shared" si="970"/>
        <v>25.500000000000092</v>
      </c>
      <c r="N786" s="331">
        <f t="shared" si="970"/>
        <v>2823.7</v>
      </c>
      <c r="O786" s="331">
        <f t="shared" si="970"/>
        <v>2765.3</v>
      </c>
      <c r="P786" s="420">
        <f>P787+P789</f>
        <v>0</v>
      </c>
      <c r="Q786" s="420">
        <f>Q787+Q789</f>
        <v>0</v>
      </c>
      <c r="R786" s="420">
        <f>R787+R789</f>
        <v>0</v>
      </c>
      <c r="S786" s="420">
        <f>S787+S789</f>
        <v>0</v>
      </c>
      <c r="T786" s="420">
        <f>T787+T789</f>
        <v>0</v>
      </c>
      <c r="U786" s="417">
        <f t="shared" si="968"/>
        <v>2823.7000000000003</v>
      </c>
      <c r="V786" s="417">
        <f t="shared" ref="V786:AA786" si="971">V787+V789</f>
        <v>2765.3</v>
      </c>
      <c r="W786" s="422">
        <f t="shared" si="971"/>
        <v>-0.50000000000000011</v>
      </c>
      <c r="X786" s="422">
        <f t="shared" si="971"/>
        <v>0</v>
      </c>
      <c r="Y786" s="422">
        <f t="shared" si="971"/>
        <v>0</v>
      </c>
      <c r="Z786" s="422">
        <f t="shared" si="971"/>
        <v>0</v>
      </c>
      <c r="AA786" s="422">
        <f t="shared" si="971"/>
        <v>-0.50000000000000011</v>
      </c>
      <c r="AB786" s="417">
        <f t="shared" si="969"/>
        <v>2824.2000000000003</v>
      </c>
      <c r="AC786" s="417">
        <f t="shared" ref="AC786:AO786" si="972">AC787+AC789</f>
        <v>2765.3</v>
      </c>
      <c r="AD786" s="331">
        <f t="shared" si="972"/>
        <v>0.30000000000000071</v>
      </c>
      <c r="AE786" s="331">
        <f t="shared" si="972"/>
        <v>0</v>
      </c>
      <c r="AF786" s="331">
        <f t="shared" si="972"/>
        <v>-354.90000000000003</v>
      </c>
      <c r="AG786" s="331">
        <f t="shared" si="972"/>
        <v>0</v>
      </c>
      <c r="AH786" s="331">
        <f t="shared" si="972"/>
        <v>-354.6</v>
      </c>
      <c r="AI786" s="331">
        <f t="shared" si="972"/>
        <v>3178.8</v>
      </c>
      <c r="AJ786" s="331">
        <f t="shared" si="972"/>
        <v>3120.2</v>
      </c>
      <c r="AK786" s="331">
        <f t="shared" si="972"/>
        <v>58.6</v>
      </c>
      <c r="AL786" s="331">
        <f t="shared" si="972"/>
        <v>0</v>
      </c>
      <c r="AM786" s="331">
        <f t="shared" si="972"/>
        <v>3120.2</v>
      </c>
      <c r="AN786" s="331">
        <f t="shared" si="972"/>
        <v>0</v>
      </c>
      <c r="AO786" s="331">
        <f t="shared" si="972"/>
        <v>3178.8</v>
      </c>
      <c r="AP786" s="331"/>
      <c r="AQ786" s="332"/>
      <c r="AR786" s="548"/>
      <c r="AS786" s="548"/>
      <c r="AT786" s="548"/>
      <c r="AU786" s="548"/>
      <c r="AV786" s="548"/>
      <c r="AW786" s="331"/>
      <c r="AX786" s="332"/>
      <c r="AY786" s="548"/>
      <c r="AZ786" s="548"/>
      <c r="BA786" s="548"/>
      <c r="BB786" s="548"/>
      <c r="BC786" s="548"/>
      <c r="BD786" s="332"/>
      <c r="BE786" s="331"/>
    </row>
    <row r="787" spans="1:57" ht="30.15" x14ac:dyDescent="0.2">
      <c r="A787" s="448" t="s">
        <v>713</v>
      </c>
      <c r="B787" s="201" t="s">
        <v>214</v>
      </c>
      <c r="C787" s="238" t="s">
        <v>22</v>
      </c>
      <c r="D787" s="238" t="s">
        <v>16</v>
      </c>
      <c r="E787" s="510" t="s">
        <v>244</v>
      </c>
      <c r="F787" s="201" t="s">
        <v>712</v>
      </c>
      <c r="G787" s="331">
        <f t="shared" ref="G787:G820" si="973">M787+N787</f>
        <v>78.700000000000045</v>
      </c>
      <c r="H787" s="331">
        <f t="shared" ref="H787:H820" si="974">K787+O787</f>
        <v>0</v>
      </c>
      <c r="I787" s="455">
        <f>-48+78.7</f>
        <v>30.700000000000003</v>
      </c>
      <c r="J787" s="420">
        <v>0</v>
      </c>
      <c r="K787" s="420">
        <f>-901.3</f>
        <v>-901.3</v>
      </c>
      <c r="L787" s="420"/>
      <c r="M787" s="420">
        <f>I787+K787</f>
        <v>-870.59999999999991</v>
      </c>
      <c r="N787" s="331">
        <f t="shared" ref="N787:N820" si="975">T787+U787</f>
        <v>949.3</v>
      </c>
      <c r="O787" s="332">
        <f t="shared" ref="O787:O820" si="976">R787+V787</f>
        <v>901.30000000000007</v>
      </c>
      <c r="P787" s="420"/>
      <c r="Q787" s="420">
        <v>0</v>
      </c>
      <c r="R787" s="420">
        <v>0</v>
      </c>
      <c r="S787" s="420">
        <v>0</v>
      </c>
      <c r="T787" s="420">
        <f>P787+R787</f>
        <v>0</v>
      </c>
      <c r="U787" s="417">
        <f t="shared" si="968"/>
        <v>949.3</v>
      </c>
      <c r="V787" s="417">
        <f>Y787+AC787</f>
        <v>901.30000000000007</v>
      </c>
      <c r="W787" s="422">
        <f>0.6-1.1</f>
        <v>-0.50000000000000011</v>
      </c>
      <c r="X787" s="422">
        <v>0</v>
      </c>
      <c r="Y787" s="422">
        <v>0</v>
      </c>
      <c r="Z787" s="422">
        <v>0</v>
      </c>
      <c r="AA787" s="422">
        <f>W787+Y787</f>
        <v>-0.50000000000000011</v>
      </c>
      <c r="AB787" s="417">
        <f t="shared" si="969"/>
        <v>949.8</v>
      </c>
      <c r="AC787" s="417">
        <f>AF787+AJ787</f>
        <v>901.30000000000007</v>
      </c>
      <c r="AD787" s="331">
        <v>-10.1</v>
      </c>
      <c r="AE787" s="331"/>
      <c r="AF787" s="331">
        <f>-192.3-19.3</f>
        <v>-211.60000000000002</v>
      </c>
      <c r="AG787" s="331"/>
      <c r="AH787" s="331">
        <f>AD787+AF787</f>
        <v>-221.70000000000002</v>
      </c>
      <c r="AI787" s="331">
        <f>AO787</f>
        <v>1171.5</v>
      </c>
      <c r="AJ787" s="331">
        <f>AM787</f>
        <v>1112.9000000000001</v>
      </c>
      <c r="AK787" s="331">
        <v>58.6</v>
      </c>
      <c r="AL787" s="331"/>
      <c r="AM787" s="331">
        <v>1112.9000000000001</v>
      </c>
      <c r="AN787" s="331"/>
      <c r="AO787" s="331">
        <f>AK787+AM787</f>
        <v>1171.5</v>
      </c>
      <c r="AP787" s="331"/>
      <c r="AQ787" s="332"/>
      <c r="AR787" s="548"/>
      <c r="AS787" s="548"/>
      <c r="AT787" s="548"/>
      <c r="AU787" s="548"/>
      <c r="AV787" s="548"/>
      <c r="AW787" s="331"/>
      <c r="AX787" s="332"/>
      <c r="AY787" s="548"/>
      <c r="AZ787" s="548"/>
      <c r="BA787" s="548"/>
      <c r="BB787" s="548"/>
      <c r="BC787" s="548"/>
      <c r="BD787" s="332"/>
      <c r="BE787" s="331"/>
    </row>
    <row r="788" spans="1:57" ht="30.15" x14ac:dyDescent="0.2">
      <c r="A788" s="297" t="s">
        <v>721</v>
      </c>
      <c r="B788" s="201" t="s">
        <v>214</v>
      </c>
      <c r="C788" s="238" t="s">
        <v>22</v>
      </c>
      <c r="D788" s="238" t="s">
        <v>16</v>
      </c>
      <c r="E788" s="510" t="s">
        <v>244</v>
      </c>
      <c r="F788" s="201" t="s">
        <v>720</v>
      </c>
      <c r="G788" s="331">
        <f t="shared" si="973"/>
        <v>896.5</v>
      </c>
      <c r="H788" s="331">
        <f t="shared" si="974"/>
        <v>851.7</v>
      </c>
      <c r="I788" s="455">
        <v>44.8</v>
      </c>
      <c r="J788" s="420">
        <v>0</v>
      </c>
      <c r="K788" s="420">
        <v>851.7</v>
      </c>
      <c r="L788" s="420"/>
      <c r="M788" s="420">
        <f>I788+K788</f>
        <v>896.5</v>
      </c>
      <c r="N788" s="331">
        <f t="shared" si="975"/>
        <v>0</v>
      </c>
      <c r="O788" s="332">
        <f t="shared" si="976"/>
        <v>0</v>
      </c>
      <c r="P788" s="512"/>
      <c r="Q788" s="512"/>
      <c r="R788" s="512"/>
      <c r="S788" s="512"/>
      <c r="T788" s="512"/>
      <c r="U788" s="417"/>
      <c r="V788" s="580"/>
      <c r="W788" s="513"/>
      <c r="X788" s="513"/>
      <c r="Y788" s="513"/>
      <c r="Z788" s="513"/>
      <c r="AA788" s="513"/>
      <c r="AB788" s="417"/>
      <c r="AC788" s="580"/>
      <c r="AD788" s="443"/>
      <c r="AE788" s="443"/>
      <c r="AF788" s="443"/>
      <c r="AG788" s="443"/>
      <c r="AH788" s="443"/>
      <c r="AI788" s="443"/>
      <c r="AJ788" s="443"/>
      <c r="AK788" s="443"/>
      <c r="AL788" s="443"/>
      <c r="AM788" s="443"/>
      <c r="AN788" s="443"/>
      <c r="AO788" s="443"/>
      <c r="AP788" s="443"/>
      <c r="AQ788" s="431"/>
      <c r="AR788" s="581"/>
      <c r="AS788" s="581"/>
      <c r="AT788" s="581"/>
      <c r="AU788" s="581"/>
      <c r="AV788" s="581"/>
      <c r="AW788" s="443"/>
      <c r="AX788" s="431"/>
      <c r="AY788" s="581"/>
      <c r="AZ788" s="581"/>
      <c r="BA788" s="581"/>
      <c r="BB788" s="581"/>
      <c r="BC788" s="581"/>
      <c r="BD788" s="431"/>
      <c r="BE788" s="443"/>
    </row>
    <row r="789" spans="1:57" ht="15.05" x14ac:dyDescent="0.2">
      <c r="A789" s="179" t="s">
        <v>600</v>
      </c>
      <c r="B789" s="201" t="s">
        <v>214</v>
      </c>
      <c r="C789" s="238" t="s">
        <v>22</v>
      </c>
      <c r="D789" s="238" t="s">
        <v>16</v>
      </c>
      <c r="E789" s="510" t="s">
        <v>244</v>
      </c>
      <c r="F789" s="201" t="s">
        <v>598</v>
      </c>
      <c r="G789" s="331">
        <f t="shared" si="973"/>
        <v>1873.9999999999998</v>
      </c>
      <c r="H789" s="331">
        <f t="shared" si="974"/>
        <v>1864.1</v>
      </c>
      <c r="I789" s="704">
        <v>-0.5</v>
      </c>
      <c r="J789" s="512">
        <v>0</v>
      </c>
      <c r="K789" s="512">
        <v>0.1</v>
      </c>
      <c r="L789" s="512">
        <v>0</v>
      </c>
      <c r="M789" s="512">
        <f>I789+K789</f>
        <v>-0.4</v>
      </c>
      <c r="N789" s="331">
        <f t="shared" si="975"/>
        <v>1874.3999999999999</v>
      </c>
      <c r="O789" s="332">
        <f t="shared" si="976"/>
        <v>1864</v>
      </c>
      <c r="P789" s="512">
        <f>2-2</f>
        <v>0</v>
      </c>
      <c r="Q789" s="512">
        <v>0</v>
      </c>
      <c r="R789" s="512">
        <v>0</v>
      </c>
      <c r="S789" s="512">
        <v>0</v>
      </c>
      <c r="T789" s="512">
        <f>P789+R789</f>
        <v>0</v>
      </c>
      <c r="U789" s="417">
        <f t="shared" ref="U789:U813" si="977">AA789+AB789</f>
        <v>1874.3999999999999</v>
      </c>
      <c r="V789" s="580">
        <f>Y789+AC789</f>
        <v>1864</v>
      </c>
      <c r="W789" s="513">
        <f>2-2</f>
        <v>0</v>
      </c>
      <c r="X789" s="513">
        <v>0</v>
      </c>
      <c r="Y789" s="513">
        <v>0</v>
      </c>
      <c r="Z789" s="513">
        <v>0</v>
      </c>
      <c r="AA789" s="513">
        <f>W789+Y789</f>
        <v>0</v>
      </c>
      <c r="AB789" s="417">
        <f t="shared" ref="AB789:AB812" si="978">AH789+AI789</f>
        <v>1874.3999999999999</v>
      </c>
      <c r="AC789" s="580">
        <f>AF789+AJ789</f>
        <v>1864</v>
      </c>
      <c r="AD789" s="443">
        <v>10.4</v>
      </c>
      <c r="AE789" s="443"/>
      <c r="AF789" s="443">
        <f>-98.5-11-33.8</f>
        <v>-143.30000000000001</v>
      </c>
      <c r="AG789" s="443"/>
      <c r="AH789" s="443">
        <f>AD789+AF789</f>
        <v>-132.9</v>
      </c>
      <c r="AI789" s="443">
        <f>AO789</f>
        <v>2007.3</v>
      </c>
      <c r="AJ789" s="443">
        <f>AM789</f>
        <v>2007.3</v>
      </c>
      <c r="AK789" s="443"/>
      <c r="AL789" s="443"/>
      <c r="AM789" s="443">
        <v>2007.3</v>
      </c>
      <c r="AN789" s="443"/>
      <c r="AO789" s="443">
        <f>AK789+AM789</f>
        <v>2007.3</v>
      </c>
      <c r="AP789" s="443"/>
      <c r="AQ789" s="431"/>
      <c r="AR789" s="581"/>
      <c r="AS789" s="581"/>
      <c r="AT789" s="581"/>
      <c r="AU789" s="581"/>
      <c r="AV789" s="581"/>
      <c r="AW789" s="443"/>
      <c r="AX789" s="431"/>
      <c r="AY789" s="581"/>
      <c r="AZ789" s="581"/>
      <c r="BA789" s="581"/>
      <c r="BB789" s="581"/>
      <c r="BC789" s="581"/>
      <c r="BD789" s="431"/>
      <c r="BE789" s="443"/>
    </row>
    <row r="790" spans="1:57" ht="45.2" x14ac:dyDescent="0.2">
      <c r="A790" s="179" t="s">
        <v>245</v>
      </c>
      <c r="B790" s="201" t="s">
        <v>214</v>
      </c>
      <c r="C790" s="238" t="s">
        <v>22</v>
      </c>
      <c r="D790" s="238" t="s">
        <v>16</v>
      </c>
      <c r="E790" s="510" t="s">
        <v>246</v>
      </c>
      <c r="F790" s="201"/>
      <c r="G790" s="331">
        <f t="shared" si="973"/>
        <v>10876.7</v>
      </c>
      <c r="H790" s="331">
        <f t="shared" si="974"/>
        <v>-0.01</v>
      </c>
      <c r="I790" s="455">
        <f>I791+I792+I793+I794</f>
        <v>0</v>
      </c>
      <c r="J790" s="420">
        <f>J791+J792+J793+J794</f>
        <v>0</v>
      </c>
      <c r="K790" s="420">
        <f>K791+K792+K793+K794</f>
        <v>0</v>
      </c>
      <c r="L790" s="420">
        <f>L791+L792+L793+L794</f>
        <v>0</v>
      </c>
      <c r="M790" s="420">
        <f>M791+M792+M793+M794</f>
        <v>0</v>
      </c>
      <c r="N790" s="331">
        <f t="shared" si="975"/>
        <v>10876.7</v>
      </c>
      <c r="O790" s="332">
        <f t="shared" si="976"/>
        <v>-0.01</v>
      </c>
      <c r="P790" s="420">
        <f>P791+P792+P793+P794</f>
        <v>0</v>
      </c>
      <c r="Q790" s="420">
        <f>Q791+Q792+Q793+Q794</f>
        <v>0</v>
      </c>
      <c r="R790" s="420">
        <f>R791+R792+R793+R794</f>
        <v>0</v>
      </c>
      <c r="S790" s="420">
        <f>S791+S792+S793+S794</f>
        <v>0</v>
      </c>
      <c r="T790" s="420">
        <f>T791+T792+T793+T794</f>
        <v>0</v>
      </c>
      <c r="U790" s="417">
        <f t="shared" si="977"/>
        <v>10876.7</v>
      </c>
      <c r="V790" s="417">
        <f>Y790</f>
        <v>-0.01</v>
      </c>
      <c r="W790" s="422">
        <f>W791+W792+W793+W794</f>
        <v>56.8</v>
      </c>
      <c r="X790" s="422">
        <f>X791+X792+X793+X794</f>
        <v>0</v>
      </c>
      <c r="Y790" s="422">
        <f>Y791+Y792+Y793+Y794</f>
        <v>-0.01</v>
      </c>
      <c r="Z790" s="422">
        <f>Z791+Z792+Z793+Z794</f>
        <v>0</v>
      </c>
      <c r="AA790" s="422">
        <f>AA791+AA792+AA793+AA794</f>
        <v>56.79</v>
      </c>
      <c r="AB790" s="417">
        <f t="shared" si="978"/>
        <v>10819.91</v>
      </c>
      <c r="AC790" s="417">
        <f>AF790</f>
        <v>10309.01</v>
      </c>
      <c r="AD790" s="331"/>
      <c r="AE790" s="331"/>
      <c r="AF790" s="331">
        <f>AF791+AF792+AF793+AF794</f>
        <v>10309.01</v>
      </c>
      <c r="AG790" s="331">
        <f>AG791+AG792+AG793+AG794</f>
        <v>510.9</v>
      </c>
      <c r="AH790" s="331">
        <f>AH791+AH792+AH793+AH794</f>
        <v>10819.91</v>
      </c>
      <c r="AI790" s="331"/>
      <c r="AJ790" s="331"/>
      <c r="AK790" s="331"/>
      <c r="AL790" s="331"/>
      <c r="AM790" s="331"/>
      <c r="AN790" s="331"/>
      <c r="AO790" s="331"/>
      <c r="AP790" s="331"/>
      <c r="AQ790" s="331"/>
      <c r="AR790" s="548"/>
      <c r="AS790" s="548"/>
      <c r="AT790" s="548"/>
      <c r="AU790" s="548"/>
      <c r="AV790" s="548"/>
      <c r="AW790" s="331"/>
      <c r="AX790" s="331"/>
      <c r="AY790" s="548"/>
      <c r="AZ790" s="548"/>
      <c r="BA790" s="548"/>
      <c r="BB790" s="548"/>
      <c r="BC790" s="548"/>
      <c r="BD790" s="331"/>
      <c r="BE790" s="331"/>
    </row>
    <row r="791" spans="1:57" ht="30.15" x14ac:dyDescent="0.2">
      <c r="A791" s="448" t="s">
        <v>713</v>
      </c>
      <c r="B791" s="201" t="s">
        <v>214</v>
      </c>
      <c r="C791" s="238" t="s">
        <v>22</v>
      </c>
      <c r="D791" s="238" t="s">
        <v>16</v>
      </c>
      <c r="E791" s="510" t="s">
        <v>246</v>
      </c>
      <c r="F791" s="201" t="s">
        <v>712</v>
      </c>
      <c r="G791" s="331">
        <f t="shared" si="973"/>
        <v>0</v>
      </c>
      <c r="H791" s="331">
        <f t="shared" si="974"/>
        <v>0</v>
      </c>
      <c r="I791" s="455">
        <v>0</v>
      </c>
      <c r="J791" s="420">
        <v>0</v>
      </c>
      <c r="K791" s="420">
        <v>0</v>
      </c>
      <c r="L791" s="420">
        <v>0</v>
      </c>
      <c r="M791" s="420">
        <f>L791+K791</f>
        <v>0</v>
      </c>
      <c r="N791" s="331">
        <f t="shared" si="975"/>
        <v>0</v>
      </c>
      <c r="O791" s="332">
        <f t="shared" si="976"/>
        <v>0</v>
      </c>
      <c r="P791" s="420">
        <v>0</v>
      </c>
      <c r="Q791" s="420">
        <v>0</v>
      </c>
      <c r="R791" s="420">
        <v>0</v>
      </c>
      <c r="S791" s="420">
        <v>0</v>
      </c>
      <c r="T791" s="420">
        <f>S791+R791</f>
        <v>0</v>
      </c>
      <c r="U791" s="417">
        <f t="shared" si="977"/>
        <v>0</v>
      </c>
      <c r="V791" s="417"/>
      <c r="W791" s="422">
        <v>0</v>
      </c>
      <c r="X791" s="422">
        <v>0</v>
      </c>
      <c r="Y791" s="422">
        <v>0</v>
      </c>
      <c r="Z791" s="422">
        <v>0</v>
      </c>
      <c r="AA791" s="422">
        <f>Z791+Y791</f>
        <v>0</v>
      </c>
      <c r="AB791" s="417">
        <f t="shared" si="978"/>
        <v>0</v>
      </c>
      <c r="AC791" s="417"/>
      <c r="AD791" s="331"/>
      <c r="AE791" s="331"/>
      <c r="AF791" s="331"/>
      <c r="AG791" s="331"/>
      <c r="AH791" s="331">
        <f>AG791+AF791</f>
        <v>0</v>
      </c>
      <c r="AI791" s="331"/>
      <c r="AJ791" s="331"/>
      <c r="AK791" s="331"/>
      <c r="AL791" s="331"/>
      <c r="AM791" s="331"/>
      <c r="AN791" s="331"/>
      <c r="AO791" s="331"/>
      <c r="AP791" s="331"/>
      <c r="AQ791" s="331"/>
      <c r="AR791" s="548"/>
      <c r="AS791" s="548"/>
      <c r="AT791" s="548"/>
      <c r="AU791" s="548"/>
      <c r="AV791" s="548"/>
      <c r="AW791" s="331"/>
      <c r="AX791" s="331"/>
      <c r="AY791" s="548"/>
      <c r="AZ791" s="548"/>
      <c r="BA791" s="548"/>
      <c r="BB791" s="548"/>
      <c r="BC791" s="548"/>
      <c r="BD791" s="331"/>
      <c r="BE791" s="331"/>
    </row>
    <row r="792" spans="1:57" ht="15.05" x14ac:dyDescent="0.2">
      <c r="A792" s="423" t="s">
        <v>603</v>
      </c>
      <c r="B792" s="201" t="s">
        <v>214</v>
      </c>
      <c r="C792" s="238" t="s">
        <v>22</v>
      </c>
      <c r="D792" s="238" t="s">
        <v>16</v>
      </c>
      <c r="E792" s="510" t="s">
        <v>246</v>
      </c>
      <c r="F792" s="201" t="s">
        <v>602</v>
      </c>
      <c r="G792" s="331">
        <f t="shared" si="973"/>
        <v>0</v>
      </c>
      <c r="H792" s="331">
        <f t="shared" si="974"/>
        <v>0</v>
      </c>
      <c r="I792" s="455">
        <v>0</v>
      </c>
      <c r="J792" s="420">
        <v>0</v>
      </c>
      <c r="K792" s="420">
        <v>0</v>
      </c>
      <c r="L792" s="420">
        <v>0</v>
      </c>
      <c r="M792" s="420">
        <f>L792+K792</f>
        <v>0</v>
      </c>
      <c r="N792" s="331">
        <f t="shared" si="975"/>
        <v>0</v>
      </c>
      <c r="O792" s="332">
        <f t="shared" si="976"/>
        <v>0</v>
      </c>
      <c r="P792" s="420">
        <v>0</v>
      </c>
      <c r="Q792" s="420">
        <v>0</v>
      </c>
      <c r="R792" s="420">
        <v>0</v>
      </c>
      <c r="S792" s="420">
        <v>0</v>
      </c>
      <c r="T792" s="420">
        <f>S792+R792</f>
        <v>0</v>
      </c>
      <c r="U792" s="417">
        <f t="shared" si="977"/>
        <v>0</v>
      </c>
      <c r="V792" s="417"/>
      <c r="W792" s="422">
        <v>0</v>
      </c>
      <c r="X792" s="422">
        <v>0</v>
      </c>
      <c r="Y792" s="422">
        <v>0</v>
      </c>
      <c r="Z792" s="422">
        <v>0</v>
      </c>
      <c r="AA792" s="422">
        <f>Z792+Y792</f>
        <v>0</v>
      </c>
      <c r="AB792" s="417">
        <f t="shared" si="978"/>
        <v>0</v>
      </c>
      <c r="AC792" s="417"/>
      <c r="AD792" s="331"/>
      <c r="AE792" s="331"/>
      <c r="AF792" s="331"/>
      <c r="AG792" s="331"/>
      <c r="AH792" s="331">
        <f>AG792+AF792</f>
        <v>0</v>
      </c>
      <c r="AI792" s="331"/>
      <c r="AJ792" s="331"/>
      <c r="AK792" s="331"/>
      <c r="AL792" s="331"/>
      <c r="AM792" s="331"/>
      <c r="AN792" s="331"/>
      <c r="AO792" s="331"/>
      <c r="AP792" s="331"/>
      <c r="AQ792" s="331"/>
      <c r="AR792" s="548"/>
      <c r="AS792" s="548"/>
      <c r="AT792" s="548"/>
      <c r="AU792" s="548"/>
      <c r="AV792" s="548"/>
      <c r="AW792" s="331"/>
      <c r="AX792" s="331"/>
      <c r="AY792" s="548"/>
      <c r="AZ792" s="548"/>
      <c r="BA792" s="548"/>
      <c r="BB792" s="548"/>
      <c r="BC792" s="548"/>
      <c r="BD792" s="331"/>
      <c r="BE792" s="331"/>
    </row>
    <row r="793" spans="1:57" ht="15.05" x14ac:dyDescent="0.2">
      <c r="A793" s="179" t="s">
        <v>600</v>
      </c>
      <c r="B793" s="201" t="s">
        <v>214</v>
      </c>
      <c r="C793" s="238" t="s">
        <v>22</v>
      </c>
      <c r="D793" s="238" t="s">
        <v>16</v>
      </c>
      <c r="E793" s="510" t="s">
        <v>246</v>
      </c>
      <c r="F793" s="201" t="s">
        <v>598</v>
      </c>
      <c r="G793" s="331">
        <f t="shared" si="973"/>
        <v>5200</v>
      </c>
      <c r="H793" s="331">
        <f t="shared" si="974"/>
        <v>5200</v>
      </c>
      <c r="I793" s="455">
        <v>0</v>
      </c>
      <c r="J793" s="420">
        <v>0</v>
      </c>
      <c r="K793" s="420"/>
      <c r="L793" s="420">
        <v>0</v>
      </c>
      <c r="M793" s="420">
        <f>K793</f>
        <v>0</v>
      </c>
      <c r="N793" s="331">
        <f t="shared" si="975"/>
        <v>5200</v>
      </c>
      <c r="O793" s="332">
        <f t="shared" si="976"/>
        <v>5200</v>
      </c>
      <c r="P793" s="420">
        <v>0</v>
      </c>
      <c r="Q793" s="420">
        <v>0</v>
      </c>
      <c r="R793" s="420"/>
      <c r="S793" s="420">
        <v>0</v>
      </c>
      <c r="T793" s="420">
        <f>R793</f>
        <v>0</v>
      </c>
      <c r="U793" s="417">
        <f t="shared" si="977"/>
        <v>5200</v>
      </c>
      <c r="V793" s="417">
        <v>5200</v>
      </c>
      <c r="W793" s="422">
        <v>0</v>
      </c>
      <c r="X793" s="422">
        <v>0</v>
      </c>
      <c r="Y793" s="422">
        <v>-0.01</v>
      </c>
      <c r="Z793" s="422">
        <v>0</v>
      </c>
      <c r="AA793" s="422">
        <f>Y793</f>
        <v>-0.01</v>
      </c>
      <c r="AB793" s="417">
        <f t="shared" si="978"/>
        <v>5200.01</v>
      </c>
      <c r="AC793" s="417">
        <v>5200</v>
      </c>
      <c r="AD793" s="331"/>
      <c r="AE793" s="331"/>
      <c r="AF793" s="331">
        <v>5200.01</v>
      </c>
      <c r="AG793" s="331"/>
      <c r="AH793" s="331">
        <f>AF793</f>
        <v>5200.01</v>
      </c>
      <c r="AI793" s="331"/>
      <c r="AJ793" s="331"/>
      <c r="AK793" s="331"/>
      <c r="AL793" s="331"/>
      <c r="AM793" s="331"/>
      <c r="AN793" s="331"/>
      <c r="AO793" s="331"/>
      <c r="AP793" s="331"/>
      <c r="AQ793" s="331"/>
      <c r="AR793" s="548"/>
      <c r="AS793" s="548"/>
      <c r="AT793" s="548"/>
      <c r="AU793" s="548"/>
      <c r="AV793" s="548"/>
      <c r="AW793" s="331"/>
      <c r="AX793" s="331"/>
      <c r="AY793" s="548"/>
      <c r="AZ793" s="548"/>
      <c r="BA793" s="548"/>
      <c r="BB793" s="548"/>
      <c r="BC793" s="548"/>
      <c r="BD793" s="331"/>
      <c r="BE793" s="331"/>
    </row>
    <row r="794" spans="1:57" ht="45.2" x14ac:dyDescent="0.2">
      <c r="A794" s="423" t="s">
        <v>761</v>
      </c>
      <c r="B794" s="201" t="s">
        <v>214</v>
      </c>
      <c r="C794" s="238" t="s">
        <v>22</v>
      </c>
      <c r="D794" s="238" t="s">
        <v>16</v>
      </c>
      <c r="E794" s="510" t="s">
        <v>246</v>
      </c>
      <c r="F794" s="201" t="s">
        <v>760</v>
      </c>
      <c r="G794" s="331">
        <f t="shared" si="973"/>
        <v>5676.7</v>
      </c>
      <c r="H794" s="331">
        <f t="shared" si="974"/>
        <v>5109</v>
      </c>
      <c r="I794" s="705"/>
      <c r="J794" s="514">
        <v>0</v>
      </c>
      <c r="K794" s="514">
        <v>0</v>
      </c>
      <c r="L794" s="514">
        <v>0</v>
      </c>
      <c r="M794" s="514">
        <f>I794+J794+K794+L794</f>
        <v>0</v>
      </c>
      <c r="N794" s="331">
        <f t="shared" si="975"/>
        <v>5676.7</v>
      </c>
      <c r="O794" s="332">
        <f t="shared" si="976"/>
        <v>5109</v>
      </c>
      <c r="P794" s="514"/>
      <c r="Q794" s="514">
        <v>0</v>
      </c>
      <c r="R794" s="514">
        <v>0</v>
      </c>
      <c r="S794" s="514">
        <v>0</v>
      </c>
      <c r="T794" s="514">
        <f>P794+Q794+R794+S794</f>
        <v>0</v>
      </c>
      <c r="U794" s="417">
        <f t="shared" si="977"/>
        <v>5676.7</v>
      </c>
      <c r="V794" s="582">
        <f>Y794+AC794</f>
        <v>5109</v>
      </c>
      <c r="W794" s="515">
        <v>56.8</v>
      </c>
      <c r="X794" s="515">
        <v>0</v>
      </c>
      <c r="Y794" s="515">
        <v>0</v>
      </c>
      <c r="Z794" s="515">
        <v>0</v>
      </c>
      <c r="AA794" s="515">
        <f>W794+X794+Y794+Z794</f>
        <v>56.8</v>
      </c>
      <c r="AB794" s="417">
        <f t="shared" si="978"/>
        <v>5619.9</v>
      </c>
      <c r="AC794" s="582">
        <f>AF794+AJ794</f>
        <v>5109</v>
      </c>
      <c r="AD794" s="451"/>
      <c r="AE794" s="451"/>
      <c r="AF794" s="451">
        <v>5109</v>
      </c>
      <c r="AG794" s="451">
        <v>510.9</v>
      </c>
      <c r="AH794" s="451">
        <f>AF794+AG794</f>
        <v>5619.9</v>
      </c>
      <c r="AI794" s="451"/>
      <c r="AJ794" s="451"/>
      <c r="AK794" s="451"/>
      <c r="AL794" s="451"/>
      <c r="AM794" s="451"/>
      <c r="AN794" s="451"/>
      <c r="AO794" s="451"/>
      <c r="AP794" s="451"/>
      <c r="AQ794" s="520"/>
      <c r="AR794" s="583"/>
      <c r="AS794" s="583"/>
      <c r="AT794" s="583"/>
      <c r="AU794" s="583"/>
      <c r="AV794" s="583"/>
      <c r="AW794" s="451"/>
      <c r="AX794" s="520"/>
      <c r="AY794" s="583"/>
      <c r="AZ794" s="583"/>
      <c r="BA794" s="583"/>
      <c r="BB794" s="583"/>
      <c r="BC794" s="583"/>
      <c r="BD794" s="520"/>
      <c r="BE794" s="451"/>
    </row>
    <row r="795" spans="1:57" ht="15.05" x14ac:dyDescent="0.2">
      <c r="A795" s="484" t="s">
        <v>554</v>
      </c>
      <c r="B795" s="201" t="s">
        <v>214</v>
      </c>
      <c r="C795" s="298" t="s">
        <v>22</v>
      </c>
      <c r="D795" s="298" t="s">
        <v>16</v>
      </c>
      <c r="E795" s="298" t="s">
        <v>555</v>
      </c>
      <c r="F795" s="464"/>
      <c r="G795" s="331">
        <f t="shared" si="973"/>
        <v>1600.95</v>
      </c>
      <c r="H795" s="331">
        <f t="shared" si="974"/>
        <v>0</v>
      </c>
      <c r="I795" s="705">
        <f t="shared" ref="I795:M799" si="979">I796</f>
        <v>0</v>
      </c>
      <c r="J795" s="514">
        <f t="shared" si="979"/>
        <v>0</v>
      </c>
      <c r="K795" s="514">
        <f t="shared" si="979"/>
        <v>0</v>
      </c>
      <c r="L795" s="514">
        <f t="shared" si="979"/>
        <v>0</v>
      </c>
      <c r="M795" s="514">
        <f t="shared" si="979"/>
        <v>0</v>
      </c>
      <c r="N795" s="331">
        <f t="shared" si="975"/>
        <v>1600.95</v>
      </c>
      <c r="O795" s="332">
        <f t="shared" si="976"/>
        <v>0</v>
      </c>
      <c r="P795" s="514">
        <f t="shared" ref="P795:T799" si="980">P796</f>
        <v>0</v>
      </c>
      <c r="Q795" s="514">
        <f t="shared" si="980"/>
        <v>0</v>
      </c>
      <c r="R795" s="514">
        <f t="shared" si="980"/>
        <v>0</v>
      </c>
      <c r="S795" s="514">
        <f t="shared" si="980"/>
        <v>0</v>
      </c>
      <c r="T795" s="514">
        <f t="shared" si="980"/>
        <v>0</v>
      </c>
      <c r="U795" s="417">
        <f t="shared" si="977"/>
        <v>1600.95</v>
      </c>
      <c r="V795" s="582"/>
      <c r="W795" s="515">
        <f t="shared" ref="W795:AA799" si="981">W796</f>
        <v>-56.8</v>
      </c>
      <c r="X795" s="515">
        <f t="shared" si="981"/>
        <v>0</v>
      </c>
      <c r="Y795" s="515">
        <f t="shared" si="981"/>
        <v>0</v>
      </c>
      <c r="Z795" s="515">
        <f t="shared" si="981"/>
        <v>0</v>
      </c>
      <c r="AA795" s="515">
        <f t="shared" si="981"/>
        <v>-56.8</v>
      </c>
      <c r="AB795" s="417">
        <f t="shared" si="978"/>
        <v>1657.75</v>
      </c>
      <c r="AC795" s="582"/>
      <c r="AD795" s="451">
        <f t="shared" ref="AD795:AI799" si="982">AD796</f>
        <v>-126.3</v>
      </c>
      <c r="AE795" s="451">
        <f t="shared" si="982"/>
        <v>0</v>
      </c>
      <c r="AF795" s="451">
        <f t="shared" si="982"/>
        <v>0</v>
      </c>
      <c r="AG795" s="451">
        <f t="shared" si="982"/>
        <v>0</v>
      </c>
      <c r="AH795" s="451">
        <f t="shared" si="982"/>
        <v>-126.3</v>
      </c>
      <c r="AI795" s="451">
        <f t="shared" si="982"/>
        <v>1784.05</v>
      </c>
      <c r="AJ795" s="451"/>
      <c r="AK795" s="451">
        <f t="shared" ref="AK795:AO799" si="983">AK796</f>
        <v>1784.05</v>
      </c>
      <c r="AL795" s="451">
        <f t="shared" si="983"/>
        <v>0</v>
      </c>
      <c r="AM795" s="451">
        <f t="shared" si="983"/>
        <v>0</v>
      </c>
      <c r="AN795" s="451">
        <f t="shared" si="983"/>
        <v>0</v>
      </c>
      <c r="AO795" s="451">
        <f t="shared" si="983"/>
        <v>1784.05</v>
      </c>
      <c r="AP795" s="451"/>
      <c r="AQ795" s="520"/>
      <c r="AR795" s="583"/>
      <c r="AS795" s="583"/>
      <c r="AT795" s="583"/>
      <c r="AU795" s="583"/>
      <c r="AV795" s="583"/>
      <c r="AW795" s="451"/>
      <c r="AX795" s="520"/>
      <c r="AY795" s="583"/>
      <c r="AZ795" s="583"/>
      <c r="BA795" s="583"/>
      <c r="BB795" s="583"/>
      <c r="BC795" s="583"/>
      <c r="BD795" s="520"/>
      <c r="BE795" s="451"/>
    </row>
    <row r="796" spans="1:57" ht="15.05" x14ac:dyDescent="0.2">
      <c r="A796" s="584" t="s">
        <v>564</v>
      </c>
      <c r="B796" s="201" t="s">
        <v>214</v>
      </c>
      <c r="C796" s="298" t="s">
        <v>22</v>
      </c>
      <c r="D796" s="298" t="s">
        <v>16</v>
      </c>
      <c r="E796" s="298" t="s">
        <v>565</v>
      </c>
      <c r="F796" s="464"/>
      <c r="G796" s="331">
        <f t="shared" si="973"/>
        <v>1600.95</v>
      </c>
      <c r="H796" s="331">
        <f t="shared" si="974"/>
        <v>0</v>
      </c>
      <c r="I796" s="455">
        <f t="shared" si="979"/>
        <v>0</v>
      </c>
      <c r="J796" s="420">
        <f t="shared" si="979"/>
        <v>0</v>
      </c>
      <c r="K796" s="420">
        <f t="shared" si="979"/>
        <v>0</v>
      </c>
      <c r="L796" s="420">
        <f t="shared" si="979"/>
        <v>0</v>
      </c>
      <c r="M796" s="420">
        <f t="shared" si="979"/>
        <v>0</v>
      </c>
      <c r="N796" s="331">
        <f t="shared" si="975"/>
        <v>1600.95</v>
      </c>
      <c r="O796" s="332">
        <f t="shared" si="976"/>
        <v>0</v>
      </c>
      <c r="P796" s="420">
        <f t="shared" si="980"/>
        <v>0</v>
      </c>
      <c r="Q796" s="420">
        <f t="shared" si="980"/>
        <v>0</v>
      </c>
      <c r="R796" s="420">
        <f t="shared" si="980"/>
        <v>0</v>
      </c>
      <c r="S796" s="420">
        <f t="shared" si="980"/>
        <v>0</v>
      </c>
      <c r="T796" s="420">
        <f t="shared" si="980"/>
        <v>0</v>
      </c>
      <c r="U796" s="417">
        <f t="shared" si="977"/>
        <v>1600.95</v>
      </c>
      <c r="V796" s="417"/>
      <c r="W796" s="422">
        <f t="shared" si="981"/>
        <v>-56.8</v>
      </c>
      <c r="X796" s="422">
        <f t="shared" si="981"/>
        <v>0</v>
      </c>
      <c r="Y796" s="422">
        <f t="shared" si="981"/>
        <v>0</v>
      </c>
      <c r="Z796" s="422">
        <f t="shared" si="981"/>
        <v>0</v>
      </c>
      <c r="AA796" s="422">
        <f t="shared" si="981"/>
        <v>-56.8</v>
      </c>
      <c r="AB796" s="417">
        <f t="shared" si="978"/>
        <v>1657.75</v>
      </c>
      <c r="AC796" s="417"/>
      <c r="AD796" s="331">
        <f t="shared" si="982"/>
        <v>-126.3</v>
      </c>
      <c r="AE796" s="331">
        <f t="shared" si="982"/>
        <v>0</v>
      </c>
      <c r="AF796" s="331">
        <f t="shared" si="982"/>
        <v>0</v>
      </c>
      <c r="AG796" s="331">
        <f t="shared" si="982"/>
        <v>0</v>
      </c>
      <c r="AH796" s="331">
        <f t="shared" si="982"/>
        <v>-126.3</v>
      </c>
      <c r="AI796" s="331">
        <f t="shared" si="982"/>
        <v>1784.05</v>
      </c>
      <c r="AJ796" s="331"/>
      <c r="AK796" s="331">
        <f t="shared" si="983"/>
        <v>1784.05</v>
      </c>
      <c r="AL796" s="331">
        <f t="shared" si="983"/>
        <v>0</v>
      </c>
      <c r="AM796" s="331">
        <f t="shared" si="983"/>
        <v>0</v>
      </c>
      <c r="AN796" s="331">
        <f t="shared" si="983"/>
        <v>0</v>
      </c>
      <c r="AO796" s="331">
        <f t="shared" si="983"/>
        <v>1784.05</v>
      </c>
      <c r="AP796" s="331"/>
      <c r="AQ796" s="332"/>
      <c r="AR796" s="548"/>
      <c r="AS796" s="548"/>
      <c r="AT796" s="548"/>
      <c r="AU796" s="548"/>
      <c r="AV796" s="548"/>
      <c r="AW796" s="331"/>
      <c r="AX796" s="332"/>
      <c r="AY796" s="548"/>
      <c r="AZ796" s="548"/>
      <c r="BA796" s="548"/>
      <c r="BB796" s="548"/>
      <c r="BC796" s="548"/>
      <c r="BD796" s="332"/>
      <c r="BE796" s="331"/>
    </row>
    <row r="797" spans="1:57" ht="15.05" x14ac:dyDescent="0.2">
      <c r="A797" s="585" t="s">
        <v>659</v>
      </c>
      <c r="B797" s="201" t="s">
        <v>214</v>
      </c>
      <c r="C797" s="298" t="s">
        <v>22</v>
      </c>
      <c r="D797" s="298" t="s">
        <v>16</v>
      </c>
      <c r="E797" s="298" t="s">
        <v>658</v>
      </c>
      <c r="F797" s="419"/>
      <c r="G797" s="331">
        <f t="shared" si="973"/>
        <v>1600.95</v>
      </c>
      <c r="H797" s="331">
        <f t="shared" si="974"/>
        <v>0</v>
      </c>
      <c r="I797" s="455">
        <f t="shared" si="979"/>
        <v>0</v>
      </c>
      <c r="J797" s="420">
        <f t="shared" si="979"/>
        <v>0</v>
      </c>
      <c r="K797" s="420">
        <f t="shared" si="979"/>
        <v>0</v>
      </c>
      <c r="L797" s="420">
        <f t="shared" si="979"/>
        <v>0</v>
      </c>
      <c r="M797" s="420">
        <f t="shared" si="979"/>
        <v>0</v>
      </c>
      <c r="N797" s="331">
        <f t="shared" si="975"/>
        <v>1600.95</v>
      </c>
      <c r="O797" s="332">
        <f t="shared" si="976"/>
        <v>0</v>
      </c>
      <c r="P797" s="420">
        <f t="shared" si="980"/>
        <v>0</v>
      </c>
      <c r="Q797" s="420">
        <f t="shared" si="980"/>
        <v>0</v>
      </c>
      <c r="R797" s="420">
        <f t="shared" si="980"/>
        <v>0</v>
      </c>
      <c r="S797" s="420">
        <f t="shared" si="980"/>
        <v>0</v>
      </c>
      <c r="T797" s="420">
        <f t="shared" si="980"/>
        <v>0</v>
      </c>
      <c r="U797" s="417">
        <f t="shared" si="977"/>
        <v>1600.95</v>
      </c>
      <c r="V797" s="417"/>
      <c r="W797" s="422">
        <f t="shared" si="981"/>
        <v>-56.8</v>
      </c>
      <c r="X797" s="422">
        <f t="shared" si="981"/>
        <v>0</v>
      </c>
      <c r="Y797" s="422">
        <f t="shared" si="981"/>
        <v>0</v>
      </c>
      <c r="Z797" s="422">
        <f t="shared" si="981"/>
        <v>0</v>
      </c>
      <c r="AA797" s="422">
        <f t="shared" si="981"/>
        <v>-56.8</v>
      </c>
      <c r="AB797" s="417">
        <f t="shared" si="978"/>
        <v>1657.75</v>
      </c>
      <c r="AC797" s="417"/>
      <c r="AD797" s="331">
        <f t="shared" si="982"/>
        <v>-126.3</v>
      </c>
      <c r="AE797" s="331">
        <f t="shared" si="982"/>
        <v>0</v>
      </c>
      <c r="AF797" s="331">
        <f t="shared" si="982"/>
        <v>0</v>
      </c>
      <c r="AG797" s="331">
        <f t="shared" si="982"/>
        <v>0</v>
      </c>
      <c r="AH797" s="331">
        <f t="shared" si="982"/>
        <v>-126.3</v>
      </c>
      <c r="AI797" s="331">
        <f t="shared" si="982"/>
        <v>1784.05</v>
      </c>
      <c r="AJ797" s="331"/>
      <c r="AK797" s="331">
        <f t="shared" si="983"/>
        <v>1784.05</v>
      </c>
      <c r="AL797" s="331">
        <f t="shared" si="983"/>
        <v>0</v>
      </c>
      <c r="AM797" s="331">
        <f t="shared" si="983"/>
        <v>0</v>
      </c>
      <c r="AN797" s="331">
        <f t="shared" si="983"/>
        <v>0</v>
      </c>
      <c r="AO797" s="331">
        <f t="shared" si="983"/>
        <v>1784.05</v>
      </c>
      <c r="AP797" s="331"/>
      <c r="AQ797" s="332"/>
      <c r="AR797" s="548"/>
      <c r="AS797" s="548"/>
      <c r="AT797" s="548"/>
      <c r="AU797" s="548"/>
      <c r="AV797" s="548"/>
      <c r="AW797" s="331"/>
      <c r="AX797" s="332"/>
      <c r="AY797" s="548"/>
      <c r="AZ797" s="548"/>
      <c r="BA797" s="548"/>
      <c r="BB797" s="548"/>
      <c r="BC797" s="548"/>
      <c r="BD797" s="332"/>
      <c r="BE797" s="331"/>
    </row>
    <row r="798" spans="1:57" ht="15.05" x14ac:dyDescent="0.2">
      <c r="A798" s="585" t="s">
        <v>71</v>
      </c>
      <c r="B798" s="201" t="s">
        <v>214</v>
      </c>
      <c r="C798" s="298" t="s">
        <v>22</v>
      </c>
      <c r="D798" s="298" t="s">
        <v>16</v>
      </c>
      <c r="E798" s="298" t="s">
        <v>657</v>
      </c>
      <c r="F798" s="419"/>
      <c r="G798" s="331">
        <f t="shared" si="973"/>
        <v>1600.95</v>
      </c>
      <c r="H798" s="331">
        <f t="shared" si="974"/>
        <v>0</v>
      </c>
      <c r="I798" s="455">
        <f t="shared" si="979"/>
        <v>0</v>
      </c>
      <c r="J798" s="420">
        <f t="shared" si="979"/>
        <v>0</v>
      </c>
      <c r="K798" s="420">
        <f t="shared" si="979"/>
        <v>0</v>
      </c>
      <c r="L798" s="420">
        <f t="shared" si="979"/>
        <v>0</v>
      </c>
      <c r="M798" s="420">
        <f t="shared" si="979"/>
        <v>0</v>
      </c>
      <c r="N798" s="331">
        <f t="shared" si="975"/>
        <v>1600.95</v>
      </c>
      <c r="O798" s="332">
        <f t="shared" si="976"/>
        <v>0</v>
      </c>
      <c r="P798" s="420">
        <f t="shared" si="980"/>
        <v>0</v>
      </c>
      <c r="Q798" s="420">
        <f t="shared" si="980"/>
        <v>0</v>
      </c>
      <c r="R798" s="420">
        <f t="shared" si="980"/>
        <v>0</v>
      </c>
      <c r="S798" s="420">
        <f t="shared" si="980"/>
        <v>0</v>
      </c>
      <c r="T798" s="420">
        <f t="shared" si="980"/>
        <v>0</v>
      </c>
      <c r="U798" s="417">
        <f t="shared" si="977"/>
        <v>1600.95</v>
      </c>
      <c r="V798" s="417"/>
      <c r="W798" s="422">
        <f t="shared" si="981"/>
        <v>-56.8</v>
      </c>
      <c r="X798" s="422">
        <f t="shared" si="981"/>
        <v>0</v>
      </c>
      <c r="Y798" s="422">
        <f t="shared" si="981"/>
        <v>0</v>
      </c>
      <c r="Z798" s="422">
        <f t="shared" si="981"/>
        <v>0</v>
      </c>
      <c r="AA798" s="422">
        <f t="shared" si="981"/>
        <v>-56.8</v>
      </c>
      <c r="AB798" s="417">
        <f t="shared" si="978"/>
        <v>1657.75</v>
      </c>
      <c r="AC798" s="417"/>
      <c r="AD798" s="331">
        <f t="shared" si="982"/>
        <v>-126.3</v>
      </c>
      <c r="AE798" s="331">
        <f t="shared" si="982"/>
        <v>0</v>
      </c>
      <c r="AF798" s="331">
        <f t="shared" si="982"/>
        <v>0</v>
      </c>
      <c r="AG798" s="331">
        <f t="shared" si="982"/>
        <v>0</v>
      </c>
      <c r="AH798" s="331">
        <f t="shared" si="982"/>
        <v>-126.3</v>
      </c>
      <c r="AI798" s="331">
        <f t="shared" si="982"/>
        <v>1784.05</v>
      </c>
      <c r="AJ798" s="331"/>
      <c r="AK798" s="331">
        <f t="shared" si="983"/>
        <v>1784.05</v>
      </c>
      <c r="AL798" s="331">
        <f t="shared" si="983"/>
        <v>0</v>
      </c>
      <c r="AM798" s="331">
        <f t="shared" si="983"/>
        <v>0</v>
      </c>
      <c r="AN798" s="331">
        <f t="shared" si="983"/>
        <v>0</v>
      </c>
      <c r="AO798" s="331">
        <f t="shared" si="983"/>
        <v>1784.05</v>
      </c>
      <c r="AP798" s="331"/>
      <c r="AQ798" s="332"/>
      <c r="AR798" s="548"/>
      <c r="AS798" s="548"/>
      <c r="AT798" s="548"/>
      <c r="AU798" s="548"/>
      <c r="AV798" s="548"/>
      <c r="AW798" s="331"/>
      <c r="AX798" s="332"/>
      <c r="AY798" s="548"/>
      <c r="AZ798" s="548"/>
      <c r="BA798" s="548"/>
      <c r="BB798" s="548"/>
      <c r="BC798" s="548"/>
      <c r="BD798" s="332"/>
      <c r="BE798" s="331"/>
    </row>
    <row r="799" spans="1:57" ht="30.15" x14ac:dyDescent="0.2">
      <c r="A799" s="179" t="s">
        <v>568</v>
      </c>
      <c r="B799" s="201" t="s">
        <v>214</v>
      </c>
      <c r="C799" s="298" t="s">
        <v>22</v>
      </c>
      <c r="D799" s="298" t="s">
        <v>16</v>
      </c>
      <c r="E799" s="510" t="s">
        <v>569</v>
      </c>
      <c r="F799" s="464"/>
      <c r="G799" s="331">
        <f t="shared" si="973"/>
        <v>1600.95</v>
      </c>
      <c r="H799" s="331">
        <f t="shared" si="974"/>
        <v>0</v>
      </c>
      <c r="I799" s="455">
        <f t="shared" si="979"/>
        <v>0</v>
      </c>
      <c r="J799" s="420">
        <f t="shared" si="979"/>
        <v>0</v>
      </c>
      <c r="K799" s="420">
        <f t="shared" si="979"/>
        <v>0</v>
      </c>
      <c r="L799" s="420">
        <f t="shared" si="979"/>
        <v>0</v>
      </c>
      <c r="M799" s="420">
        <f t="shared" si="979"/>
        <v>0</v>
      </c>
      <c r="N799" s="331">
        <f t="shared" si="975"/>
        <v>1600.95</v>
      </c>
      <c r="O799" s="332">
        <f t="shared" si="976"/>
        <v>0</v>
      </c>
      <c r="P799" s="420">
        <f t="shared" si="980"/>
        <v>0</v>
      </c>
      <c r="Q799" s="420">
        <f t="shared" si="980"/>
        <v>0</v>
      </c>
      <c r="R799" s="420">
        <f t="shared" si="980"/>
        <v>0</v>
      </c>
      <c r="S799" s="420">
        <f t="shared" si="980"/>
        <v>0</v>
      </c>
      <c r="T799" s="420">
        <f t="shared" si="980"/>
        <v>0</v>
      </c>
      <c r="U799" s="417">
        <f t="shared" si="977"/>
        <v>1600.95</v>
      </c>
      <c r="V799" s="417"/>
      <c r="W799" s="422">
        <f t="shared" si="981"/>
        <v>-56.8</v>
      </c>
      <c r="X799" s="422">
        <f t="shared" si="981"/>
        <v>0</v>
      </c>
      <c r="Y799" s="422">
        <f t="shared" si="981"/>
        <v>0</v>
      </c>
      <c r="Z799" s="422">
        <f t="shared" si="981"/>
        <v>0</v>
      </c>
      <c r="AA799" s="422">
        <f t="shared" si="981"/>
        <v>-56.8</v>
      </c>
      <c r="AB799" s="417">
        <f t="shared" si="978"/>
        <v>1657.75</v>
      </c>
      <c r="AC799" s="417"/>
      <c r="AD799" s="331">
        <f t="shared" si="982"/>
        <v>-126.3</v>
      </c>
      <c r="AE799" s="331">
        <f t="shared" si="982"/>
        <v>0</v>
      </c>
      <c r="AF799" s="331">
        <f t="shared" si="982"/>
        <v>0</v>
      </c>
      <c r="AG799" s="331">
        <f t="shared" si="982"/>
        <v>0</v>
      </c>
      <c r="AH799" s="331">
        <f t="shared" si="982"/>
        <v>-126.3</v>
      </c>
      <c r="AI799" s="331">
        <f t="shared" si="982"/>
        <v>1784.05</v>
      </c>
      <c r="AJ799" s="331"/>
      <c r="AK799" s="331">
        <f t="shared" si="983"/>
        <v>1784.05</v>
      </c>
      <c r="AL799" s="331">
        <f t="shared" si="983"/>
        <v>0</v>
      </c>
      <c r="AM799" s="331">
        <f t="shared" si="983"/>
        <v>0</v>
      </c>
      <c r="AN799" s="331">
        <f t="shared" si="983"/>
        <v>0</v>
      </c>
      <c r="AO799" s="331">
        <f t="shared" si="983"/>
        <v>1784.05</v>
      </c>
      <c r="AP799" s="331"/>
      <c r="AQ799" s="332"/>
      <c r="AR799" s="548"/>
      <c r="AS799" s="548"/>
      <c r="AT799" s="548"/>
      <c r="AU799" s="548"/>
      <c r="AV799" s="548"/>
      <c r="AW799" s="331"/>
      <c r="AX799" s="332"/>
      <c r="AY799" s="548"/>
      <c r="AZ799" s="548"/>
      <c r="BA799" s="548"/>
      <c r="BB799" s="548"/>
      <c r="BC799" s="548"/>
      <c r="BD799" s="332"/>
      <c r="BE799" s="331"/>
    </row>
    <row r="800" spans="1:57" ht="15.05" x14ac:dyDescent="0.2">
      <c r="A800" s="179" t="s">
        <v>600</v>
      </c>
      <c r="B800" s="201" t="s">
        <v>214</v>
      </c>
      <c r="C800" s="298" t="s">
        <v>22</v>
      </c>
      <c r="D800" s="298" t="s">
        <v>16</v>
      </c>
      <c r="E800" s="510" t="s">
        <v>569</v>
      </c>
      <c r="F800" s="238" t="s">
        <v>598</v>
      </c>
      <c r="G800" s="331">
        <f t="shared" si="973"/>
        <v>1600.95</v>
      </c>
      <c r="H800" s="331">
        <f t="shared" si="974"/>
        <v>0</v>
      </c>
      <c r="I800" s="615"/>
      <c r="J800" s="508">
        <v>0</v>
      </c>
      <c r="K800" s="508">
        <v>0</v>
      </c>
      <c r="L800" s="508">
        <v>0</v>
      </c>
      <c r="M800" s="508">
        <f>I800</f>
        <v>0</v>
      </c>
      <c r="N800" s="331">
        <f t="shared" si="975"/>
        <v>1600.95</v>
      </c>
      <c r="O800" s="332">
        <f t="shared" si="976"/>
        <v>0</v>
      </c>
      <c r="P800" s="508"/>
      <c r="Q800" s="508">
        <v>0</v>
      </c>
      <c r="R800" s="508">
        <v>0</v>
      </c>
      <c r="S800" s="508">
        <v>0</v>
      </c>
      <c r="T800" s="508">
        <f>P800</f>
        <v>0</v>
      </c>
      <c r="U800" s="417">
        <f t="shared" si="977"/>
        <v>1600.95</v>
      </c>
      <c r="V800" s="421"/>
      <c r="W800" s="509">
        <v>-56.8</v>
      </c>
      <c r="X800" s="509">
        <v>0</v>
      </c>
      <c r="Y800" s="509">
        <v>0</v>
      </c>
      <c r="Z800" s="509">
        <v>0</v>
      </c>
      <c r="AA800" s="509">
        <f>W800</f>
        <v>-56.8</v>
      </c>
      <c r="AB800" s="417">
        <f t="shared" si="978"/>
        <v>1657.75</v>
      </c>
      <c r="AC800" s="421"/>
      <c r="AD800" s="548">
        <f>-126-0.3</f>
        <v>-126.3</v>
      </c>
      <c r="AE800" s="548"/>
      <c r="AF800" s="548"/>
      <c r="AG800" s="548"/>
      <c r="AH800" s="548">
        <f>AD800</f>
        <v>-126.3</v>
      </c>
      <c r="AI800" s="331">
        <f>AO800</f>
        <v>1784.05</v>
      </c>
      <c r="AJ800" s="332"/>
      <c r="AK800" s="548">
        <v>1784.05</v>
      </c>
      <c r="AL800" s="548"/>
      <c r="AM800" s="548"/>
      <c r="AN800" s="548"/>
      <c r="AO800" s="548">
        <f>AK800</f>
        <v>1784.05</v>
      </c>
      <c r="AP800" s="331"/>
      <c r="AQ800" s="332"/>
      <c r="AR800" s="548"/>
      <c r="AS800" s="548"/>
      <c r="AT800" s="548"/>
      <c r="AU800" s="548"/>
      <c r="AV800" s="548"/>
      <c r="AW800" s="331"/>
      <c r="AX800" s="332"/>
      <c r="AY800" s="548"/>
      <c r="AZ800" s="548"/>
      <c r="BA800" s="548"/>
      <c r="BB800" s="548"/>
      <c r="BC800" s="548"/>
      <c r="BD800" s="332"/>
      <c r="BE800" s="331"/>
    </row>
    <row r="801" spans="1:57" ht="15.75" x14ac:dyDescent="0.2">
      <c r="A801" s="559" t="s">
        <v>41</v>
      </c>
      <c r="B801" s="475" t="s">
        <v>214</v>
      </c>
      <c r="C801" s="475" t="s">
        <v>22</v>
      </c>
      <c r="D801" s="475" t="s">
        <v>22</v>
      </c>
      <c r="E801" s="475"/>
      <c r="F801" s="475"/>
      <c r="G801" s="414">
        <f t="shared" si="973"/>
        <v>3607.1000000000004</v>
      </c>
      <c r="H801" s="331">
        <f t="shared" si="974"/>
        <v>0</v>
      </c>
      <c r="I801" s="445">
        <f t="shared" ref="I801:M802" si="984">I802</f>
        <v>0</v>
      </c>
      <c r="J801" s="416">
        <f t="shared" si="984"/>
        <v>0</v>
      </c>
      <c r="K801" s="416">
        <f t="shared" si="984"/>
        <v>0</v>
      </c>
      <c r="L801" s="416">
        <f t="shared" si="984"/>
        <v>0</v>
      </c>
      <c r="M801" s="416">
        <f t="shared" si="984"/>
        <v>0</v>
      </c>
      <c r="N801" s="414">
        <f t="shared" si="975"/>
        <v>3607.1000000000004</v>
      </c>
      <c r="O801" s="332">
        <f t="shared" si="976"/>
        <v>0</v>
      </c>
      <c r="P801" s="416">
        <f t="shared" ref="P801:T802" si="985">P802</f>
        <v>0</v>
      </c>
      <c r="Q801" s="416">
        <f t="shared" si="985"/>
        <v>0</v>
      </c>
      <c r="R801" s="416">
        <f t="shared" si="985"/>
        <v>0</v>
      </c>
      <c r="S801" s="416">
        <f t="shared" si="985"/>
        <v>0</v>
      </c>
      <c r="T801" s="416">
        <f t="shared" si="985"/>
        <v>0</v>
      </c>
      <c r="U801" s="409">
        <f t="shared" si="977"/>
        <v>3607.1000000000004</v>
      </c>
      <c r="V801" s="441"/>
      <c r="W801" s="418">
        <f t="shared" ref="W801:AA802" si="986">W802</f>
        <v>0</v>
      </c>
      <c r="X801" s="418">
        <f t="shared" si="986"/>
        <v>0</v>
      </c>
      <c r="Y801" s="418">
        <f t="shared" si="986"/>
        <v>0</v>
      </c>
      <c r="Z801" s="418">
        <f t="shared" si="986"/>
        <v>0</v>
      </c>
      <c r="AA801" s="418">
        <f t="shared" si="986"/>
        <v>0</v>
      </c>
      <c r="AB801" s="409">
        <f t="shared" si="978"/>
        <v>3607.1000000000004</v>
      </c>
      <c r="AC801" s="441"/>
      <c r="AD801" s="414">
        <f t="shared" ref="AD801:AI802" si="987">AD802</f>
        <v>16</v>
      </c>
      <c r="AE801" s="414">
        <f t="shared" si="987"/>
        <v>0</v>
      </c>
      <c r="AF801" s="414">
        <f t="shared" si="987"/>
        <v>0</v>
      </c>
      <c r="AG801" s="414">
        <f t="shared" si="987"/>
        <v>0</v>
      </c>
      <c r="AH801" s="414">
        <f t="shared" si="987"/>
        <v>16</v>
      </c>
      <c r="AI801" s="414">
        <f t="shared" si="987"/>
        <v>3591.1000000000004</v>
      </c>
      <c r="AJ801" s="414"/>
      <c r="AK801" s="414">
        <f t="shared" ref="AK801:AO802" si="988">AK802</f>
        <v>3504.2</v>
      </c>
      <c r="AL801" s="414">
        <f t="shared" si="988"/>
        <v>0</v>
      </c>
      <c r="AM801" s="414">
        <f t="shared" si="988"/>
        <v>0</v>
      </c>
      <c r="AN801" s="414">
        <f t="shared" si="988"/>
        <v>86.9</v>
      </c>
      <c r="AO801" s="414">
        <f t="shared" si="988"/>
        <v>3591.1000000000004</v>
      </c>
      <c r="AP801" s="414"/>
      <c r="AQ801" s="413"/>
      <c r="AR801" s="573"/>
      <c r="AS801" s="573"/>
      <c r="AT801" s="573"/>
      <c r="AU801" s="573"/>
      <c r="AV801" s="573"/>
      <c r="AW801" s="414"/>
      <c r="AX801" s="413"/>
      <c r="AY801" s="573"/>
      <c r="AZ801" s="573"/>
      <c r="BA801" s="573"/>
      <c r="BB801" s="573"/>
      <c r="BC801" s="573"/>
      <c r="BD801" s="413"/>
      <c r="BE801" s="414"/>
    </row>
    <row r="802" spans="1:57" ht="15.05" x14ac:dyDescent="0.2">
      <c r="A802" s="179" t="s">
        <v>208</v>
      </c>
      <c r="B802" s="201" t="s">
        <v>214</v>
      </c>
      <c r="C802" s="201" t="s">
        <v>22</v>
      </c>
      <c r="D802" s="201" t="s">
        <v>22</v>
      </c>
      <c r="E802" s="201" t="s">
        <v>759</v>
      </c>
      <c r="F802" s="201"/>
      <c r="G802" s="331">
        <f t="shared" si="973"/>
        <v>3607.1000000000004</v>
      </c>
      <c r="H802" s="331">
        <f t="shared" si="974"/>
        <v>0</v>
      </c>
      <c r="I802" s="455">
        <f t="shared" si="984"/>
        <v>0</v>
      </c>
      <c r="J802" s="420">
        <f t="shared" si="984"/>
        <v>0</v>
      </c>
      <c r="K802" s="420">
        <f t="shared" si="984"/>
        <v>0</v>
      </c>
      <c r="L802" s="420">
        <f t="shared" si="984"/>
        <v>0</v>
      </c>
      <c r="M802" s="420">
        <f t="shared" si="984"/>
        <v>0</v>
      </c>
      <c r="N802" s="331">
        <f t="shared" si="975"/>
        <v>3607.1000000000004</v>
      </c>
      <c r="O802" s="332">
        <f t="shared" si="976"/>
        <v>0</v>
      </c>
      <c r="P802" s="420">
        <f t="shared" si="985"/>
        <v>0</v>
      </c>
      <c r="Q802" s="420">
        <f t="shared" si="985"/>
        <v>0</v>
      </c>
      <c r="R802" s="420">
        <f t="shared" si="985"/>
        <v>0</v>
      </c>
      <c r="S802" s="420">
        <f t="shared" si="985"/>
        <v>0</v>
      </c>
      <c r="T802" s="420">
        <f t="shared" si="985"/>
        <v>0</v>
      </c>
      <c r="U802" s="417">
        <f t="shared" si="977"/>
        <v>3607.1000000000004</v>
      </c>
      <c r="V802" s="417"/>
      <c r="W802" s="422">
        <f t="shared" si="986"/>
        <v>0</v>
      </c>
      <c r="X802" s="422">
        <f t="shared" si="986"/>
        <v>0</v>
      </c>
      <c r="Y802" s="422">
        <f t="shared" si="986"/>
        <v>0</v>
      </c>
      <c r="Z802" s="422">
        <f t="shared" si="986"/>
        <v>0</v>
      </c>
      <c r="AA802" s="422">
        <f t="shared" si="986"/>
        <v>0</v>
      </c>
      <c r="AB802" s="417">
        <f t="shared" si="978"/>
        <v>3607.1000000000004</v>
      </c>
      <c r="AC802" s="417"/>
      <c r="AD802" s="331">
        <f t="shared" si="987"/>
        <v>16</v>
      </c>
      <c r="AE802" s="331">
        <f t="shared" si="987"/>
        <v>0</v>
      </c>
      <c r="AF802" s="331">
        <f t="shared" si="987"/>
        <v>0</v>
      </c>
      <c r="AG802" s="331">
        <f t="shared" si="987"/>
        <v>0</v>
      </c>
      <c r="AH802" s="331">
        <f t="shared" si="987"/>
        <v>16</v>
      </c>
      <c r="AI802" s="331">
        <f t="shared" si="987"/>
        <v>3591.1000000000004</v>
      </c>
      <c r="AJ802" s="331"/>
      <c r="AK802" s="331">
        <f t="shared" si="988"/>
        <v>3504.2</v>
      </c>
      <c r="AL802" s="331">
        <f t="shared" si="988"/>
        <v>0</v>
      </c>
      <c r="AM802" s="331">
        <f t="shared" si="988"/>
        <v>0</v>
      </c>
      <c r="AN802" s="331">
        <f t="shared" si="988"/>
        <v>86.9</v>
      </c>
      <c r="AO802" s="331">
        <f t="shared" si="988"/>
        <v>3591.1000000000004</v>
      </c>
      <c r="AP802" s="331"/>
      <c r="AQ802" s="332"/>
      <c r="AR802" s="548"/>
      <c r="AS802" s="548"/>
      <c r="AT802" s="548"/>
      <c r="AU802" s="548"/>
      <c r="AV802" s="548"/>
      <c r="AW802" s="331"/>
      <c r="AX802" s="332"/>
      <c r="AY802" s="548"/>
      <c r="AZ802" s="548"/>
      <c r="BA802" s="548"/>
      <c r="BB802" s="548"/>
      <c r="BC802" s="548"/>
      <c r="BD802" s="332"/>
      <c r="BE802" s="331"/>
    </row>
    <row r="803" spans="1:57" ht="15.05" x14ac:dyDescent="0.2">
      <c r="A803" s="179" t="s">
        <v>224</v>
      </c>
      <c r="B803" s="201" t="s">
        <v>214</v>
      </c>
      <c r="C803" s="201" t="s">
        <v>22</v>
      </c>
      <c r="D803" s="201" t="s">
        <v>22</v>
      </c>
      <c r="E803" s="201" t="s">
        <v>225</v>
      </c>
      <c r="F803" s="201"/>
      <c r="G803" s="331">
        <f t="shared" si="973"/>
        <v>3607.1000000000004</v>
      </c>
      <c r="H803" s="331">
        <f t="shared" si="974"/>
        <v>0</v>
      </c>
      <c r="I803" s="455">
        <f>I804+I808</f>
        <v>0</v>
      </c>
      <c r="J803" s="420">
        <f>J804+J808</f>
        <v>0</v>
      </c>
      <c r="K803" s="420">
        <f>K804+K808</f>
        <v>0</v>
      </c>
      <c r="L803" s="420">
        <f>L804+L808</f>
        <v>0</v>
      </c>
      <c r="M803" s="420">
        <f>M804+M808</f>
        <v>0</v>
      </c>
      <c r="N803" s="331">
        <f t="shared" si="975"/>
        <v>3607.1000000000004</v>
      </c>
      <c r="O803" s="332">
        <f t="shared" si="976"/>
        <v>0</v>
      </c>
      <c r="P803" s="420">
        <f>P804+P808</f>
        <v>0</v>
      </c>
      <c r="Q803" s="420">
        <f>Q804+Q808</f>
        <v>0</v>
      </c>
      <c r="R803" s="420">
        <f>R804+R808</f>
        <v>0</v>
      </c>
      <c r="S803" s="420">
        <f>S804+S808</f>
        <v>0</v>
      </c>
      <c r="T803" s="420">
        <f>T804+T808</f>
        <v>0</v>
      </c>
      <c r="U803" s="417">
        <f t="shared" si="977"/>
        <v>3607.1000000000004</v>
      </c>
      <c r="V803" s="417"/>
      <c r="W803" s="422">
        <f>W804+W808</f>
        <v>0</v>
      </c>
      <c r="X803" s="422">
        <f>X804+X808</f>
        <v>0</v>
      </c>
      <c r="Y803" s="422">
        <f>Y804+Y808</f>
        <v>0</v>
      </c>
      <c r="Z803" s="422">
        <f>Z804+Z808</f>
        <v>0</v>
      </c>
      <c r="AA803" s="422">
        <f>AA804+AA808</f>
        <v>0</v>
      </c>
      <c r="AB803" s="417">
        <f t="shared" si="978"/>
        <v>3607.1000000000004</v>
      </c>
      <c r="AC803" s="417"/>
      <c r="AD803" s="331">
        <f t="shared" ref="AD803:AI803" si="989">AD804+AD808</f>
        <v>16</v>
      </c>
      <c r="AE803" s="331">
        <f t="shared" si="989"/>
        <v>0</v>
      </c>
      <c r="AF803" s="331">
        <f t="shared" si="989"/>
        <v>0</v>
      </c>
      <c r="AG803" s="331">
        <f t="shared" si="989"/>
        <v>0</v>
      </c>
      <c r="AH803" s="331">
        <f t="shared" si="989"/>
        <v>16</v>
      </c>
      <c r="AI803" s="331">
        <f t="shared" si="989"/>
        <v>3591.1000000000004</v>
      </c>
      <c r="AJ803" s="331"/>
      <c r="AK803" s="331">
        <f>AK804+AK808</f>
        <v>3504.2</v>
      </c>
      <c r="AL803" s="331">
        <f>AL804+AL808</f>
        <v>0</v>
      </c>
      <c r="AM803" s="331">
        <f>AM804+AM808</f>
        <v>0</v>
      </c>
      <c r="AN803" s="331">
        <f>AN804+AN808</f>
        <v>86.9</v>
      </c>
      <c r="AO803" s="331">
        <f>AO804+AO808</f>
        <v>3591.1000000000004</v>
      </c>
      <c r="AP803" s="331"/>
      <c r="AQ803" s="332"/>
      <c r="AR803" s="548"/>
      <c r="AS803" s="548"/>
      <c r="AT803" s="548"/>
      <c r="AU803" s="548"/>
      <c r="AV803" s="548"/>
      <c r="AW803" s="331"/>
      <c r="AX803" s="332"/>
      <c r="AY803" s="548"/>
      <c r="AZ803" s="548"/>
      <c r="BA803" s="548"/>
      <c r="BB803" s="548"/>
      <c r="BC803" s="548"/>
      <c r="BD803" s="332"/>
      <c r="BE803" s="331"/>
    </row>
    <row r="804" spans="1:57" ht="15.05" x14ac:dyDescent="0.2">
      <c r="A804" s="423" t="s">
        <v>611</v>
      </c>
      <c r="B804" s="201" t="s">
        <v>214</v>
      </c>
      <c r="C804" s="201" t="s">
        <v>22</v>
      </c>
      <c r="D804" s="201" t="s">
        <v>22</v>
      </c>
      <c r="E804" s="201" t="s">
        <v>758</v>
      </c>
      <c r="F804" s="201"/>
      <c r="G804" s="331">
        <f t="shared" si="973"/>
        <v>2006</v>
      </c>
      <c r="H804" s="331">
        <f t="shared" si="974"/>
        <v>0</v>
      </c>
      <c r="I804" s="455">
        <f>I805</f>
        <v>0</v>
      </c>
      <c r="J804" s="420">
        <f>J805</f>
        <v>0</v>
      </c>
      <c r="K804" s="420">
        <f>K805</f>
        <v>0</v>
      </c>
      <c r="L804" s="420">
        <f>L805</f>
        <v>0</v>
      </c>
      <c r="M804" s="420">
        <f>M805</f>
        <v>0</v>
      </c>
      <c r="N804" s="331">
        <f t="shared" si="975"/>
        <v>2006</v>
      </c>
      <c r="O804" s="332">
        <f t="shared" si="976"/>
        <v>0</v>
      </c>
      <c r="P804" s="420">
        <f>P805</f>
        <v>0</v>
      </c>
      <c r="Q804" s="420">
        <f>Q805</f>
        <v>0</v>
      </c>
      <c r="R804" s="420">
        <f>R805</f>
        <v>0</v>
      </c>
      <c r="S804" s="420">
        <f>S805</f>
        <v>0</v>
      </c>
      <c r="T804" s="420">
        <f>T805</f>
        <v>0</v>
      </c>
      <c r="U804" s="417">
        <f t="shared" si="977"/>
        <v>2006</v>
      </c>
      <c r="V804" s="417"/>
      <c r="W804" s="422">
        <f>W805</f>
        <v>0</v>
      </c>
      <c r="X804" s="422">
        <f>X805</f>
        <v>0</v>
      </c>
      <c r="Y804" s="422">
        <f>Y805</f>
        <v>0</v>
      </c>
      <c r="Z804" s="422">
        <f>Z805</f>
        <v>0</v>
      </c>
      <c r="AA804" s="422">
        <f>AA805</f>
        <v>0</v>
      </c>
      <c r="AB804" s="417">
        <f t="shared" si="978"/>
        <v>2006</v>
      </c>
      <c r="AC804" s="417"/>
      <c r="AD804" s="331">
        <f t="shared" ref="AD804:AI804" si="990">AD805</f>
        <v>0</v>
      </c>
      <c r="AE804" s="331">
        <f t="shared" si="990"/>
        <v>0</v>
      </c>
      <c r="AF804" s="331">
        <f t="shared" si="990"/>
        <v>0</v>
      </c>
      <c r="AG804" s="331">
        <f t="shared" si="990"/>
        <v>0</v>
      </c>
      <c r="AH804" s="331">
        <f t="shared" si="990"/>
        <v>0</v>
      </c>
      <c r="AI804" s="331">
        <f t="shared" si="990"/>
        <v>2006</v>
      </c>
      <c r="AJ804" s="331"/>
      <c r="AK804" s="331">
        <f>AK805</f>
        <v>2006</v>
      </c>
      <c r="AL804" s="331">
        <f>AL805</f>
        <v>0</v>
      </c>
      <c r="AM804" s="331">
        <f>AM805</f>
        <v>0</v>
      </c>
      <c r="AN804" s="331">
        <f>AN805</f>
        <v>0</v>
      </c>
      <c r="AO804" s="331">
        <f>AO805</f>
        <v>2006</v>
      </c>
      <c r="AP804" s="331"/>
      <c r="AQ804" s="332"/>
      <c r="AR804" s="548"/>
      <c r="AS804" s="548"/>
      <c r="AT804" s="548"/>
      <c r="AU804" s="548"/>
      <c r="AV804" s="548"/>
      <c r="AW804" s="331"/>
      <c r="AX804" s="332"/>
      <c r="AY804" s="548"/>
      <c r="AZ804" s="548"/>
      <c r="BA804" s="548"/>
      <c r="BB804" s="548"/>
      <c r="BC804" s="548"/>
      <c r="BD804" s="332"/>
      <c r="BE804" s="331"/>
    </row>
    <row r="805" spans="1:57" ht="15.05" x14ac:dyDescent="0.2">
      <c r="A805" s="444" t="s">
        <v>145</v>
      </c>
      <c r="B805" s="201" t="s">
        <v>214</v>
      </c>
      <c r="C805" s="201" t="s">
        <v>22</v>
      </c>
      <c r="D805" s="201" t="s">
        <v>22</v>
      </c>
      <c r="E805" s="201" t="s">
        <v>226</v>
      </c>
      <c r="F805" s="201"/>
      <c r="G805" s="331">
        <f t="shared" si="973"/>
        <v>2006</v>
      </c>
      <c r="H805" s="331">
        <f t="shared" si="974"/>
        <v>0</v>
      </c>
      <c r="I805" s="455">
        <f>I806+I807</f>
        <v>0</v>
      </c>
      <c r="J805" s="420">
        <f>J806+J807</f>
        <v>0</v>
      </c>
      <c r="K805" s="420">
        <f>K806+K807</f>
        <v>0</v>
      </c>
      <c r="L805" s="420">
        <f>L806+L807</f>
        <v>0</v>
      </c>
      <c r="M805" s="420">
        <f>M806+M807</f>
        <v>0</v>
      </c>
      <c r="N805" s="331">
        <f t="shared" si="975"/>
        <v>2006</v>
      </c>
      <c r="O805" s="332">
        <f t="shared" si="976"/>
        <v>0</v>
      </c>
      <c r="P805" s="420">
        <f>P806+P807</f>
        <v>0</v>
      </c>
      <c r="Q805" s="420">
        <f>Q806+Q807</f>
        <v>0</v>
      </c>
      <c r="R805" s="420">
        <f>R806+R807</f>
        <v>0</v>
      </c>
      <c r="S805" s="420">
        <f>S806+S807</f>
        <v>0</v>
      </c>
      <c r="T805" s="420">
        <f>T806+T807</f>
        <v>0</v>
      </c>
      <c r="U805" s="417">
        <f t="shared" si="977"/>
        <v>2006</v>
      </c>
      <c r="V805" s="417"/>
      <c r="W805" s="422">
        <f>W806+W807</f>
        <v>0</v>
      </c>
      <c r="X805" s="422">
        <f>X806+X807</f>
        <v>0</v>
      </c>
      <c r="Y805" s="422">
        <f>Y806+Y807</f>
        <v>0</v>
      </c>
      <c r="Z805" s="422">
        <f>Z806+Z807</f>
        <v>0</v>
      </c>
      <c r="AA805" s="422">
        <f>AA806+AA807</f>
        <v>0</v>
      </c>
      <c r="AB805" s="417">
        <f t="shared" si="978"/>
        <v>2006</v>
      </c>
      <c r="AC805" s="417"/>
      <c r="AD805" s="331">
        <f t="shared" ref="AD805:AI805" si="991">AD806+AD807</f>
        <v>0</v>
      </c>
      <c r="AE805" s="331">
        <f t="shared" si="991"/>
        <v>0</v>
      </c>
      <c r="AF805" s="331">
        <f t="shared" si="991"/>
        <v>0</v>
      </c>
      <c r="AG805" s="331">
        <f t="shared" si="991"/>
        <v>0</v>
      </c>
      <c r="AH805" s="331">
        <f t="shared" si="991"/>
        <v>0</v>
      </c>
      <c r="AI805" s="331">
        <f t="shared" si="991"/>
        <v>2006</v>
      </c>
      <c r="AJ805" s="331"/>
      <c r="AK805" s="331">
        <f>AK806+AK807</f>
        <v>2006</v>
      </c>
      <c r="AL805" s="331">
        <f>AL806+AL807</f>
        <v>0</v>
      </c>
      <c r="AM805" s="331">
        <f>AM806+AM807</f>
        <v>0</v>
      </c>
      <c r="AN805" s="331">
        <f>AN806+AN807</f>
        <v>0</v>
      </c>
      <c r="AO805" s="331">
        <f>AO806+AO807</f>
        <v>2006</v>
      </c>
      <c r="AP805" s="331"/>
      <c r="AQ805" s="332"/>
      <c r="AR805" s="548"/>
      <c r="AS805" s="548"/>
      <c r="AT805" s="548"/>
      <c r="AU805" s="548"/>
      <c r="AV805" s="548"/>
      <c r="AW805" s="331"/>
      <c r="AX805" s="332"/>
      <c r="AY805" s="548"/>
      <c r="AZ805" s="548"/>
      <c r="BA805" s="548"/>
      <c r="BB805" s="548"/>
      <c r="BC805" s="548"/>
      <c r="BD805" s="332"/>
      <c r="BE805" s="331"/>
    </row>
    <row r="806" spans="1:57" ht="15.05" x14ac:dyDescent="0.2">
      <c r="A806" s="423" t="s">
        <v>609</v>
      </c>
      <c r="B806" s="201" t="s">
        <v>214</v>
      </c>
      <c r="C806" s="201" t="s">
        <v>22</v>
      </c>
      <c r="D806" s="201" t="s">
        <v>22</v>
      </c>
      <c r="E806" s="201" t="s">
        <v>226</v>
      </c>
      <c r="F806" s="201" t="s">
        <v>608</v>
      </c>
      <c r="G806" s="331">
        <f t="shared" si="973"/>
        <v>1540.7</v>
      </c>
      <c r="H806" s="331">
        <f t="shared" si="974"/>
        <v>0</v>
      </c>
      <c r="I806" s="615">
        <v>0</v>
      </c>
      <c r="J806" s="508">
        <v>0</v>
      </c>
      <c r="K806" s="508">
        <v>0</v>
      </c>
      <c r="L806" s="508">
        <v>0</v>
      </c>
      <c r="M806" s="508">
        <f>I806</f>
        <v>0</v>
      </c>
      <c r="N806" s="331">
        <f t="shared" si="975"/>
        <v>1540.7</v>
      </c>
      <c r="O806" s="332">
        <f t="shared" si="976"/>
        <v>0</v>
      </c>
      <c r="P806" s="508">
        <v>0</v>
      </c>
      <c r="Q806" s="508">
        <v>0</v>
      </c>
      <c r="R806" s="508">
        <v>0</v>
      </c>
      <c r="S806" s="508">
        <v>0</v>
      </c>
      <c r="T806" s="508">
        <f>P806</f>
        <v>0</v>
      </c>
      <c r="U806" s="417">
        <f t="shared" si="977"/>
        <v>1540.7</v>
      </c>
      <c r="V806" s="421"/>
      <c r="W806" s="509">
        <v>0</v>
      </c>
      <c r="X806" s="509">
        <v>0</v>
      </c>
      <c r="Y806" s="509">
        <v>0</v>
      </c>
      <c r="Z806" s="509">
        <v>0</v>
      </c>
      <c r="AA806" s="509">
        <f>W806</f>
        <v>0</v>
      </c>
      <c r="AB806" s="417">
        <f t="shared" si="978"/>
        <v>1540.7</v>
      </c>
      <c r="AC806" s="421"/>
      <c r="AD806" s="548"/>
      <c r="AE806" s="548"/>
      <c r="AF806" s="548"/>
      <c r="AG806" s="548"/>
      <c r="AH806" s="548">
        <f>AD806</f>
        <v>0</v>
      </c>
      <c r="AI806" s="331">
        <f>AO806</f>
        <v>1540.7</v>
      </c>
      <c r="AJ806" s="332"/>
      <c r="AK806" s="548">
        <v>1540.7</v>
      </c>
      <c r="AL806" s="548"/>
      <c r="AM806" s="548"/>
      <c r="AN806" s="548"/>
      <c r="AO806" s="548">
        <f>AK806</f>
        <v>1540.7</v>
      </c>
      <c r="AP806" s="331"/>
      <c r="AQ806" s="332"/>
      <c r="AR806" s="548"/>
      <c r="AS806" s="548"/>
      <c r="AT806" s="548"/>
      <c r="AU806" s="548"/>
      <c r="AV806" s="548"/>
      <c r="AW806" s="331"/>
      <c r="AX806" s="332"/>
      <c r="AY806" s="548"/>
      <c r="AZ806" s="548"/>
      <c r="BA806" s="548"/>
      <c r="BB806" s="548"/>
      <c r="BC806" s="548"/>
      <c r="BD806" s="332"/>
      <c r="BE806" s="331"/>
    </row>
    <row r="807" spans="1:57" ht="30.15" x14ac:dyDescent="0.2">
      <c r="A807" s="423" t="s">
        <v>607</v>
      </c>
      <c r="B807" s="201" t="s">
        <v>214</v>
      </c>
      <c r="C807" s="201" t="s">
        <v>22</v>
      </c>
      <c r="D807" s="201" t="s">
        <v>22</v>
      </c>
      <c r="E807" s="201" t="s">
        <v>226</v>
      </c>
      <c r="F807" s="201" t="s">
        <v>606</v>
      </c>
      <c r="G807" s="331">
        <f t="shared" si="973"/>
        <v>465.3</v>
      </c>
      <c r="H807" s="331">
        <f t="shared" si="974"/>
        <v>0</v>
      </c>
      <c r="I807" s="615">
        <v>0</v>
      </c>
      <c r="J807" s="508">
        <v>0</v>
      </c>
      <c r="K807" s="508">
        <v>0</v>
      </c>
      <c r="L807" s="508">
        <v>0</v>
      </c>
      <c r="M807" s="508">
        <f>I807</f>
        <v>0</v>
      </c>
      <c r="N807" s="331">
        <f t="shared" si="975"/>
        <v>465.3</v>
      </c>
      <c r="O807" s="332">
        <f t="shared" si="976"/>
        <v>0</v>
      </c>
      <c r="P807" s="508">
        <v>0</v>
      </c>
      <c r="Q807" s="508">
        <v>0</v>
      </c>
      <c r="R807" s="508">
        <v>0</v>
      </c>
      <c r="S807" s="508">
        <v>0</v>
      </c>
      <c r="T807" s="508">
        <f>P807</f>
        <v>0</v>
      </c>
      <c r="U807" s="417">
        <f t="shared" si="977"/>
        <v>465.3</v>
      </c>
      <c r="V807" s="421"/>
      <c r="W807" s="509">
        <v>0</v>
      </c>
      <c r="X807" s="509">
        <v>0</v>
      </c>
      <c r="Y807" s="509">
        <v>0</v>
      </c>
      <c r="Z807" s="509">
        <v>0</v>
      </c>
      <c r="AA807" s="509">
        <f>W807</f>
        <v>0</v>
      </c>
      <c r="AB807" s="417">
        <f t="shared" si="978"/>
        <v>465.3</v>
      </c>
      <c r="AC807" s="421"/>
      <c r="AD807" s="548"/>
      <c r="AE807" s="548"/>
      <c r="AF807" s="548"/>
      <c r="AG807" s="548"/>
      <c r="AH807" s="548">
        <f>AD807</f>
        <v>0</v>
      </c>
      <c r="AI807" s="331">
        <f>AO807</f>
        <v>465.3</v>
      </c>
      <c r="AJ807" s="332"/>
      <c r="AK807" s="548">
        <v>465.3</v>
      </c>
      <c r="AL807" s="548"/>
      <c r="AM807" s="548"/>
      <c r="AN807" s="548"/>
      <c r="AO807" s="548">
        <f>AK807</f>
        <v>465.3</v>
      </c>
      <c r="AP807" s="331"/>
      <c r="AQ807" s="332"/>
      <c r="AR807" s="548"/>
      <c r="AS807" s="548"/>
      <c r="AT807" s="548"/>
      <c r="AU807" s="548"/>
      <c r="AV807" s="548"/>
      <c r="AW807" s="331"/>
      <c r="AX807" s="332"/>
      <c r="AY807" s="548"/>
      <c r="AZ807" s="548"/>
      <c r="BA807" s="548"/>
      <c r="BB807" s="548"/>
      <c r="BC807" s="548"/>
      <c r="BD807" s="332"/>
      <c r="BE807" s="331"/>
    </row>
    <row r="808" spans="1:57" ht="15.05" x14ac:dyDescent="0.2">
      <c r="A808" s="585" t="s">
        <v>474</v>
      </c>
      <c r="B808" s="201" t="s">
        <v>214</v>
      </c>
      <c r="C808" s="201" t="s">
        <v>22</v>
      </c>
      <c r="D808" s="201" t="s">
        <v>22</v>
      </c>
      <c r="E808" s="201" t="s">
        <v>757</v>
      </c>
      <c r="F808" s="201"/>
      <c r="G808" s="331">
        <f t="shared" si="973"/>
        <v>1601.1000000000001</v>
      </c>
      <c r="H808" s="331">
        <f t="shared" si="974"/>
        <v>0</v>
      </c>
      <c r="I808" s="455">
        <f>I809</f>
        <v>0</v>
      </c>
      <c r="J808" s="420">
        <f>J809</f>
        <v>0</v>
      </c>
      <c r="K808" s="420">
        <f>K809</f>
        <v>0</v>
      </c>
      <c r="L808" s="420">
        <f>L809</f>
        <v>0</v>
      </c>
      <c r="M808" s="420">
        <f>M809</f>
        <v>0</v>
      </c>
      <c r="N808" s="331">
        <f t="shared" si="975"/>
        <v>1601.1000000000001</v>
      </c>
      <c r="O808" s="332">
        <f t="shared" si="976"/>
        <v>0</v>
      </c>
      <c r="P808" s="420">
        <f>P809</f>
        <v>0</v>
      </c>
      <c r="Q808" s="420">
        <f>Q809</f>
        <v>0</v>
      </c>
      <c r="R808" s="420">
        <f>R809</f>
        <v>0</v>
      </c>
      <c r="S808" s="420">
        <f>S809</f>
        <v>0</v>
      </c>
      <c r="T808" s="420">
        <f>T809</f>
        <v>0</v>
      </c>
      <c r="U808" s="417">
        <f t="shared" si="977"/>
        <v>1601.1000000000001</v>
      </c>
      <c r="V808" s="417"/>
      <c r="W808" s="422">
        <f>W809</f>
        <v>0</v>
      </c>
      <c r="X808" s="422">
        <f>X809</f>
        <v>0</v>
      </c>
      <c r="Y808" s="422">
        <f>Y809</f>
        <v>0</v>
      </c>
      <c r="Z808" s="422">
        <f>Z809</f>
        <v>0</v>
      </c>
      <c r="AA808" s="422">
        <f>AA809</f>
        <v>0</v>
      </c>
      <c r="AB808" s="417">
        <f t="shared" si="978"/>
        <v>1601.1000000000001</v>
      </c>
      <c r="AC808" s="417"/>
      <c r="AD808" s="331">
        <f t="shared" ref="AD808:AI808" si="992">AD809</f>
        <v>16</v>
      </c>
      <c r="AE808" s="331">
        <f t="shared" si="992"/>
        <v>0</v>
      </c>
      <c r="AF808" s="331">
        <f t="shared" si="992"/>
        <v>0</v>
      </c>
      <c r="AG808" s="331">
        <f t="shared" si="992"/>
        <v>0</v>
      </c>
      <c r="AH808" s="331">
        <f t="shared" si="992"/>
        <v>16</v>
      </c>
      <c r="AI808" s="331">
        <f t="shared" si="992"/>
        <v>1585.1000000000001</v>
      </c>
      <c r="AJ808" s="331"/>
      <c r="AK808" s="331">
        <f>AK809</f>
        <v>1498.2</v>
      </c>
      <c r="AL808" s="331">
        <f>AL809</f>
        <v>0</v>
      </c>
      <c r="AM808" s="331">
        <f>AM809</f>
        <v>0</v>
      </c>
      <c r="AN808" s="331">
        <f>AN809</f>
        <v>86.9</v>
      </c>
      <c r="AO808" s="331">
        <f>AO809</f>
        <v>1585.1000000000001</v>
      </c>
      <c r="AP808" s="331"/>
      <c r="AQ808" s="332"/>
      <c r="AR808" s="548"/>
      <c r="AS808" s="548"/>
      <c r="AT808" s="548"/>
      <c r="AU808" s="548"/>
      <c r="AV808" s="548"/>
      <c r="AW808" s="331"/>
      <c r="AX808" s="332"/>
      <c r="AY808" s="548"/>
      <c r="AZ808" s="548"/>
      <c r="BA808" s="548"/>
      <c r="BB808" s="548"/>
      <c r="BC808" s="548"/>
      <c r="BD808" s="332"/>
      <c r="BE808" s="331"/>
    </row>
    <row r="809" spans="1:57" ht="30.15" x14ac:dyDescent="0.2">
      <c r="A809" s="516" t="s">
        <v>241</v>
      </c>
      <c r="B809" s="201" t="s">
        <v>214</v>
      </c>
      <c r="C809" s="201" t="s">
        <v>22</v>
      </c>
      <c r="D809" s="201" t="s">
        <v>22</v>
      </c>
      <c r="E809" s="201" t="s">
        <v>242</v>
      </c>
      <c r="F809" s="201"/>
      <c r="G809" s="331">
        <f t="shared" si="973"/>
        <v>1601.1000000000001</v>
      </c>
      <c r="H809" s="331">
        <f t="shared" si="974"/>
        <v>0</v>
      </c>
      <c r="I809" s="455">
        <f>I810+I811+I812</f>
        <v>0</v>
      </c>
      <c r="J809" s="420">
        <f>J810+J811+J812</f>
        <v>0</v>
      </c>
      <c r="K809" s="420">
        <f>K810+K811+K812</f>
        <v>0</v>
      </c>
      <c r="L809" s="420">
        <f>L810+L811+L812</f>
        <v>0</v>
      </c>
      <c r="M809" s="420">
        <f>M810+M811+M812</f>
        <v>0</v>
      </c>
      <c r="N809" s="331">
        <f t="shared" si="975"/>
        <v>1601.1000000000001</v>
      </c>
      <c r="O809" s="332">
        <f t="shared" si="976"/>
        <v>0</v>
      </c>
      <c r="P809" s="420">
        <f>P810+P811+P812</f>
        <v>0</v>
      </c>
      <c r="Q809" s="420">
        <f>Q810+Q811+Q812</f>
        <v>0</v>
      </c>
      <c r="R809" s="420">
        <f>R810+R811+R812</f>
        <v>0</v>
      </c>
      <c r="S809" s="420">
        <f>S810+S811+S812</f>
        <v>0</v>
      </c>
      <c r="T809" s="420">
        <f>T810+T811+T812</f>
        <v>0</v>
      </c>
      <c r="U809" s="417">
        <f t="shared" si="977"/>
        <v>1601.1000000000001</v>
      </c>
      <c r="V809" s="417"/>
      <c r="W809" s="422">
        <f>W810+W811+W812</f>
        <v>0</v>
      </c>
      <c r="X809" s="422">
        <f>X810+X811+X812</f>
        <v>0</v>
      </c>
      <c r="Y809" s="422">
        <f>Y810+Y811+Y812</f>
        <v>0</v>
      </c>
      <c r="Z809" s="422">
        <f>Z810+Z811+Z812</f>
        <v>0</v>
      </c>
      <c r="AA809" s="422">
        <f>AA810+AA811+AA812</f>
        <v>0</v>
      </c>
      <c r="AB809" s="417">
        <f t="shared" si="978"/>
        <v>1601.1000000000001</v>
      </c>
      <c r="AC809" s="417"/>
      <c r="AD809" s="331">
        <f t="shared" ref="AD809:AI809" si="993">AD810+AD811+AD812</f>
        <v>16</v>
      </c>
      <c r="AE809" s="331">
        <f t="shared" si="993"/>
        <v>0</v>
      </c>
      <c r="AF809" s="331">
        <f t="shared" si="993"/>
        <v>0</v>
      </c>
      <c r="AG809" s="331">
        <f t="shared" si="993"/>
        <v>0</v>
      </c>
      <c r="AH809" s="331">
        <f t="shared" si="993"/>
        <v>16</v>
      </c>
      <c r="AI809" s="331">
        <f t="shared" si="993"/>
        <v>1585.1000000000001</v>
      </c>
      <c r="AJ809" s="331"/>
      <c r="AK809" s="331">
        <f>AK810+AK811+AK812</f>
        <v>1498.2</v>
      </c>
      <c r="AL809" s="331">
        <f>AL810+AL811+AL812</f>
        <v>0</v>
      </c>
      <c r="AM809" s="331">
        <f>AM810+AM811+AM812</f>
        <v>0</v>
      </c>
      <c r="AN809" s="331">
        <f>AN810+AN811+AN812</f>
        <v>86.9</v>
      </c>
      <c r="AO809" s="331">
        <f>AO810+AO811+AO812</f>
        <v>1585.1000000000001</v>
      </c>
      <c r="AP809" s="331"/>
      <c r="AQ809" s="332"/>
      <c r="AR809" s="548"/>
      <c r="AS809" s="548"/>
      <c r="AT809" s="548"/>
      <c r="AU809" s="548"/>
      <c r="AV809" s="548"/>
      <c r="AW809" s="331"/>
      <c r="AX809" s="332"/>
      <c r="AY809" s="548"/>
      <c r="AZ809" s="548"/>
      <c r="BA809" s="548"/>
      <c r="BB809" s="548"/>
      <c r="BC809" s="548"/>
      <c r="BD809" s="332"/>
      <c r="BE809" s="331"/>
    </row>
    <row r="810" spans="1:57" ht="15.05" x14ac:dyDescent="0.2">
      <c r="A810" s="457" t="s">
        <v>615</v>
      </c>
      <c r="B810" s="201" t="s">
        <v>214</v>
      </c>
      <c r="C810" s="201" t="s">
        <v>22</v>
      </c>
      <c r="D810" s="201" t="s">
        <v>22</v>
      </c>
      <c r="E810" s="201" t="s">
        <v>242</v>
      </c>
      <c r="F810" s="201" t="s">
        <v>614</v>
      </c>
      <c r="G810" s="331">
        <f t="shared" si="973"/>
        <v>1148.7</v>
      </c>
      <c r="H810" s="331">
        <f t="shared" si="974"/>
        <v>0</v>
      </c>
      <c r="I810" s="615">
        <v>0</v>
      </c>
      <c r="J810" s="508">
        <v>0</v>
      </c>
      <c r="K810" s="508">
        <v>0</v>
      </c>
      <c r="L810" s="508">
        <v>0</v>
      </c>
      <c r="M810" s="508">
        <f>I810</f>
        <v>0</v>
      </c>
      <c r="N810" s="331">
        <f t="shared" si="975"/>
        <v>1148.7</v>
      </c>
      <c r="O810" s="332">
        <f t="shared" si="976"/>
        <v>0</v>
      </c>
      <c r="P810" s="508">
        <v>0</v>
      </c>
      <c r="Q810" s="508">
        <v>0</v>
      </c>
      <c r="R810" s="508">
        <v>0</v>
      </c>
      <c r="S810" s="508">
        <v>0</v>
      </c>
      <c r="T810" s="508">
        <f>P810</f>
        <v>0</v>
      </c>
      <c r="U810" s="417">
        <f t="shared" si="977"/>
        <v>1148.7</v>
      </c>
      <c r="V810" s="421"/>
      <c r="W810" s="509">
        <v>0</v>
      </c>
      <c r="X810" s="509">
        <v>0</v>
      </c>
      <c r="Y810" s="509">
        <v>0</v>
      </c>
      <c r="Z810" s="509">
        <v>0</v>
      </c>
      <c r="AA810" s="509">
        <f>W810</f>
        <v>0</v>
      </c>
      <c r="AB810" s="417">
        <f t="shared" si="978"/>
        <v>1148.7</v>
      </c>
      <c r="AC810" s="421"/>
      <c r="AD810" s="548">
        <v>-2</v>
      </c>
      <c r="AE810" s="548"/>
      <c r="AF810" s="548"/>
      <c r="AG810" s="548"/>
      <c r="AH810" s="548">
        <f>AD810</f>
        <v>-2</v>
      </c>
      <c r="AI810" s="331">
        <f>AO810</f>
        <v>1150.7</v>
      </c>
      <c r="AJ810" s="332"/>
      <c r="AK810" s="548">
        <v>1150.7</v>
      </c>
      <c r="AL810" s="548"/>
      <c r="AM810" s="548"/>
      <c r="AN810" s="548"/>
      <c r="AO810" s="548">
        <f>AK810</f>
        <v>1150.7</v>
      </c>
      <c r="AP810" s="331"/>
      <c r="AQ810" s="332"/>
      <c r="AR810" s="548"/>
      <c r="AS810" s="548"/>
      <c r="AT810" s="548"/>
      <c r="AU810" s="548"/>
      <c r="AV810" s="548"/>
      <c r="AW810" s="331"/>
      <c r="AX810" s="332"/>
      <c r="AY810" s="548"/>
      <c r="AZ810" s="548"/>
      <c r="BA810" s="548"/>
      <c r="BB810" s="548"/>
      <c r="BC810" s="548"/>
      <c r="BD810" s="332"/>
      <c r="BE810" s="331"/>
    </row>
    <row r="811" spans="1:57" ht="30.15" x14ac:dyDescent="0.2">
      <c r="A811" s="444" t="s">
        <v>613</v>
      </c>
      <c r="B811" s="201" t="s">
        <v>214</v>
      </c>
      <c r="C811" s="201" t="s">
        <v>22</v>
      </c>
      <c r="D811" s="201" t="s">
        <v>22</v>
      </c>
      <c r="E811" s="201" t="s">
        <v>242</v>
      </c>
      <c r="F811" s="201" t="s">
        <v>612</v>
      </c>
      <c r="G811" s="331">
        <f t="shared" si="973"/>
        <v>347.5</v>
      </c>
      <c r="H811" s="331">
        <f t="shared" si="974"/>
        <v>0</v>
      </c>
      <c r="I811" s="615">
        <v>0</v>
      </c>
      <c r="J811" s="508">
        <v>0</v>
      </c>
      <c r="K811" s="508">
        <v>0</v>
      </c>
      <c r="L811" s="508">
        <v>0</v>
      </c>
      <c r="M811" s="508">
        <f>I811</f>
        <v>0</v>
      </c>
      <c r="N811" s="331">
        <f t="shared" si="975"/>
        <v>347.5</v>
      </c>
      <c r="O811" s="332">
        <f t="shared" si="976"/>
        <v>0</v>
      </c>
      <c r="P811" s="508">
        <v>0</v>
      </c>
      <c r="Q811" s="508">
        <v>0</v>
      </c>
      <c r="R811" s="508">
        <v>0</v>
      </c>
      <c r="S811" s="508">
        <v>0</v>
      </c>
      <c r="T811" s="508">
        <f>P811</f>
        <v>0</v>
      </c>
      <c r="U811" s="417">
        <f t="shared" si="977"/>
        <v>347.5</v>
      </c>
      <c r="V811" s="421"/>
      <c r="W811" s="509">
        <v>0</v>
      </c>
      <c r="X811" s="509">
        <v>0</v>
      </c>
      <c r="Y811" s="509">
        <v>0</v>
      </c>
      <c r="Z811" s="509">
        <v>0</v>
      </c>
      <c r="AA811" s="509">
        <f>W811</f>
        <v>0</v>
      </c>
      <c r="AB811" s="417">
        <f t="shared" si="978"/>
        <v>347.5</v>
      </c>
      <c r="AC811" s="421"/>
      <c r="AD811" s="548"/>
      <c r="AE811" s="548"/>
      <c r="AF811" s="548"/>
      <c r="AG811" s="548"/>
      <c r="AH811" s="548">
        <f>AD811</f>
        <v>0</v>
      </c>
      <c r="AI811" s="331">
        <f>AO811</f>
        <v>347.5</v>
      </c>
      <c r="AJ811" s="332"/>
      <c r="AK811" s="548">
        <v>347.5</v>
      </c>
      <c r="AL811" s="548"/>
      <c r="AM811" s="548"/>
      <c r="AN811" s="548"/>
      <c r="AO811" s="548">
        <f>AK811</f>
        <v>347.5</v>
      </c>
      <c r="AP811" s="331"/>
      <c r="AQ811" s="332"/>
      <c r="AR811" s="548"/>
      <c r="AS811" s="548"/>
      <c r="AT811" s="548"/>
      <c r="AU811" s="548"/>
      <c r="AV811" s="548"/>
      <c r="AW811" s="331"/>
      <c r="AX811" s="332"/>
      <c r="AY811" s="548"/>
      <c r="AZ811" s="548"/>
      <c r="BA811" s="548"/>
      <c r="BB811" s="548"/>
      <c r="BC811" s="548"/>
      <c r="BD811" s="332"/>
      <c r="BE811" s="331"/>
    </row>
    <row r="812" spans="1:57" ht="15.05" x14ac:dyDescent="0.2">
      <c r="A812" s="423" t="s">
        <v>603</v>
      </c>
      <c r="B812" s="201" t="s">
        <v>214</v>
      </c>
      <c r="C812" s="201" t="s">
        <v>22</v>
      </c>
      <c r="D812" s="201" t="s">
        <v>22</v>
      </c>
      <c r="E812" s="201" t="s">
        <v>242</v>
      </c>
      <c r="F812" s="201" t="s">
        <v>602</v>
      </c>
      <c r="G812" s="331">
        <f t="shared" si="973"/>
        <v>104.9</v>
      </c>
      <c r="H812" s="331">
        <f t="shared" si="974"/>
        <v>0</v>
      </c>
      <c r="I812" s="615">
        <v>0</v>
      </c>
      <c r="J812" s="508">
        <v>0</v>
      </c>
      <c r="K812" s="508">
        <v>0</v>
      </c>
      <c r="L812" s="508">
        <v>0</v>
      </c>
      <c r="M812" s="508">
        <f>I812</f>
        <v>0</v>
      </c>
      <c r="N812" s="331">
        <f t="shared" si="975"/>
        <v>104.9</v>
      </c>
      <c r="O812" s="332">
        <f t="shared" si="976"/>
        <v>0</v>
      </c>
      <c r="P812" s="508">
        <v>0</v>
      </c>
      <c r="Q812" s="508">
        <v>0</v>
      </c>
      <c r="R812" s="508">
        <v>0</v>
      </c>
      <c r="S812" s="508">
        <v>0</v>
      </c>
      <c r="T812" s="508">
        <f>P812</f>
        <v>0</v>
      </c>
      <c r="U812" s="417">
        <f t="shared" si="977"/>
        <v>104.9</v>
      </c>
      <c r="V812" s="421"/>
      <c r="W812" s="509">
        <v>0</v>
      </c>
      <c r="X812" s="509">
        <v>0</v>
      </c>
      <c r="Y812" s="509">
        <v>0</v>
      </c>
      <c r="Z812" s="509">
        <v>0</v>
      </c>
      <c r="AA812" s="509">
        <f>W812</f>
        <v>0</v>
      </c>
      <c r="AB812" s="417">
        <f t="shared" si="978"/>
        <v>104.9</v>
      </c>
      <c r="AC812" s="421"/>
      <c r="AD812" s="549">
        <f>16+2</f>
        <v>18</v>
      </c>
      <c r="AE812" s="549"/>
      <c r="AF812" s="549"/>
      <c r="AG812" s="549"/>
      <c r="AH812" s="549">
        <f>AD812</f>
        <v>18</v>
      </c>
      <c r="AI812" s="331">
        <f>AO812</f>
        <v>86.9</v>
      </c>
      <c r="AJ812" s="332"/>
      <c r="AK812" s="548"/>
      <c r="AL812" s="548"/>
      <c r="AM812" s="548"/>
      <c r="AN812" s="548">
        <v>86.9</v>
      </c>
      <c r="AO812" s="548">
        <f>AN812</f>
        <v>86.9</v>
      </c>
      <c r="AP812" s="331"/>
      <c r="AQ812" s="332"/>
      <c r="AR812" s="548"/>
      <c r="AS812" s="548"/>
      <c r="AT812" s="548"/>
      <c r="AU812" s="548"/>
      <c r="AV812" s="548"/>
      <c r="AW812" s="331"/>
      <c r="AX812" s="332"/>
      <c r="AY812" s="548"/>
      <c r="AZ812" s="548"/>
      <c r="BA812" s="548"/>
      <c r="BB812" s="548"/>
      <c r="BC812" s="548"/>
      <c r="BD812" s="332"/>
      <c r="BE812" s="331"/>
    </row>
    <row r="813" spans="1:57" ht="15.05" x14ac:dyDescent="0.2">
      <c r="A813" s="543" t="s">
        <v>42</v>
      </c>
      <c r="B813" s="544" t="s">
        <v>214</v>
      </c>
      <c r="C813" s="544" t="s">
        <v>24</v>
      </c>
      <c r="D813" s="201"/>
      <c r="E813" s="201"/>
      <c r="F813" s="201"/>
      <c r="G813" s="406">
        <f>G814</f>
        <v>4113</v>
      </c>
      <c r="H813" s="406">
        <f t="shared" ref="H813:O813" si="994">H814</f>
        <v>3885.5</v>
      </c>
      <c r="I813" s="407">
        <f t="shared" si="994"/>
        <v>0</v>
      </c>
      <c r="J813" s="406">
        <f t="shared" si="994"/>
        <v>0</v>
      </c>
      <c r="K813" s="406">
        <f t="shared" si="994"/>
        <v>0</v>
      </c>
      <c r="L813" s="406">
        <f t="shared" si="994"/>
        <v>0</v>
      </c>
      <c r="M813" s="406">
        <f t="shared" si="994"/>
        <v>0</v>
      </c>
      <c r="N813" s="406">
        <f t="shared" si="994"/>
        <v>4113</v>
      </c>
      <c r="O813" s="406">
        <f t="shared" si="994"/>
        <v>3885.5</v>
      </c>
      <c r="P813" s="508">
        <f>P814</f>
        <v>227.5</v>
      </c>
      <c r="Q813" s="508"/>
      <c r="R813" s="508">
        <f>R814</f>
        <v>3885.5</v>
      </c>
      <c r="S813" s="508"/>
      <c r="T813" s="508">
        <f>P813+R813</f>
        <v>4113</v>
      </c>
      <c r="U813" s="417">
        <f t="shared" si="977"/>
        <v>0</v>
      </c>
      <c r="V813" s="421"/>
      <c r="W813" s="509"/>
      <c r="X813" s="509"/>
      <c r="Y813" s="509"/>
      <c r="Z813" s="509"/>
      <c r="AA813" s="509"/>
      <c r="AB813" s="417"/>
      <c r="AC813" s="421"/>
      <c r="AD813" s="549"/>
      <c r="AE813" s="549"/>
      <c r="AF813" s="549"/>
      <c r="AG813" s="549"/>
      <c r="AH813" s="549"/>
      <c r="AI813" s="331"/>
      <c r="AJ813" s="332"/>
      <c r="AK813" s="548"/>
      <c r="AL813" s="548"/>
      <c r="AM813" s="548"/>
      <c r="AN813" s="548"/>
      <c r="AO813" s="548"/>
      <c r="AP813" s="331"/>
      <c r="AQ813" s="332"/>
      <c r="AR813" s="548"/>
      <c r="AS813" s="548"/>
      <c r="AT813" s="548"/>
      <c r="AU813" s="548"/>
      <c r="AV813" s="548"/>
      <c r="AW813" s="331"/>
      <c r="AX813" s="332"/>
      <c r="AY813" s="548"/>
      <c r="AZ813" s="548"/>
      <c r="BA813" s="548"/>
      <c r="BB813" s="548"/>
      <c r="BC813" s="548"/>
      <c r="BD813" s="332"/>
      <c r="BE813" s="331"/>
    </row>
    <row r="814" spans="1:57" ht="15.05" x14ac:dyDescent="0.2">
      <c r="A814" s="543" t="s">
        <v>43</v>
      </c>
      <c r="B814" s="544" t="s">
        <v>214</v>
      </c>
      <c r="C814" s="544" t="s">
        <v>24</v>
      </c>
      <c r="D814" s="544" t="s">
        <v>22</v>
      </c>
      <c r="E814" s="201"/>
      <c r="F814" s="201"/>
      <c r="G814" s="331">
        <f>G815</f>
        <v>4113</v>
      </c>
      <c r="H814" s="331">
        <f t="shared" ref="H814:O814" si="995">H815</f>
        <v>3885.5</v>
      </c>
      <c r="I814" s="332">
        <f t="shared" si="995"/>
        <v>0</v>
      </c>
      <c r="J814" s="331">
        <f t="shared" si="995"/>
        <v>0</v>
      </c>
      <c r="K814" s="331">
        <f t="shared" si="995"/>
        <v>0</v>
      </c>
      <c r="L814" s="331">
        <f t="shared" si="995"/>
        <v>0</v>
      </c>
      <c r="M814" s="331">
        <f t="shared" si="995"/>
        <v>0</v>
      </c>
      <c r="N814" s="331">
        <f t="shared" si="995"/>
        <v>4113</v>
      </c>
      <c r="O814" s="331">
        <f t="shared" si="995"/>
        <v>3885.5</v>
      </c>
      <c r="P814" s="508">
        <f>P817</f>
        <v>227.5</v>
      </c>
      <c r="Q814" s="508"/>
      <c r="R814" s="508">
        <f>R817</f>
        <v>3885.5</v>
      </c>
      <c r="S814" s="508"/>
      <c r="T814" s="508">
        <f>P814+R814</f>
        <v>4113</v>
      </c>
      <c r="U814" s="417"/>
      <c r="V814" s="421"/>
      <c r="W814" s="509"/>
      <c r="X814" s="509"/>
      <c r="Y814" s="509"/>
      <c r="Z814" s="509"/>
      <c r="AA814" s="509"/>
      <c r="AB814" s="417"/>
      <c r="AC814" s="421"/>
      <c r="AD814" s="549"/>
      <c r="AE814" s="549"/>
      <c r="AF814" s="549"/>
      <c r="AG814" s="549"/>
      <c r="AH814" s="549"/>
      <c r="AI814" s="331"/>
      <c r="AJ814" s="332"/>
      <c r="AK814" s="548"/>
      <c r="AL814" s="548"/>
      <c r="AM814" s="548"/>
      <c r="AN814" s="548"/>
      <c r="AO814" s="548"/>
      <c r="AP814" s="331"/>
      <c r="AQ814" s="332"/>
      <c r="AR814" s="548"/>
      <c r="AS814" s="548"/>
      <c r="AT814" s="548"/>
      <c r="AU814" s="548"/>
      <c r="AV814" s="548"/>
      <c r="AW814" s="331"/>
      <c r="AX814" s="332"/>
      <c r="AY814" s="548"/>
      <c r="AZ814" s="548"/>
      <c r="BA814" s="548"/>
      <c r="BB814" s="548"/>
      <c r="BC814" s="548"/>
      <c r="BD814" s="332"/>
      <c r="BE814" s="331"/>
    </row>
    <row r="815" spans="1:57" s="586" customFormat="1" ht="15.05" x14ac:dyDescent="0.2">
      <c r="A815" s="423" t="s">
        <v>208</v>
      </c>
      <c r="B815" s="201" t="s">
        <v>214</v>
      </c>
      <c r="C815" s="201" t="s">
        <v>24</v>
      </c>
      <c r="D815" s="201" t="s">
        <v>22</v>
      </c>
      <c r="E815" s="201" t="s">
        <v>209</v>
      </c>
      <c r="F815" s="201"/>
      <c r="G815" s="331">
        <f>G816</f>
        <v>4113</v>
      </c>
      <c r="H815" s="331">
        <f t="shared" ref="H815:O815" si="996">H816</f>
        <v>3885.5</v>
      </c>
      <c r="I815" s="332">
        <f t="shared" si="996"/>
        <v>0</v>
      </c>
      <c r="J815" s="331">
        <f t="shared" si="996"/>
        <v>0</v>
      </c>
      <c r="K815" s="331">
        <f t="shared" si="996"/>
        <v>0</v>
      </c>
      <c r="L815" s="331">
        <f t="shared" si="996"/>
        <v>0</v>
      </c>
      <c r="M815" s="331">
        <f t="shared" si="996"/>
        <v>0</v>
      </c>
      <c r="N815" s="331">
        <f t="shared" si="996"/>
        <v>4113</v>
      </c>
      <c r="O815" s="331">
        <f t="shared" si="996"/>
        <v>3885.5</v>
      </c>
      <c r="P815" s="508"/>
      <c r="Q815" s="508"/>
      <c r="R815" s="508"/>
      <c r="S815" s="508"/>
      <c r="T815" s="508"/>
      <c r="U815" s="417"/>
      <c r="V815" s="421"/>
      <c r="W815" s="509"/>
      <c r="X815" s="509"/>
      <c r="Y815" s="509"/>
      <c r="Z815" s="509"/>
      <c r="AA815" s="509"/>
      <c r="AB815" s="417"/>
      <c r="AC815" s="421"/>
      <c r="AD815" s="549"/>
      <c r="AE815" s="549"/>
      <c r="AF815" s="549"/>
      <c r="AG815" s="549"/>
      <c r="AH815" s="549"/>
      <c r="AI815" s="331"/>
      <c r="AJ815" s="332"/>
      <c r="AK815" s="548"/>
      <c r="AL815" s="548"/>
      <c r="AM815" s="548"/>
      <c r="AN815" s="548"/>
      <c r="AO815" s="548"/>
      <c r="AP815" s="331"/>
      <c r="AQ815" s="332"/>
      <c r="AR815" s="548"/>
      <c r="AS815" s="548"/>
      <c r="AT815" s="548"/>
      <c r="AU815" s="548"/>
      <c r="AV815" s="548"/>
      <c r="AW815" s="331"/>
      <c r="AX815" s="332"/>
      <c r="AY815" s="548"/>
      <c r="AZ815" s="548"/>
      <c r="BA815" s="548"/>
      <c r="BB815" s="548"/>
      <c r="BC815" s="548"/>
      <c r="BD815" s="332"/>
      <c r="BE815" s="331"/>
    </row>
    <row r="816" spans="1:57" s="586" customFormat="1" ht="15.05" x14ac:dyDescent="0.2">
      <c r="A816" s="423" t="s">
        <v>951</v>
      </c>
      <c r="B816" s="201" t="s">
        <v>214</v>
      </c>
      <c r="C816" s="201" t="s">
        <v>24</v>
      </c>
      <c r="D816" s="201" t="s">
        <v>22</v>
      </c>
      <c r="E816" s="201" t="s">
        <v>950</v>
      </c>
      <c r="F816" s="201"/>
      <c r="G816" s="331">
        <f t="shared" ref="G816" si="997">M816+N816</f>
        <v>4113</v>
      </c>
      <c r="H816" s="331">
        <f t="shared" ref="H816" si="998">K816+O816</f>
        <v>3885.5</v>
      </c>
      <c r="I816" s="615"/>
      <c r="J816" s="508"/>
      <c r="K816" s="508"/>
      <c r="L816" s="508"/>
      <c r="M816" s="508"/>
      <c r="N816" s="331">
        <f>N817</f>
        <v>4113</v>
      </c>
      <c r="O816" s="331">
        <f>O817</f>
        <v>3885.5</v>
      </c>
      <c r="P816" s="508"/>
      <c r="Q816" s="508"/>
      <c r="R816" s="508"/>
      <c r="S816" s="508"/>
      <c r="T816" s="508"/>
      <c r="U816" s="417"/>
      <c r="V816" s="421"/>
      <c r="W816" s="509"/>
      <c r="X816" s="509"/>
      <c r="Y816" s="509"/>
      <c r="Z816" s="509"/>
      <c r="AA816" s="509"/>
      <c r="AB816" s="417"/>
      <c r="AC816" s="421"/>
      <c r="AD816" s="549"/>
      <c r="AE816" s="549"/>
      <c r="AF816" s="549"/>
      <c r="AG816" s="549"/>
      <c r="AH816" s="549"/>
      <c r="AI816" s="331"/>
      <c r="AJ816" s="332"/>
      <c r="AK816" s="548"/>
      <c r="AL816" s="548"/>
      <c r="AM816" s="548"/>
      <c r="AN816" s="548"/>
      <c r="AO816" s="548"/>
      <c r="AP816" s="331"/>
      <c r="AQ816" s="332"/>
      <c r="AR816" s="548"/>
      <c r="AS816" s="548"/>
      <c r="AT816" s="548"/>
      <c r="AU816" s="548"/>
      <c r="AV816" s="548"/>
      <c r="AW816" s="331"/>
      <c r="AX816" s="332"/>
      <c r="AY816" s="548"/>
      <c r="AZ816" s="548"/>
      <c r="BA816" s="548"/>
      <c r="BB816" s="548"/>
      <c r="BC816" s="548"/>
      <c r="BD816" s="332"/>
      <c r="BE816" s="331"/>
    </row>
    <row r="817" spans="1:57" ht="45.2" x14ac:dyDescent="0.2">
      <c r="A817" s="423" t="s">
        <v>756</v>
      </c>
      <c r="B817" s="201" t="s">
        <v>214</v>
      </c>
      <c r="C817" s="201" t="s">
        <v>24</v>
      </c>
      <c r="D817" s="201" t="s">
        <v>22</v>
      </c>
      <c r="E817" s="201" t="s">
        <v>755</v>
      </c>
      <c r="F817" s="201"/>
      <c r="G817" s="331">
        <f t="shared" si="973"/>
        <v>4113</v>
      </c>
      <c r="H817" s="331">
        <f t="shared" si="974"/>
        <v>3885.5</v>
      </c>
      <c r="I817" s="615"/>
      <c r="J817" s="508"/>
      <c r="K817" s="508"/>
      <c r="L817" s="508"/>
      <c r="M817" s="508">
        <f>I817+K817</f>
        <v>0</v>
      </c>
      <c r="N817" s="331">
        <f t="shared" si="975"/>
        <v>4113</v>
      </c>
      <c r="O817" s="332">
        <f t="shared" si="976"/>
        <v>3885.5</v>
      </c>
      <c r="P817" s="508">
        <v>227.5</v>
      </c>
      <c r="Q817" s="508"/>
      <c r="R817" s="508">
        <v>3885.5</v>
      </c>
      <c r="S817" s="508"/>
      <c r="T817" s="508">
        <f>P817+R817</f>
        <v>4113</v>
      </c>
      <c r="U817" s="417"/>
      <c r="V817" s="421"/>
      <c r="W817" s="509"/>
      <c r="X817" s="509"/>
      <c r="Y817" s="509"/>
      <c r="Z817" s="509"/>
      <c r="AA817" s="509"/>
      <c r="AB817" s="417"/>
      <c r="AC817" s="421"/>
      <c r="AD817" s="549"/>
      <c r="AE817" s="549"/>
      <c r="AF817" s="549"/>
      <c r="AG817" s="549"/>
      <c r="AH817" s="549"/>
      <c r="AI817" s="331"/>
      <c r="AJ817" s="332"/>
      <c r="AK817" s="548"/>
      <c r="AL817" s="548"/>
      <c r="AM817" s="548"/>
      <c r="AN817" s="548"/>
      <c r="AO817" s="548"/>
      <c r="AP817" s="331"/>
      <c r="AQ817" s="332"/>
      <c r="AR817" s="548"/>
      <c r="AS817" s="548"/>
      <c r="AT817" s="548"/>
      <c r="AU817" s="548"/>
      <c r="AV817" s="548"/>
      <c r="AW817" s="331"/>
      <c r="AX817" s="332"/>
      <c r="AY817" s="548"/>
      <c r="AZ817" s="548"/>
      <c r="BA817" s="548"/>
      <c r="BB817" s="548"/>
      <c r="BC817" s="548"/>
      <c r="BD817" s="332"/>
      <c r="BE817" s="331"/>
    </row>
    <row r="818" spans="1:57" ht="15.05" x14ac:dyDescent="0.2">
      <c r="A818" s="297" t="s">
        <v>600</v>
      </c>
      <c r="B818" s="201" t="s">
        <v>214</v>
      </c>
      <c r="C818" s="201" t="s">
        <v>24</v>
      </c>
      <c r="D818" s="201" t="s">
        <v>22</v>
      </c>
      <c r="E818" s="201" t="s">
        <v>755</v>
      </c>
      <c r="F818" s="201" t="s">
        <v>598</v>
      </c>
      <c r="G818" s="331">
        <f t="shared" si="973"/>
        <v>4113</v>
      </c>
      <c r="H818" s="331">
        <f t="shared" si="974"/>
        <v>3885.5</v>
      </c>
      <c r="I818" s="615"/>
      <c r="J818" s="508"/>
      <c r="K818" s="508"/>
      <c r="L818" s="508"/>
      <c r="M818" s="508">
        <f>I818+K818</f>
        <v>0</v>
      </c>
      <c r="N818" s="331">
        <f t="shared" si="975"/>
        <v>4113</v>
      </c>
      <c r="O818" s="332">
        <f t="shared" si="976"/>
        <v>3885.5</v>
      </c>
      <c r="P818" s="508">
        <v>227.5</v>
      </c>
      <c r="Q818" s="508"/>
      <c r="R818" s="508">
        <v>3885.5</v>
      </c>
      <c r="S818" s="508"/>
      <c r="T818" s="508">
        <f>P818+R818</f>
        <v>4113</v>
      </c>
      <c r="U818" s="417"/>
      <c r="V818" s="421"/>
      <c r="W818" s="509"/>
      <c r="X818" s="509"/>
      <c r="Y818" s="509"/>
      <c r="Z818" s="509"/>
      <c r="AA818" s="509"/>
      <c r="AB818" s="417"/>
      <c r="AC818" s="421"/>
      <c r="AD818" s="549"/>
      <c r="AE818" s="549"/>
      <c r="AF818" s="549"/>
      <c r="AG818" s="549"/>
      <c r="AH818" s="549"/>
      <c r="AI818" s="331"/>
      <c r="AJ818" s="332"/>
      <c r="AK818" s="548"/>
      <c r="AL818" s="548"/>
      <c r="AM818" s="548"/>
      <c r="AN818" s="548"/>
      <c r="AO818" s="548"/>
      <c r="AP818" s="331"/>
      <c r="AQ818" s="332"/>
      <c r="AR818" s="548"/>
      <c r="AS818" s="548"/>
      <c r="AT818" s="548"/>
      <c r="AU818" s="548"/>
      <c r="AV818" s="548"/>
      <c r="AW818" s="331"/>
      <c r="AX818" s="332"/>
      <c r="AY818" s="548"/>
      <c r="AZ818" s="548"/>
      <c r="BA818" s="548"/>
      <c r="BB818" s="548"/>
      <c r="BC818" s="548"/>
      <c r="BD818" s="332"/>
      <c r="BE818" s="331"/>
    </row>
    <row r="819" spans="1:57" ht="15.05" x14ac:dyDescent="0.2">
      <c r="A819" s="571" t="s">
        <v>693</v>
      </c>
      <c r="B819" s="544" t="s">
        <v>214</v>
      </c>
      <c r="C819" s="544" t="s">
        <v>53</v>
      </c>
      <c r="D819" s="544"/>
      <c r="E819" s="544"/>
      <c r="F819" s="544"/>
      <c r="G819" s="406">
        <f t="shared" si="973"/>
        <v>4751.1000000000004</v>
      </c>
      <c r="H819" s="331">
        <f t="shared" si="974"/>
        <v>4751.1000000000004</v>
      </c>
      <c r="I819" s="429">
        <f t="shared" ref="I819:M820" si="999">I820</f>
        <v>-75</v>
      </c>
      <c r="J819" s="408">
        <f t="shared" si="999"/>
        <v>0</v>
      </c>
      <c r="K819" s="408">
        <f t="shared" si="999"/>
        <v>-1031.5</v>
      </c>
      <c r="L819" s="408">
        <f t="shared" si="999"/>
        <v>0</v>
      </c>
      <c r="M819" s="408">
        <f t="shared" si="999"/>
        <v>-1106.5</v>
      </c>
      <c r="N819" s="406">
        <f t="shared" si="975"/>
        <v>5857.6</v>
      </c>
      <c r="O819" s="332">
        <f t="shared" si="976"/>
        <v>5782.6</v>
      </c>
      <c r="P819" s="408">
        <f t="shared" ref="P819:T820" si="1000">P820</f>
        <v>0</v>
      </c>
      <c r="Q819" s="408">
        <f t="shared" si="1000"/>
        <v>0</v>
      </c>
      <c r="R819" s="408">
        <f t="shared" si="1000"/>
        <v>0</v>
      </c>
      <c r="S819" s="408">
        <f t="shared" si="1000"/>
        <v>0</v>
      </c>
      <c r="T819" s="408">
        <f t="shared" si="1000"/>
        <v>0</v>
      </c>
      <c r="U819" s="409">
        <f t="shared" ref="U819:U849" si="1001">AA819+AB819</f>
        <v>5857.6</v>
      </c>
      <c r="V819" s="409">
        <f t="shared" ref="V819:AA820" si="1002">V820</f>
        <v>5782.6</v>
      </c>
      <c r="W819" s="411">
        <f t="shared" si="1002"/>
        <v>0</v>
      </c>
      <c r="X819" s="411">
        <f t="shared" si="1002"/>
        <v>0</v>
      </c>
      <c r="Y819" s="411">
        <f t="shared" si="1002"/>
        <v>0</v>
      </c>
      <c r="Z819" s="411">
        <f t="shared" si="1002"/>
        <v>0</v>
      </c>
      <c r="AA819" s="411">
        <f t="shared" si="1002"/>
        <v>0</v>
      </c>
      <c r="AB819" s="409">
        <f t="shared" ref="AB819:AB849" si="1003">AH819+AI819</f>
        <v>5857.6</v>
      </c>
      <c r="AC819" s="409">
        <f t="shared" ref="AC819:AO820" si="1004">AC820</f>
        <v>5782.6</v>
      </c>
      <c r="AD819" s="406">
        <f t="shared" si="1004"/>
        <v>0</v>
      </c>
      <c r="AE819" s="406">
        <f t="shared" si="1004"/>
        <v>0</v>
      </c>
      <c r="AF819" s="406">
        <f t="shared" si="1004"/>
        <v>312.59999999999997</v>
      </c>
      <c r="AG819" s="406">
        <f t="shared" si="1004"/>
        <v>0</v>
      </c>
      <c r="AH819" s="406">
        <f t="shared" si="1004"/>
        <v>312.59999999999997</v>
      </c>
      <c r="AI819" s="406">
        <f t="shared" si="1004"/>
        <v>5545</v>
      </c>
      <c r="AJ819" s="406">
        <f t="shared" si="1004"/>
        <v>5470</v>
      </c>
      <c r="AK819" s="406">
        <f t="shared" si="1004"/>
        <v>75</v>
      </c>
      <c r="AL819" s="406">
        <f t="shared" si="1004"/>
        <v>0</v>
      </c>
      <c r="AM819" s="406">
        <f t="shared" si="1004"/>
        <v>5470</v>
      </c>
      <c r="AN819" s="406">
        <f t="shared" si="1004"/>
        <v>0</v>
      </c>
      <c r="AO819" s="406">
        <f t="shared" si="1004"/>
        <v>5545</v>
      </c>
      <c r="AP819" s="406"/>
      <c r="AQ819" s="407"/>
      <c r="AR819" s="572"/>
      <c r="AS819" s="572"/>
      <c r="AT819" s="572"/>
      <c r="AU819" s="572"/>
      <c r="AV819" s="572"/>
      <c r="AW819" s="406"/>
      <c r="AX819" s="407"/>
      <c r="AY819" s="572"/>
      <c r="AZ819" s="572"/>
      <c r="BA819" s="572"/>
      <c r="BB819" s="572"/>
      <c r="BC819" s="572"/>
      <c r="BD819" s="407"/>
      <c r="BE819" s="406"/>
    </row>
    <row r="820" spans="1:57" ht="15.75" x14ac:dyDescent="0.2">
      <c r="A820" s="481" t="s">
        <v>54</v>
      </c>
      <c r="B820" s="415">
        <v>918</v>
      </c>
      <c r="C820" s="507" t="s">
        <v>53</v>
      </c>
      <c r="D820" s="507" t="s">
        <v>14</v>
      </c>
      <c r="E820" s="587"/>
      <c r="F820" s="468"/>
      <c r="G820" s="414">
        <f t="shared" si="973"/>
        <v>4751.1000000000004</v>
      </c>
      <c r="H820" s="331">
        <f t="shared" si="974"/>
        <v>4751.1000000000004</v>
      </c>
      <c r="I820" s="445">
        <f t="shared" si="999"/>
        <v>-75</v>
      </c>
      <c r="J820" s="416">
        <f t="shared" si="999"/>
        <v>0</v>
      </c>
      <c r="K820" s="416">
        <f t="shared" si="999"/>
        <v>-1031.5</v>
      </c>
      <c r="L820" s="416">
        <f t="shared" si="999"/>
        <v>0</v>
      </c>
      <c r="M820" s="416">
        <f t="shared" si="999"/>
        <v>-1106.5</v>
      </c>
      <c r="N820" s="414">
        <f t="shared" si="975"/>
        <v>5857.6</v>
      </c>
      <c r="O820" s="332">
        <f t="shared" si="976"/>
        <v>5782.6</v>
      </c>
      <c r="P820" s="416">
        <f t="shared" si="1000"/>
        <v>0</v>
      </c>
      <c r="Q820" s="416">
        <f t="shared" si="1000"/>
        <v>0</v>
      </c>
      <c r="R820" s="416">
        <f t="shared" si="1000"/>
        <v>0</v>
      </c>
      <c r="S820" s="416">
        <f t="shared" si="1000"/>
        <v>0</v>
      </c>
      <c r="T820" s="416">
        <f t="shared" si="1000"/>
        <v>0</v>
      </c>
      <c r="U820" s="409">
        <f t="shared" si="1001"/>
        <v>5857.6</v>
      </c>
      <c r="V820" s="441">
        <f t="shared" si="1002"/>
        <v>5782.6</v>
      </c>
      <c r="W820" s="418">
        <f t="shared" si="1002"/>
        <v>0</v>
      </c>
      <c r="X820" s="418">
        <f t="shared" si="1002"/>
        <v>0</v>
      </c>
      <c r="Y820" s="418">
        <f t="shared" si="1002"/>
        <v>0</v>
      </c>
      <c r="Z820" s="418">
        <f t="shared" si="1002"/>
        <v>0</v>
      </c>
      <c r="AA820" s="418">
        <f t="shared" si="1002"/>
        <v>0</v>
      </c>
      <c r="AB820" s="409">
        <f t="shared" si="1003"/>
        <v>5857.6</v>
      </c>
      <c r="AC820" s="441">
        <f t="shared" si="1004"/>
        <v>5782.6</v>
      </c>
      <c r="AD820" s="414">
        <f t="shared" si="1004"/>
        <v>0</v>
      </c>
      <c r="AE820" s="414">
        <f t="shared" si="1004"/>
        <v>0</v>
      </c>
      <c r="AF820" s="414">
        <f t="shared" si="1004"/>
        <v>312.59999999999997</v>
      </c>
      <c r="AG820" s="414">
        <f t="shared" si="1004"/>
        <v>0</v>
      </c>
      <c r="AH820" s="414">
        <f t="shared" si="1004"/>
        <v>312.59999999999997</v>
      </c>
      <c r="AI820" s="414">
        <f t="shared" si="1004"/>
        <v>5545</v>
      </c>
      <c r="AJ820" s="414">
        <f t="shared" si="1004"/>
        <v>5470</v>
      </c>
      <c r="AK820" s="414">
        <f t="shared" si="1004"/>
        <v>75</v>
      </c>
      <c r="AL820" s="414">
        <f t="shared" si="1004"/>
        <v>0</v>
      </c>
      <c r="AM820" s="414">
        <f t="shared" si="1004"/>
        <v>5470</v>
      </c>
      <c r="AN820" s="414">
        <f t="shared" si="1004"/>
        <v>0</v>
      </c>
      <c r="AO820" s="414">
        <f t="shared" si="1004"/>
        <v>5545</v>
      </c>
      <c r="AP820" s="414"/>
      <c r="AQ820" s="413"/>
      <c r="AR820" s="573"/>
      <c r="AS820" s="573"/>
      <c r="AT820" s="573"/>
      <c r="AU820" s="573"/>
      <c r="AV820" s="573"/>
      <c r="AW820" s="414"/>
      <c r="AX820" s="413"/>
      <c r="AY820" s="573"/>
      <c r="AZ820" s="573"/>
      <c r="BA820" s="573"/>
      <c r="BB820" s="573"/>
      <c r="BC820" s="573"/>
      <c r="BD820" s="413"/>
      <c r="BE820" s="414"/>
    </row>
    <row r="821" spans="1:57" ht="15.05" x14ac:dyDescent="0.25">
      <c r="A821" s="740" t="s">
        <v>259</v>
      </c>
      <c r="B821" s="201" t="s">
        <v>214</v>
      </c>
      <c r="C821" s="298" t="s">
        <v>53</v>
      </c>
      <c r="D821" s="298" t="s">
        <v>14</v>
      </c>
      <c r="E821" s="554" t="s">
        <v>692</v>
      </c>
      <c r="F821" s="238"/>
      <c r="G821" s="331">
        <f t="shared" ref="G821:G851" si="1005">M821+N821</f>
        <v>4751.1000000000004</v>
      </c>
      <c r="H821" s="331">
        <f t="shared" ref="H821:H849" si="1006">K821+O821</f>
        <v>4751.1000000000004</v>
      </c>
      <c r="I821" s="455">
        <f>I822+I826</f>
        <v>-75</v>
      </c>
      <c r="J821" s="420">
        <f>J822+J826</f>
        <v>0</v>
      </c>
      <c r="K821" s="420">
        <f>K822+K826</f>
        <v>-1031.5</v>
      </c>
      <c r="L821" s="420">
        <f>L822+L826</f>
        <v>0</v>
      </c>
      <c r="M821" s="420">
        <f>M822+M826</f>
        <v>-1106.5</v>
      </c>
      <c r="N821" s="331">
        <f t="shared" ref="N821:N851" si="1007">T821+U821</f>
        <v>5857.6</v>
      </c>
      <c r="O821" s="332">
        <f t="shared" ref="O821:O849" si="1008">R821+V821</f>
        <v>5782.6</v>
      </c>
      <c r="P821" s="420">
        <f>P822+P826</f>
        <v>0</v>
      </c>
      <c r="Q821" s="420">
        <f>Q822+Q826</f>
        <v>0</v>
      </c>
      <c r="R821" s="420">
        <f>R822+R826</f>
        <v>0</v>
      </c>
      <c r="S821" s="420">
        <f>S822+S826</f>
        <v>0</v>
      </c>
      <c r="T821" s="420">
        <f>T822+T826</f>
        <v>0</v>
      </c>
      <c r="U821" s="417">
        <f t="shared" si="1001"/>
        <v>5857.6</v>
      </c>
      <c r="V821" s="417">
        <f t="shared" ref="V821:AA821" si="1009">V822+V826</f>
        <v>5782.6</v>
      </c>
      <c r="W821" s="422">
        <f t="shared" si="1009"/>
        <v>0</v>
      </c>
      <c r="X821" s="422">
        <f t="shared" si="1009"/>
        <v>0</v>
      </c>
      <c r="Y821" s="422">
        <f t="shared" si="1009"/>
        <v>0</v>
      </c>
      <c r="Z821" s="422">
        <f t="shared" si="1009"/>
        <v>0</v>
      </c>
      <c r="AA821" s="422">
        <f t="shared" si="1009"/>
        <v>0</v>
      </c>
      <c r="AB821" s="417">
        <f t="shared" si="1003"/>
        <v>5857.6</v>
      </c>
      <c r="AC821" s="417">
        <f t="shared" ref="AC821:AO821" si="1010">AC822+AC826</f>
        <v>5782.6</v>
      </c>
      <c r="AD821" s="331">
        <f t="shared" si="1010"/>
        <v>0</v>
      </c>
      <c r="AE821" s="331">
        <f t="shared" si="1010"/>
        <v>0</v>
      </c>
      <c r="AF821" s="331">
        <f t="shared" si="1010"/>
        <v>312.59999999999997</v>
      </c>
      <c r="AG821" s="331">
        <f t="shared" si="1010"/>
        <v>0</v>
      </c>
      <c r="AH821" s="331">
        <f t="shared" si="1010"/>
        <v>312.59999999999997</v>
      </c>
      <c r="AI821" s="331">
        <f t="shared" si="1010"/>
        <v>5545</v>
      </c>
      <c r="AJ821" s="331">
        <f t="shared" si="1010"/>
        <v>5470</v>
      </c>
      <c r="AK821" s="331">
        <f t="shared" si="1010"/>
        <v>75</v>
      </c>
      <c r="AL821" s="331">
        <f t="shared" si="1010"/>
        <v>0</v>
      </c>
      <c r="AM821" s="331">
        <f t="shared" si="1010"/>
        <v>5470</v>
      </c>
      <c r="AN821" s="331">
        <f t="shared" si="1010"/>
        <v>0</v>
      </c>
      <c r="AO821" s="331">
        <f t="shared" si="1010"/>
        <v>5545</v>
      </c>
      <c r="AP821" s="331"/>
      <c r="AQ821" s="332"/>
      <c r="AR821" s="548"/>
      <c r="AS821" s="548"/>
      <c r="AT821" s="548"/>
      <c r="AU821" s="548"/>
      <c r="AV821" s="548"/>
      <c r="AW821" s="331"/>
      <c r="AX821" s="332"/>
      <c r="AY821" s="548"/>
      <c r="AZ821" s="548"/>
      <c r="BA821" s="548"/>
      <c r="BB821" s="548"/>
      <c r="BC821" s="548"/>
      <c r="BD821" s="332"/>
      <c r="BE821" s="331"/>
    </row>
    <row r="822" spans="1:57" ht="15.05" x14ac:dyDescent="0.25">
      <c r="A822" s="740" t="s">
        <v>261</v>
      </c>
      <c r="B822" s="201" t="s">
        <v>214</v>
      </c>
      <c r="C822" s="298" t="s">
        <v>53</v>
      </c>
      <c r="D822" s="298" t="s">
        <v>14</v>
      </c>
      <c r="E822" s="554" t="s">
        <v>262</v>
      </c>
      <c r="F822" s="238"/>
      <c r="G822" s="331">
        <f t="shared" si="1005"/>
        <v>845.90000000000009</v>
      </c>
      <c r="H822" s="331">
        <f t="shared" si="1006"/>
        <v>845.90000000000009</v>
      </c>
      <c r="I822" s="455">
        <f t="shared" ref="I822:M824" si="1011">I823</f>
        <v>0</v>
      </c>
      <c r="J822" s="420">
        <f t="shared" si="1011"/>
        <v>0</v>
      </c>
      <c r="K822" s="420">
        <f t="shared" si="1011"/>
        <v>0</v>
      </c>
      <c r="L822" s="420">
        <f t="shared" si="1011"/>
        <v>0</v>
      </c>
      <c r="M822" s="420">
        <f t="shared" si="1011"/>
        <v>0</v>
      </c>
      <c r="N822" s="331">
        <f t="shared" si="1007"/>
        <v>845.90000000000009</v>
      </c>
      <c r="O822" s="332">
        <f t="shared" si="1008"/>
        <v>845.90000000000009</v>
      </c>
      <c r="P822" s="420">
        <f t="shared" ref="P822:T824" si="1012">P823</f>
        <v>0</v>
      </c>
      <c r="Q822" s="420">
        <f t="shared" si="1012"/>
        <v>0</v>
      </c>
      <c r="R822" s="420">
        <f t="shared" si="1012"/>
        <v>0</v>
      </c>
      <c r="S822" s="420">
        <f t="shared" si="1012"/>
        <v>0</v>
      </c>
      <c r="T822" s="420">
        <f t="shared" si="1012"/>
        <v>0</v>
      </c>
      <c r="U822" s="417">
        <f t="shared" si="1001"/>
        <v>845.90000000000009</v>
      </c>
      <c r="V822" s="417">
        <f t="shared" ref="V822:AA824" si="1013">V823</f>
        <v>845.90000000000009</v>
      </c>
      <c r="W822" s="422">
        <f t="shared" si="1013"/>
        <v>0</v>
      </c>
      <c r="X822" s="422">
        <f t="shared" si="1013"/>
        <v>0</v>
      </c>
      <c r="Y822" s="422">
        <f t="shared" si="1013"/>
        <v>0</v>
      </c>
      <c r="Z822" s="422">
        <f t="shared" si="1013"/>
        <v>0</v>
      </c>
      <c r="AA822" s="422">
        <f t="shared" si="1013"/>
        <v>0</v>
      </c>
      <c r="AB822" s="417">
        <f t="shared" si="1003"/>
        <v>845.90000000000009</v>
      </c>
      <c r="AC822" s="417">
        <f t="shared" ref="AC822:AO824" si="1014">AC823</f>
        <v>845.90000000000009</v>
      </c>
      <c r="AD822" s="331">
        <f t="shared" si="1014"/>
        <v>0</v>
      </c>
      <c r="AE822" s="331">
        <f t="shared" si="1014"/>
        <v>0</v>
      </c>
      <c r="AF822" s="331">
        <f t="shared" si="1014"/>
        <v>-147.30000000000001</v>
      </c>
      <c r="AG822" s="331">
        <f t="shared" si="1014"/>
        <v>0</v>
      </c>
      <c r="AH822" s="331">
        <f t="shared" si="1014"/>
        <v>-147.30000000000001</v>
      </c>
      <c r="AI822" s="331">
        <f t="shared" si="1014"/>
        <v>993.2</v>
      </c>
      <c r="AJ822" s="331">
        <f t="shared" si="1014"/>
        <v>993.2</v>
      </c>
      <c r="AK822" s="331">
        <f t="shared" si="1014"/>
        <v>0</v>
      </c>
      <c r="AL822" s="331">
        <f t="shared" si="1014"/>
        <v>0</v>
      </c>
      <c r="AM822" s="331">
        <f t="shared" si="1014"/>
        <v>993.2</v>
      </c>
      <c r="AN822" s="331">
        <f t="shared" si="1014"/>
        <v>0</v>
      </c>
      <c r="AO822" s="331">
        <f t="shared" si="1014"/>
        <v>993.2</v>
      </c>
      <c r="AP822" s="331"/>
      <c r="AQ822" s="332"/>
      <c r="AR822" s="548"/>
      <c r="AS822" s="548"/>
      <c r="AT822" s="548"/>
      <c r="AU822" s="548"/>
      <c r="AV822" s="548"/>
      <c r="AW822" s="331"/>
      <c r="AX822" s="332"/>
      <c r="AY822" s="548"/>
      <c r="AZ822" s="548"/>
      <c r="BA822" s="548"/>
      <c r="BB822" s="548"/>
      <c r="BC822" s="548"/>
      <c r="BD822" s="332"/>
      <c r="BE822" s="331"/>
    </row>
    <row r="823" spans="1:57" ht="15.05" x14ac:dyDescent="0.2">
      <c r="A823" s="297" t="s">
        <v>288</v>
      </c>
      <c r="B823" s="201" t="s">
        <v>214</v>
      </c>
      <c r="C823" s="298" t="s">
        <v>53</v>
      </c>
      <c r="D823" s="298" t="s">
        <v>14</v>
      </c>
      <c r="E823" s="531" t="s">
        <v>289</v>
      </c>
      <c r="F823" s="238"/>
      <c r="G823" s="331">
        <f t="shared" si="1005"/>
        <v>845.90000000000009</v>
      </c>
      <c r="H823" s="331">
        <f t="shared" si="1006"/>
        <v>845.90000000000009</v>
      </c>
      <c r="I823" s="455">
        <f t="shared" si="1011"/>
        <v>0</v>
      </c>
      <c r="J823" s="420">
        <f t="shared" si="1011"/>
        <v>0</v>
      </c>
      <c r="K823" s="420">
        <f t="shared" si="1011"/>
        <v>0</v>
      </c>
      <c r="L823" s="420">
        <f t="shared" si="1011"/>
        <v>0</v>
      </c>
      <c r="M823" s="420">
        <f t="shared" si="1011"/>
        <v>0</v>
      </c>
      <c r="N823" s="331">
        <f t="shared" si="1007"/>
        <v>845.90000000000009</v>
      </c>
      <c r="O823" s="332">
        <f t="shared" si="1008"/>
        <v>845.90000000000009</v>
      </c>
      <c r="P823" s="420">
        <f t="shared" si="1012"/>
        <v>0</v>
      </c>
      <c r="Q823" s="420">
        <f t="shared" si="1012"/>
        <v>0</v>
      </c>
      <c r="R823" s="420">
        <f t="shared" si="1012"/>
        <v>0</v>
      </c>
      <c r="S823" s="420">
        <f t="shared" si="1012"/>
        <v>0</v>
      </c>
      <c r="T823" s="420">
        <f t="shared" si="1012"/>
        <v>0</v>
      </c>
      <c r="U823" s="417">
        <f t="shared" si="1001"/>
        <v>845.90000000000009</v>
      </c>
      <c r="V823" s="417">
        <f t="shared" si="1013"/>
        <v>845.90000000000009</v>
      </c>
      <c r="W823" s="422">
        <f t="shared" si="1013"/>
        <v>0</v>
      </c>
      <c r="X823" s="422">
        <f t="shared" si="1013"/>
        <v>0</v>
      </c>
      <c r="Y823" s="422">
        <f t="shared" si="1013"/>
        <v>0</v>
      </c>
      <c r="Z823" s="422">
        <f t="shared" si="1013"/>
        <v>0</v>
      </c>
      <c r="AA823" s="422">
        <f t="shared" si="1013"/>
        <v>0</v>
      </c>
      <c r="AB823" s="417">
        <f t="shared" si="1003"/>
        <v>845.90000000000009</v>
      </c>
      <c r="AC823" s="417">
        <f t="shared" si="1014"/>
        <v>845.90000000000009</v>
      </c>
      <c r="AD823" s="331">
        <f t="shared" si="1014"/>
        <v>0</v>
      </c>
      <c r="AE823" s="331">
        <f t="shared" si="1014"/>
        <v>0</v>
      </c>
      <c r="AF823" s="331">
        <f t="shared" si="1014"/>
        <v>-147.30000000000001</v>
      </c>
      <c r="AG823" s="331">
        <f t="shared" si="1014"/>
        <v>0</v>
      </c>
      <c r="AH823" s="331">
        <f t="shared" si="1014"/>
        <v>-147.30000000000001</v>
      </c>
      <c r="AI823" s="331">
        <f t="shared" si="1014"/>
        <v>993.2</v>
      </c>
      <c r="AJ823" s="331">
        <f t="shared" si="1014"/>
        <v>993.2</v>
      </c>
      <c r="AK823" s="331">
        <f t="shared" si="1014"/>
        <v>0</v>
      </c>
      <c r="AL823" s="331">
        <f t="shared" si="1014"/>
        <v>0</v>
      </c>
      <c r="AM823" s="331">
        <f t="shared" si="1014"/>
        <v>993.2</v>
      </c>
      <c r="AN823" s="331">
        <f t="shared" si="1014"/>
        <v>0</v>
      </c>
      <c r="AO823" s="331">
        <f t="shared" si="1014"/>
        <v>993.2</v>
      </c>
      <c r="AP823" s="331"/>
      <c r="AQ823" s="332"/>
      <c r="AR823" s="548"/>
      <c r="AS823" s="548"/>
      <c r="AT823" s="548"/>
      <c r="AU823" s="548"/>
      <c r="AV823" s="548"/>
      <c r="AW823" s="331"/>
      <c r="AX823" s="332"/>
      <c r="AY823" s="548"/>
      <c r="AZ823" s="548"/>
      <c r="BA823" s="548"/>
      <c r="BB823" s="548"/>
      <c r="BC823" s="548"/>
      <c r="BD823" s="332"/>
      <c r="BE823" s="331"/>
    </row>
    <row r="824" spans="1:57" ht="45.2" x14ac:dyDescent="0.2">
      <c r="A824" s="297" t="s">
        <v>243</v>
      </c>
      <c r="B824" s="201" t="s">
        <v>214</v>
      </c>
      <c r="C824" s="238" t="s">
        <v>53</v>
      </c>
      <c r="D824" s="238" t="s">
        <v>14</v>
      </c>
      <c r="E824" s="201" t="s">
        <v>290</v>
      </c>
      <c r="F824" s="238"/>
      <c r="G824" s="331">
        <f t="shared" si="1005"/>
        <v>845.90000000000009</v>
      </c>
      <c r="H824" s="331">
        <f t="shared" si="1006"/>
        <v>845.90000000000009</v>
      </c>
      <c r="I824" s="455">
        <f t="shared" si="1011"/>
        <v>0</v>
      </c>
      <c r="J824" s="420">
        <f t="shared" si="1011"/>
        <v>0</v>
      </c>
      <c r="K824" s="420">
        <f t="shared" si="1011"/>
        <v>0</v>
      </c>
      <c r="L824" s="420">
        <f t="shared" si="1011"/>
        <v>0</v>
      </c>
      <c r="M824" s="420">
        <f t="shared" si="1011"/>
        <v>0</v>
      </c>
      <c r="N824" s="331">
        <f t="shared" si="1007"/>
        <v>845.90000000000009</v>
      </c>
      <c r="O824" s="332">
        <f t="shared" si="1008"/>
        <v>845.90000000000009</v>
      </c>
      <c r="P824" s="420">
        <f t="shared" si="1012"/>
        <v>0</v>
      </c>
      <c r="Q824" s="420">
        <f t="shared" si="1012"/>
        <v>0</v>
      </c>
      <c r="R824" s="420">
        <f t="shared" si="1012"/>
        <v>0</v>
      </c>
      <c r="S824" s="420">
        <f t="shared" si="1012"/>
        <v>0</v>
      </c>
      <c r="T824" s="420">
        <f t="shared" si="1012"/>
        <v>0</v>
      </c>
      <c r="U824" s="417">
        <f t="shared" si="1001"/>
        <v>845.90000000000009</v>
      </c>
      <c r="V824" s="417">
        <f t="shared" si="1013"/>
        <v>845.90000000000009</v>
      </c>
      <c r="W824" s="422">
        <f t="shared" si="1013"/>
        <v>0</v>
      </c>
      <c r="X824" s="422">
        <f t="shared" si="1013"/>
        <v>0</v>
      </c>
      <c r="Y824" s="422">
        <f t="shared" si="1013"/>
        <v>0</v>
      </c>
      <c r="Z824" s="422">
        <f t="shared" si="1013"/>
        <v>0</v>
      </c>
      <c r="AA824" s="422">
        <f t="shared" si="1013"/>
        <v>0</v>
      </c>
      <c r="AB824" s="417">
        <f t="shared" si="1003"/>
        <v>845.90000000000009</v>
      </c>
      <c r="AC824" s="417">
        <f t="shared" si="1014"/>
        <v>845.90000000000009</v>
      </c>
      <c r="AD824" s="331">
        <f t="shared" si="1014"/>
        <v>0</v>
      </c>
      <c r="AE824" s="331">
        <f t="shared" si="1014"/>
        <v>0</v>
      </c>
      <c r="AF824" s="331">
        <f t="shared" si="1014"/>
        <v>-147.30000000000001</v>
      </c>
      <c r="AG824" s="331">
        <f t="shared" si="1014"/>
        <v>0</v>
      </c>
      <c r="AH824" s="331">
        <f t="shared" si="1014"/>
        <v>-147.30000000000001</v>
      </c>
      <c r="AI824" s="331">
        <f t="shared" si="1014"/>
        <v>993.2</v>
      </c>
      <c r="AJ824" s="331">
        <f t="shared" si="1014"/>
        <v>993.2</v>
      </c>
      <c r="AK824" s="331">
        <f t="shared" si="1014"/>
        <v>0</v>
      </c>
      <c r="AL824" s="331">
        <f t="shared" si="1014"/>
        <v>0</v>
      </c>
      <c r="AM824" s="331">
        <f t="shared" si="1014"/>
        <v>993.2</v>
      </c>
      <c r="AN824" s="331">
        <f t="shared" si="1014"/>
        <v>0</v>
      </c>
      <c r="AO824" s="331">
        <f t="shared" si="1014"/>
        <v>993.2</v>
      </c>
      <c r="AP824" s="331"/>
      <c r="AQ824" s="332"/>
      <c r="AR824" s="548"/>
      <c r="AS824" s="548"/>
      <c r="AT824" s="548"/>
      <c r="AU824" s="548"/>
      <c r="AV824" s="548"/>
      <c r="AW824" s="331"/>
      <c r="AX824" s="332"/>
      <c r="AY824" s="548"/>
      <c r="AZ824" s="548"/>
      <c r="BA824" s="548"/>
      <c r="BB824" s="548"/>
      <c r="BC824" s="548"/>
      <c r="BD824" s="332"/>
      <c r="BE824" s="331"/>
    </row>
    <row r="825" spans="1:57" ht="15.05" x14ac:dyDescent="0.2">
      <c r="A825" s="297" t="s">
        <v>600</v>
      </c>
      <c r="B825" s="201" t="s">
        <v>214</v>
      </c>
      <c r="C825" s="238" t="s">
        <v>53</v>
      </c>
      <c r="D825" s="238" t="s">
        <v>14</v>
      </c>
      <c r="E825" s="201" t="s">
        <v>290</v>
      </c>
      <c r="F825" s="238" t="s">
        <v>598</v>
      </c>
      <c r="G825" s="331">
        <f t="shared" si="1005"/>
        <v>845.90000000000009</v>
      </c>
      <c r="H825" s="331">
        <f t="shared" si="1006"/>
        <v>845.90000000000009</v>
      </c>
      <c r="I825" s="615">
        <v>0</v>
      </c>
      <c r="J825" s="508">
        <v>0</v>
      </c>
      <c r="K825" s="508">
        <v>0</v>
      </c>
      <c r="L825" s="508">
        <v>0</v>
      </c>
      <c r="M825" s="508">
        <f>K825+I825</f>
        <v>0</v>
      </c>
      <c r="N825" s="331">
        <f t="shared" si="1007"/>
        <v>845.90000000000009</v>
      </c>
      <c r="O825" s="332">
        <f t="shared" si="1008"/>
        <v>845.90000000000009</v>
      </c>
      <c r="P825" s="508">
        <v>0</v>
      </c>
      <c r="Q825" s="508">
        <v>0</v>
      </c>
      <c r="R825" s="508">
        <v>0</v>
      </c>
      <c r="S825" s="508">
        <v>0</v>
      </c>
      <c r="T825" s="508">
        <f>R825+P825</f>
        <v>0</v>
      </c>
      <c r="U825" s="417">
        <f t="shared" si="1001"/>
        <v>845.90000000000009</v>
      </c>
      <c r="V825" s="421">
        <f>Y825+AC825</f>
        <v>845.90000000000009</v>
      </c>
      <c r="W825" s="509">
        <v>0</v>
      </c>
      <c r="X825" s="509">
        <v>0</v>
      </c>
      <c r="Y825" s="509">
        <v>0</v>
      </c>
      <c r="Z825" s="509">
        <v>0</v>
      </c>
      <c r="AA825" s="509">
        <f>Y825+W825</f>
        <v>0</v>
      </c>
      <c r="AB825" s="417">
        <f t="shared" si="1003"/>
        <v>845.90000000000009</v>
      </c>
      <c r="AC825" s="421">
        <f>AF825+AJ825</f>
        <v>845.90000000000009</v>
      </c>
      <c r="AD825" s="548"/>
      <c r="AE825" s="548"/>
      <c r="AF825" s="549">
        <v>-147.30000000000001</v>
      </c>
      <c r="AG825" s="549"/>
      <c r="AH825" s="549">
        <f>AF825</f>
        <v>-147.30000000000001</v>
      </c>
      <c r="AI825" s="331">
        <f>AO825</f>
        <v>993.2</v>
      </c>
      <c r="AJ825" s="332">
        <f>AM825</f>
        <v>993.2</v>
      </c>
      <c r="AK825" s="548"/>
      <c r="AL825" s="548"/>
      <c r="AM825" s="548">
        <v>993.2</v>
      </c>
      <c r="AN825" s="548"/>
      <c r="AO825" s="548">
        <f>AM825</f>
        <v>993.2</v>
      </c>
      <c r="AP825" s="331"/>
      <c r="AQ825" s="332"/>
      <c r="AR825" s="548"/>
      <c r="AS825" s="548"/>
      <c r="AT825" s="548"/>
      <c r="AU825" s="548"/>
      <c r="AV825" s="548"/>
      <c r="AW825" s="331"/>
      <c r="AX825" s="332"/>
      <c r="AY825" s="548"/>
      <c r="AZ825" s="548"/>
      <c r="BA825" s="548"/>
      <c r="BB825" s="548"/>
      <c r="BC825" s="548"/>
      <c r="BD825" s="332"/>
      <c r="BE825" s="331"/>
    </row>
    <row r="826" spans="1:57" ht="15.05" x14ac:dyDescent="0.25">
      <c r="A826" s="740" t="s">
        <v>291</v>
      </c>
      <c r="B826" s="201" t="s">
        <v>214</v>
      </c>
      <c r="C826" s="199" t="s">
        <v>53</v>
      </c>
      <c r="D826" s="199" t="s">
        <v>14</v>
      </c>
      <c r="E826" s="554" t="s">
        <v>292</v>
      </c>
      <c r="F826" s="238"/>
      <c r="G826" s="331">
        <f t="shared" si="1005"/>
        <v>3905.2</v>
      </c>
      <c r="H826" s="331">
        <f t="shared" si="1006"/>
        <v>3905.2000000000007</v>
      </c>
      <c r="I826" s="455">
        <f t="shared" ref="I826:M827" si="1015">I827</f>
        <v>-75</v>
      </c>
      <c r="J826" s="420">
        <f t="shared" si="1015"/>
        <v>0</v>
      </c>
      <c r="K826" s="420">
        <f t="shared" si="1015"/>
        <v>-1031.5</v>
      </c>
      <c r="L826" s="420">
        <f t="shared" si="1015"/>
        <v>0</v>
      </c>
      <c r="M826" s="420">
        <f t="shared" si="1015"/>
        <v>-1106.5</v>
      </c>
      <c r="N826" s="331">
        <f t="shared" si="1007"/>
        <v>5011.7</v>
      </c>
      <c r="O826" s="332">
        <f t="shared" si="1008"/>
        <v>4936.7000000000007</v>
      </c>
      <c r="P826" s="420">
        <f t="shared" ref="P826:T827" si="1016">P827</f>
        <v>0</v>
      </c>
      <c r="Q826" s="420">
        <f t="shared" si="1016"/>
        <v>0</v>
      </c>
      <c r="R826" s="420">
        <f t="shared" si="1016"/>
        <v>0</v>
      </c>
      <c r="S826" s="420">
        <f t="shared" si="1016"/>
        <v>0</v>
      </c>
      <c r="T826" s="420">
        <f t="shared" si="1016"/>
        <v>0</v>
      </c>
      <c r="U826" s="417">
        <f t="shared" si="1001"/>
        <v>5011.7</v>
      </c>
      <c r="V826" s="417">
        <f t="shared" ref="V826:AA827" si="1017">V827</f>
        <v>4936.7000000000007</v>
      </c>
      <c r="W826" s="422">
        <f t="shared" si="1017"/>
        <v>0</v>
      </c>
      <c r="X826" s="422">
        <f t="shared" si="1017"/>
        <v>0</v>
      </c>
      <c r="Y826" s="422">
        <f t="shared" si="1017"/>
        <v>0</v>
      </c>
      <c r="Z826" s="422">
        <f t="shared" si="1017"/>
        <v>0</v>
      </c>
      <c r="AA826" s="422">
        <f t="shared" si="1017"/>
        <v>0</v>
      </c>
      <c r="AB826" s="417">
        <f t="shared" si="1003"/>
        <v>5011.7</v>
      </c>
      <c r="AC826" s="417">
        <f t="shared" ref="AC826:AO827" si="1018">AC827</f>
        <v>4936.7000000000007</v>
      </c>
      <c r="AD826" s="331">
        <f t="shared" si="1018"/>
        <v>0</v>
      </c>
      <c r="AE826" s="331">
        <f t="shared" si="1018"/>
        <v>0</v>
      </c>
      <c r="AF826" s="331">
        <f t="shared" si="1018"/>
        <v>459.9</v>
      </c>
      <c r="AG826" s="331">
        <f t="shared" si="1018"/>
        <v>0</v>
      </c>
      <c r="AH826" s="331">
        <f t="shared" si="1018"/>
        <v>459.9</v>
      </c>
      <c r="AI826" s="331">
        <f t="shared" si="1018"/>
        <v>4551.8</v>
      </c>
      <c r="AJ826" s="331">
        <f t="shared" si="1018"/>
        <v>4476.8</v>
      </c>
      <c r="AK826" s="331">
        <f t="shared" si="1018"/>
        <v>75</v>
      </c>
      <c r="AL826" s="331">
        <f t="shared" si="1018"/>
        <v>0</v>
      </c>
      <c r="AM826" s="331">
        <f t="shared" si="1018"/>
        <v>4476.8</v>
      </c>
      <c r="AN826" s="331">
        <f t="shared" si="1018"/>
        <v>0</v>
      </c>
      <c r="AO826" s="331">
        <f t="shared" si="1018"/>
        <v>4551.8</v>
      </c>
      <c r="AP826" s="331"/>
      <c r="AQ826" s="332"/>
      <c r="AR826" s="548"/>
      <c r="AS826" s="548"/>
      <c r="AT826" s="548"/>
      <c r="AU826" s="548"/>
      <c r="AV826" s="548"/>
      <c r="AW826" s="331"/>
      <c r="AX826" s="332"/>
      <c r="AY826" s="548"/>
      <c r="AZ826" s="548"/>
      <c r="BA826" s="548"/>
      <c r="BB826" s="548"/>
      <c r="BC826" s="548"/>
      <c r="BD826" s="332"/>
      <c r="BE826" s="331"/>
    </row>
    <row r="827" spans="1:57" ht="15.05" x14ac:dyDescent="0.25">
      <c r="A827" s="297" t="s">
        <v>316</v>
      </c>
      <c r="B827" s="201" t="s">
        <v>214</v>
      </c>
      <c r="C827" s="627" t="s">
        <v>53</v>
      </c>
      <c r="D827" s="627" t="s">
        <v>14</v>
      </c>
      <c r="E827" s="741" t="s">
        <v>317</v>
      </c>
      <c r="F827" s="238"/>
      <c r="G827" s="331">
        <f t="shared" si="1005"/>
        <v>3905.2</v>
      </c>
      <c r="H827" s="331">
        <f t="shared" si="1006"/>
        <v>3905.2000000000007</v>
      </c>
      <c r="I827" s="455">
        <f t="shared" si="1015"/>
        <v>-75</v>
      </c>
      <c r="J827" s="420">
        <f t="shared" si="1015"/>
        <v>0</v>
      </c>
      <c r="K827" s="420">
        <f t="shared" si="1015"/>
        <v>-1031.5</v>
      </c>
      <c r="L827" s="420">
        <f t="shared" si="1015"/>
        <v>0</v>
      </c>
      <c r="M827" s="420">
        <f t="shared" si="1015"/>
        <v>-1106.5</v>
      </c>
      <c r="N827" s="331">
        <f t="shared" si="1007"/>
        <v>5011.7</v>
      </c>
      <c r="O827" s="332">
        <f t="shared" si="1008"/>
        <v>4936.7000000000007</v>
      </c>
      <c r="P827" s="420">
        <f t="shared" si="1016"/>
        <v>0</v>
      </c>
      <c r="Q827" s="420">
        <f t="shared" si="1016"/>
        <v>0</v>
      </c>
      <c r="R827" s="420">
        <f t="shared" si="1016"/>
        <v>0</v>
      </c>
      <c r="S827" s="420">
        <f t="shared" si="1016"/>
        <v>0</v>
      </c>
      <c r="T827" s="420">
        <f t="shared" si="1016"/>
        <v>0</v>
      </c>
      <c r="U827" s="417">
        <f t="shared" si="1001"/>
        <v>5011.7</v>
      </c>
      <c r="V827" s="417">
        <f t="shared" si="1017"/>
        <v>4936.7000000000007</v>
      </c>
      <c r="W827" s="422">
        <f t="shared" si="1017"/>
        <v>0</v>
      </c>
      <c r="X827" s="422">
        <f t="shared" si="1017"/>
        <v>0</v>
      </c>
      <c r="Y827" s="422">
        <f t="shared" si="1017"/>
        <v>0</v>
      </c>
      <c r="Z827" s="422">
        <f t="shared" si="1017"/>
        <v>0</v>
      </c>
      <c r="AA827" s="422">
        <f t="shared" si="1017"/>
        <v>0</v>
      </c>
      <c r="AB827" s="417">
        <f t="shared" si="1003"/>
        <v>5011.7</v>
      </c>
      <c r="AC827" s="417">
        <f t="shared" si="1018"/>
        <v>4936.7000000000007</v>
      </c>
      <c r="AD827" s="331">
        <f t="shared" si="1018"/>
        <v>0</v>
      </c>
      <c r="AE827" s="331">
        <f t="shared" si="1018"/>
        <v>0</v>
      </c>
      <c r="AF827" s="331">
        <f t="shared" si="1018"/>
        <v>459.9</v>
      </c>
      <c r="AG827" s="331">
        <f t="shared" si="1018"/>
        <v>0</v>
      </c>
      <c r="AH827" s="331">
        <f t="shared" si="1018"/>
        <v>459.9</v>
      </c>
      <c r="AI827" s="331">
        <f t="shared" si="1018"/>
        <v>4551.8</v>
      </c>
      <c r="AJ827" s="331">
        <f t="shared" si="1018"/>
        <v>4476.8</v>
      </c>
      <c r="AK827" s="331">
        <f t="shared" si="1018"/>
        <v>75</v>
      </c>
      <c r="AL827" s="331">
        <f t="shared" si="1018"/>
        <v>0</v>
      </c>
      <c r="AM827" s="331">
        <f t="shared" si="1018"/>
        <v>4476.8</v>
      </c>
      <c r="AN827" s="331">
        <f t="shared" si="1018"/>
        <v>0</v>
      </c>
      <c r="AO827" s="331">
        <f t="shared" si="1018"/>
        <v>4551.8</v>
      </c>
      <c r="AP827" s="331"/>
      <c r="AQ827" s="332"/>
      <c r="AR827" s="548"/>
      <c r="AS827" s="548"/>
      <c r="AT827" s="548"/>
      <c r="AU827" s="548"/>
      <c r="AV827" s="548"/>
      <c r="AW827" s="331"/>
      <c r="AX827" s="332"/>
      <c r="AY827" s="548"/>
      <c r="AZ827" s="548"/>
      <c r="BA827" s="548"/>
      <c r="BB827" s="548"/>
      <c r="BC827" s="548"/>
      <c r="BD827" s="332"/>
      <c r="BE827" s="331"/>
    </row>
    <row r="828" spans="1:57" ht="45.2" x14ac:dyDescent="0.2">
      <c r="A828" s="297" t="s">
        <v>243</v>
      </c>
      <c r="B828" s="201" t="s">
        <v>214</v>
      </c>
      <c r="C828" s="298" t="s">
        <v>53</v>
      </c>
      <c r="D828" s="298" t="s">
        <v>14</v>
      </c>
      <c r="E828" s="742" t="s">
        <v>318</v>
      </c>
      <c r="F828" s="238"/>
      <c r="G828" s="331">
        <f t="shared" si="1005"/>
        <v>3905.2</v>
      </c>
      <c r="H828" s="331">
        <f t="shared" si="1006"/>
        <v>3905.2000000000007</v>
      </c>
      <c r="I828" s="455">
        <f>I830+I829</f>
        <v>-75</v>
      </c>
      <c r="J828" s="420">
        <f>J830+J829</f>
        <v>0</v>
      </c>
      <c r="K828" s="420">
        <f>K830+K829</f>
        <v>-1031.5</v>
      </c>
      <c r="L828" s="420">
        <f>L830+L829</f>
        <v>0</v>
      </c>
      <c r="M828" s="420">
        <f>M830+M829</f>
        <v>-1106.5</v>
      </c>
      <c r="N828" s="331">
        <f t="shared" si="1007"/>
        <v>5011.7</v>
      </c>
      <c r="O828" s="332">
        <f t="shared" si="1008"/>
        <v>4936.7000000000007</v>
      </c>
      <c r="P828" s="420">
        <f>P830+P829</f>
        <v>0</v>
      </c>
      <c r="Q828" s="420">
        <f>Q830+Q829</f>
        <v>0</v>
      </c>
      <c r="R828" s="420">
        <f>R830+R829</f>
        <v>0</v>
      </c>
      <c r="S828" s="420">
        <f>S830+S829</f>
        <v>0</v>
      </c>
      <c r="T828" s="420">
        <f>T830+T829</f>
        <v>0</v>
      </c>
      <c r="U828" s="417">
        <f t="shared" si="1001"/>
        <v>5011.7</v>
      </c>
      <c r="V828" s="417">
        <f t="shared" ref="V828:AA828" si="1019">V830+V829</f>
        <v>4936.7000000000007</v>
      </c>
      <c r="W828" s="422">
        <f t="shared" si="1019"/>
        <v>0</v>
      </c>
      <c r="X828" s="422">
        <f t="shared" si="1019"/>
        <v>0</v>
      </c>
      <c r="Y828" s="422">
        <f t="shared" si="1019"/>
        <v>0</v>
      </c>
      <c r="Z828" s="422">
        <f t="shared" si="1019"/>
        <v>0</v>
      </c>
      <c r="AA828" s="422">
        <f t="shared" si="1019"/>
        <v>0</v>
      </c>
      <c r="AB828" s="417">
        <f t="shared" si="1003"/>
        <v>5011.7</v>
      </c>
      <c r="AC828" s="417">
        <f t="shared" ref="AC828:AO828" si="1020">AC830+AC829</f>
        <v>4936.7000000000007</v>
      </c>
      <c r="AD828" s="331">
        <f t="shared" si="1020"/>
        <v>0</v>
      </c>
      <c r="AE828" s="331">
        <f t="shared" si="1020"/>
        <v>0</v>
      </c>
      <c r="AF828" s="331">
        <f t="shared" si="1020"/>
        <v>459.9</v>
      </c>
      <c r="AG828" s="331">
        <f t="shared" si="1020"/>
        <v>0</v>
      </c>
      <c r="AH828" s="331">
        <f t="shared" si="1020"/>
        <v>459.9</v>
      </c>
      <c r="AI828" s="331">
        <f t="shared" si="1020"/>
        <v>4551.8</v>
      </c>
      <c r="AJ828" s="331">
        <f t="shared" si="1020"/>
        <v>4476.8</v>
      </c>
      <c r="AK828" s="331">
        <f t="shared" si="1020"/>
        <v>75</v>
      </c>
      <c r="AL828" s="331">
        <f t="shared" si="1020"/>
        <v>0</v>
      </c>
      <c r="AM828" s="331">
        <f t="shared" si="1020"/>
        <v>4476.8</v>
      </c>
      <c r="AN828" s="331">
        <f t="shared" si="1020"/>
        <v>0</v>
      </c>
      <c r="AO828" s="331">
        <f t="shared" si="1020"/>
        <v>4551.8</v>
      </c>
      <c r="AP828" s="331"/>
      <c r="AQ828" s="332"/>
      <c r="AR828" s="548"/>
      <c r="AS828" s="548"/>
      <c r="AT828" s="548"/>
      <c r="AU828" s="548"/>
      <c r="AV828" s="548"/>
      <c r="AW828" s="331"/>
      <c r="AX828" s="332"/>
      <c r="AY828" s="548"/>
      <c r="AZ828" s="548"/>
      <c r="BA828" s="548"/>
      <c r="BB828" s="548"/>
      <c r="BC828" s="548"/>
      <c r="BD828" s="332"/>
      <c r="BE828" s="331"/>
    </row>
    <row r="829" spans="1:57" ht="15.05" x14ac:dyDescent="0.2">
      <c r="A829" s="423" t="s">
        <v>603</v>
      </c>
      <c r="B829" s="201" t="s">
        <v>214</v>
      </c>
      <c r="C829" s="627" t="s">
        <v>53</v>
      </c>
      <c r="D829" s="627" t="s">
        <v>14</v>
      </c>
      <c r="E829" s="201" t="s">
        <v>318</v>
      </c>
      <c r="F829" s="238" t="s">
        <v>602</v>
      </c>
      <c r="G829" s="331">
        <f t="shared" si="1005"/>
        <v>0</v>
      </c>
      <c r="H829" s="331">
        <f t="shared" si="1006"/>
        <v>0</v>
      </c>
      <c r="I829" s="455">
        <v>-75</v>
      </c>
      <c r="J829" s="420">
        <v>0</v>
      </c>
      <c r="K829" s="420">
        <v>-1425</v>
      </c>
      <c r="L829" s="420">
        <v>0</v>
      </c>
      <c r="M829" s="508">
        <f>I829+K829</f>
        <v>-1500</v>
      </c>
      <c r="N829" s="331">
        <f t="shared" si="1007"/>
        <v>1500</v>
      </c>
      <c r="O829" s="332">
        <f t="shared" si="1008"/>
        <v>1425</v>
      </c>
      <c r="P829" s="420">
        <v>0</v>
      </c>
      <c r="Q829" s="420">
        <v>0</v>
      </c>
      <c r="R829" s="420">
        <v>0</v>
      </c>
      <c r="S829" s="420">
        <v>0</v>
      </c>
      <c r="T829" s="508">
        <f>P829+R829</f>
        <v>0</v>
      </c>
      <c r="U829" s="417">
        <f t="shared" si="1001"/>
        <v>1500</v>
      </c>
      <c r="V829" s="421">
        <f>Y829+AC829</f>
        <v>1425</v>
      </c>
      <c r="W829" s="422">
        <v>0</v>
      </c>
      <c r="X829" s="422">
        <v>0</v>
      </c>
      <c r="Y829" s="422">
        <v>0</v>
      </c>
      <c r="Z829" s="422">
        <v>0</v>
      </c>
      <c r="AA829" s="509">
        <f>W829+Y829</f>
        <v>0</v>
      </c>
      <c r="AB829" s="417">
        <f t="shared" si="1003"/>
        <v>1500</v>
      </c>
      <c r="AC829" s="421">
        <f>AF829+AJ829</f>
        <v>1425</v>
      </c>
      <c r="AD829" s="331"/>
      <c r="AE829" s="331"/>
      <c r="AF829" s="331"/>
      <c r="AG829" s="331"/>
      <c r="AH829" s="548">
        <f>AD829+AF829</f>
        <v>0</v>
      </c>
      <c r="AI829" s="331">
        <f>AO829</f>
        <v>1500</v>
      </c>
      <c r="AJ829" s="332">
        <f>AM829</f>
        <v>1425</v>
      </c>
      <c r="AK829" s="331">
        <v>75</v>
      </c>
      <c r="AL829" s="331"/>
      <c r="AM829" s="331">
        <v>1425</v>
      </c>
      <c r="AN829" s="331"/>
      <c r="AO829" s="548">
        <f>AK829+AM829</f>
        <v>1500</v>
      </c>
      <c r="AP829" s="331"/>
      <c r="AQ829" s="332"/>
      <c r="AR829" s="548"/>
      <c r="AS829" s="548"/>
      <c r="AT829" s="548"/>
      <c r="AU829" s="548"/>
      <c r="AV829" s="548"/>
      <c r="AW829" s="331"/>
      <c r="AX829" s="332"/>
      <c r="AY829" s="548"/>
      <c r="AZ829" s="548"/>
      <c r="BA829" s="548"/>
      <c r="BB829" s="548"/>
      <c r="BC829" s="548"/>
      <c r="BD829" s="332"/>
      <c r="BE829" s="331"/>
    </row>
    <row r="830" spans="1:57" ht="15.05" x14ac:dyDescent="0.2">
      <c r="A830" s="297" t="s">
        <v>600</v>
      </c>
      <c r="B830" s="201" t="s">
        <v>214</v>
      </c>
      <c r="C830" s="238" t="s">
        <v>53</v>
      </c>
      <c r="D830" s="238" t="s">
        <v>14</v>
      </c>
      <c r="E830" s="201" t="s">
        <v>318</v>
      </c>
      <c r="F830" s="238" t="s">
        <v>598</v>
      </c>
      <c r="G830" s="331">
        <f t="shared" si="1005"/>
        <v>3905.2000000000003</v>
      </c>
      <c r="H830" s="331">
        <f t="shared" si="1006"/>
        <v>3905.2000000000003</v>
      </c>
      <c r="I830" s="615">
        <v>0</v>
      </c>
      <c r="J830" s="508">
        <v>0</v>
      </c>
      <c r="K830" s="508">
        <v>393.5</v>
      </c>
      <c r="L830" s="508">
        <v>0</v>
      </c>
      <c r="M830" s="508">
        <f>I830+K830</f>
        <v>393.5</v>
      </c>
      <c r="N830" s="331">
        <f t="shared" si="1007"/>
        <v>3511.7000000000003</v>
      </c>
      <c r="O830" s="332">
        <f t="shared" si="1008"/>
        <v>3511.7000000000003</v>
      </c>
      <c r="P830" s="508">
        <v>0</v>
      </c>
      <c r="Q830" s="508">
        <v>0</v>
      </c>
      <c r="R830" s="508"/>
      <c r="S830" s="508">
        <v>0</v>
      </c>
      <c r="T830" s="508">
        <f>P830+R830</f>
        <v>0</v>
      </c>
      <c r="U830" s="417">
        <f t="shared" si="1001"/>
        <v>3511.7000000000003</v>
      </c>
      <c r="V830" s="421">
        <f>Y830+AC830</f>
        <v>3511.7000000000003</v>
      </c>
      <c r="W830" s="509">
        <v>0</v>
      </c>
      <c r="X830" s="509">
        <v>0</v>
      </c>
      <c r="Y830" s="509"/>
      <c r="Z830" s="509">
        <v>0</v>
      </c>
      <c r="AA830" s="509">
        <f>W830+Y830</f>
        <v>0</v>
      </c>
      <c r="AB830" s="417">
        <f t="shared" si="1003"/>
        <v>3511.7000000000003</v>
      </c>
      <c r="AC830" s="421">
        <f>AF830+AJ830</f>
        <v>3511.7000000000003</v>
      </c>
      <c r="AD830" s="548"/>
      <c r="AE830" s="548"/>
      <c r="AF830" s="549">
        <v>459.9</v>
      </c>
      <c r="AG830" s="548"/>
      <c r="AH830" s="548">
        <f>AD830+AF830</f>
        <v>459.9</v>
      </c>
      <c r="AI830" s="331">
        <f>AO830</f>
        <v>3051.8</v>
      </c>
      <c r="AJ830" s="332">
        <f>AM830</f>
        <v>3051.8</v>
      </c>
      <c r="AK830" s="548"/>
      <c r="AL830" s="548"/>
      <c r="AM830" s="548">
        <v>3051.8</v>
      </c>
      <c r="AN830" s="548"/>
      <c r="AO830" s="548">
        <f>AK830+AM830</f>
        <v>3051.8</v>
      </c>
      <c r="AP830" s="331"/>
      <c r="AQ830" s="332"/>
      <c r="AR830" s="548"/>
      <c r="AS830" s="548"/>
      <c r="AT830" s="548"/>
      <c r="AU830" s="548"/>
      <c r="AV830" s="548"/>
      <c r="AW830" s="331"/>
      <c r="AX830" s="332"/>
      <c r="AY830" s="548"/>
      <c r="AZ830" s="548"/>
      <c r="BA830" s="548"/>
      <c r="BB830" s="548"/>
      <c r="BC830" s="548"/>
      <c r="BD830" s="332"/>
      <c r="BE830" s="331"/>
    </row>
    <row r="831" spans="1:57" ht="15.05" x14ac:dyDescent="0.2">
      <c r="A831" s="533" t="s">
        <v>754</v>
      </c>
      <c r="B831" s="405" t="s">
        <v>103</v>
      </c>
      <c r="C831" s="405"/>
      <c r="D831" s="405"/>
      <c r="E831" s="408"/>
      <c r="F831" s="423"/>
      <c r="G831" s="406">
        <f t="shared" si="1005"/>
        <v>81595.920000000013</v>
      </c>
      <c r="H831" s="406">
        <f t="shared" si="1006"/>
        <v>46889.2</v>
      </c>
      <c r="I831" s="429">
        <f>I832+I904+I959+I979+I949+I970</f>
        <v>0</v>
      </c>
      <c r="J831" s="408">
        <f>J832+J904+J959+J979+J949+J970</f>
        <v>0</v>
      </c>
      <c r="K831" s="408">
        <f>K832+K904+K959+K979+K949+K970</f>
        <v>0</v>
      </c>
      <c r="L831" s="408">
        <f>L832+L904+L959+L979+L949+L970</f>
        <v>0</v>
      </c>
      <c r="M831" s="408">
        <f>M832+M904+M959+M979+M949+M970</f>
        <v>0</v>
      </c>
      <c r="N831" s="406">
        <f t="shared" si="1007"/>
        <v>81595.920000000013</v>
      </c>
      <c r="O831" s="407">
        <f t="shared" si="1008"/>
        <v>46889.2</v>
      </c>
      <c r="P831" s="408">
        <f>P832+P904+P959+P979+P949+P970</f>
        <v>0</v>
      </c>
      <c r="Q831" s="408">
        <f>Q832+Q904+Q959+Q979+Q949+Q970</f>
        <v>0</v>
      </c>
      <c r="R831" s="408">
        <f>R832+R904+R959+R979+R949+R970</f>
        <v>0</v>
      </c>
      <c r="S831" s="408">
        <f>S832+S904+S959+S979+S949+S970</f>
        <v>-664</v>
      </c>
      <c r="T831" s="408">
        <f>T832+T904+T959+T979+T949+T970</f>
        <v>-664</v>
      </c>
      <c r="U831" s="409">
        <f t="shared" si="1001"/>
        <v>82259.920000000013</v>
      </c>
      <c r="V831" s="409">
        <f t="shared" ref="V831:AA831" si="1021">V832+V904+V959+V979+V949+V970</f>
        <v>46889.2</v>
      </c>
      <c r="W831" s="409">
        <f t="shared" si="1021"/>
        <v>-400</v>
      </c>
      <c r="X831" s="409">
        <f t="shared" si="1021"/>
        <v>0</v>
      </c>
      <c r="Y831" s="409">
        <f t="shared" si="1021"/>
        <v>0</v>
      </c>
      <c r="Z831" s="409">
        <f t="shared" si="1021"/>
        <v>-1085.4000000000001</v>
      </c>
      <c r="AA831" s="409">
        <f t="shared" si="1021"/>
        <v>-1485.4</v>
      </c>
      <c r="AB831" s="409">
        <f t="shared" si="1003"/>
        <v>83745.320000000007</v>
      </c>
      <c r="AC831" s="409">
        <f t="shared" ref="AC831:AO831" si="1022">AC832+AC904+AC959+AC979+AC949+AC970</f>
        <v>46889.2</v>
      </c>
      <c r="AD831" s="406">
        <f t="shared" si="1022"/>
        <v>-367.93</v>
      </c>
      <c r="AE831" s="406">
        <f t="shared" si="1022"/>
        <v>0</v>
      </c>
      <c r="AF831" s="406">
        <f t="shared" si="1022"/>
        <v>-195000</v>
      </c>
      <c r="AG831" s="406">
        <f t="shared" si="1022"/>
        <v>0</v>
      </c>
      <c r="AH831" s="406">
        <f t="shared" si="1022"/>
        <v>-195367.93</v>
      </c>
      <c r="AI831" s="406">
        <f t="shared" si="1022"/>
        <v>279113.25</v>
      </c>
      <c r="AJ831" s="406">
        <f t="shared" si="1022"/>
        <v>241889.2</v>
      </c>
      <c r="AK831" s="406">
        <f t="shared" si="1022"/>
        <v>-13076.55</v>
      </c>
      <c r="AL831" s="406">
        <f t="shared" si="1022"/>
        <v>0</v>
      </c>
      <c r="AM831" s="406">
        <f t="shared" si="1022"/>
        <v>226513.4</v>
      </c>
      <c r="AN831" s="406">
        <f t="shared" si="1022"/>
        <v>1000</v>
      </c>
      <c r="AO831" s="406">
        <f t="shared" si="1022"/>
        <v>214436.85</v>
      </c>
      <c r="AP831" s="406">
        <f>AW831+AV831</f>
        <v>64676.399999999994</v>
      </c>
      <c r="AQ831" s="406">
        <f t="shared" ref="AQ831:AV831" si="1023">AQ832+AQ904+AQ959</f>
        <v>15375.8</v>
      </c>
      <c r="AR831" s="406">
        <f t="shared" si="1023"/>
        <v>133.6</v>
      </c>
      <c r="AS831" s="406">
        <f t="shared" si="1023"/>
        <v>0</v>
      </c>
      <c r="AT831" s="406">
        <f t="shared" si="1023"/>
        <v>14349.5</v>
      </c>
      <c r="AU831" s="406">
        <f t="shared" si="1023"/>
        <v>4282.5999999999995</v>
      </c>
      <c r="AV831" s="406">
        <f t="shared" si="1023"/>
        <v>18765.7</v>
      </c>
      <c r="AW831" s="406">
        <f>BD831+BC831</f>
        <v>45910.7</v>
      </c>
      <c r="AX831" s="406">
        <f t="shared" ref="AX831:BE831" si="1024">AX832+AX904</f>
        <v>1026.3</v>
      </c>
      <c r="AY831" s="406">
        <f t="shared" si="1024"/>
        <v>4582.1000000000004</v>
      </c>
      <c r="AZ831" s="406">
        <f t="shared" si="1024"/>
        <v>0</v>
      </c>
      <c r="BA831" s="406">
        <f t="shared" si="1024"/>
        <v>576.29999999999995</v>
      </c>
      <c r="BB831" s="406">
        <f t="shared" si="1024"/>
        <v>-291.60000000000002</v>
      </c>
      <c r="BC831" s="406">
        <f t="shared" si="1024"/>
        <v>4866.8</v>
      </c>
      <c r="BD831" s="407">
        <f t="shared" si="1024"/>
        <v>41043.899999999994</v>
      </c>
      <c r="BE831" s="406">
        <f t="shared" si="1024"/>
        <v>450</v>
      </c>
    </row>
    <row r="832" spans="1:57" ht="15.05" x14ac:dyDescent="0.2">
      <c r="A832" s="533" t="s">
        <v>753</v>
      </c>
      <c r="B832" s="405" t="s">
        <v>103</v>
      </c>
      <c r="C832" s="405" t="s">
        <v>20</v>
      </c>
      <c r="D832" s="405"/>
      <c r="E832" s="408"/>
      <c r="F832" s="201"/>
      <c r="G832" s="406">
        <f t="shared" si="1005"/>
        <v>29690.499999999996</v>
      </c>
      <c r="H832" s="331">
        <f t="shared" si="1006"/>
        <v>7234.7000000000007</v>
      </c>
      <c r="I832" s="429">
        <f>I833+I856</f>
        <v>0</v>
      </c>
      <c r="J832" s="429">
        <f>J833+J856</f>
        <v>0</v>
      </c>
      <c r="K832" s="429">
        <f>K833+K856</f>
        <v>0</v>
      </c>
      <c r="L832" s="429">
        <f>L833+L856</f>
        <v>0</v>
      </c>
      <c r="M832" s="429">
        <f>M833+M856</f>
        <v>0</v>
      </c>
      <c r="N832" s="406">
        <f t="shared" si="1007"/>
        <v>29690.499999999996</v>
      </c>
      <c r="O832" s="332">
        <f t="shared" si="1008"/>
        <v>7234.7000000000007</v>
      </c>
      <c r="P832" s="429">
        <f>P833+P856</f>
        <v>0</v>
      </c>
      <c r="Q832" s="429">
        <f>Q833+Q856</f>
        <v>0</v>
      </c>
      <c r="R832" s="429">
        <f>R833+R856</f>
        <v>0</v>
      </c>
      <c r="S832" s="429">
        <f>S833+S856</f>
        <v>-512.79999999999995</v>
      </c>
      <c r="T832" s="429">
        <f>T833+T856</f>
        <v>-512.79999999999995</v>
      </c>
      <c r="U832" s="409">
        <f t="shared" si="1001"/>
        <v>30203.299999999996</v>
      </c>
      <c r="V832" s="410">
        <f>Y832+AC832</f>
        <v>7234.7000000000007</v>
      </c>
      <c r="W832" s="410">
        <f>W833+W856</f>
        <v>0</v>
      </c>
      <c r="X832" s="410">
        <f>X833+X856</f>
        <v>0</v>
      </c>
      <c r="Y832" s="410">
        <f>Y833+Y856</f>
        <v>0</v>
      </c>
      <c r="Z832" s="410">
        <f>Z833+Z856</f>
        <v>0</v>
      </c>
      <c r="AA832" s="410">
        <f>AA833+AA856</f>
        <v>0</v>
      </c>
      <c r="AB832" s="409">
        <f t="shared" si="1003"/>
        <v>30203.299999999996</v>
      </c>
      <c r="AC832" s="410">
        <f>AF832+AJ832</f>
        <v>7234.7000000000007</v>
      </c>
      <c r="AD832" s="407">
        <f>AD833+AD856</f>
        <v>0</v>
      </c>
      <c r="AE832" s="407">
        <f>AE833+AE856</f>
        <v>0</v>
      </c>
      <c r="AF832" s="407">
        <f>AF833+AF856</f>
        <v>0</v>
      </c>
      <c r="AG832" s="407">
        <f>AG833+AG856</f>
        <v>0</v>
      </c>
      <c r="AH832" s="407">
        <f>AH833+AH856</f>
        <v>0</v>
      </c>
      <c r="AI832" s="406">
        <f>AP832+AO832</f>
        <v>30203.299999999996</v>
      </c>
      <c r="AJ832" s="407">
        <f>AM832+AQ832</f>
        <v>7234.7000000000007</v>
      </c>
      <c r="AK832" s="407">
        <f>AK833+AK856</f>
        <v>-12811.4</v>
      </c>
      <c r="AL832" s="407">
        <f>AL833+AL856</f>
        <v>0</v>
      </c>
      <c r="AM832" s="407">
        <f>AM833+AM856</f>
        <v>5584.4000000000005</v>
      </c>
      <c r="AN832" s="407">
        <f>AN833+AN856</f>
        <v>1000</v>
      </c>
      <c r="AO832" s="407">
        <f>AO833+AO856</f>
        <v>-6226.9999999999982</v>
      </c>
      <c r="AP832" s="406">
        <f>AW832+AV832</f>
        <v>36430.299999999996</v>
      </c>
      <c r="AQ832" s="407">
        <f>AT832+AX832</f>
        <v>1650.3</v>
      </c>
      <c r="AR832" s="407">
        <f>AR833+AR856</f>
        <v>0</v>
      </c>
      <c r="AS832" s="407">
        <f>AS833+AS856</f>
        <v>0</v>
      </c>
      <c r="AT832" s="407">
        <f>AT833+AT856</f>
        <v>624</v>
      </c>
      <c r="AU832" s="407">
        <f>AU833+AU856</f>
        <v>3544.7</v>
      </c>
      <c r="AV832" s="407">
        <f>AV833+AV856</f>
        <v>4168.7</v>
      </c>
      <c r="AW832" s="406">
        <f>BD832+BC832</f>
        <v>32261.599999999999</v>
      </c>
      <c r="AX832" s="407">
        <f>BA832+BE832</f>
        <v>1026.3</v>
      </c>
      <c r="AY832" s="407">
        <f t="shared" ref="AY832:BE832" si="1025">AY833+AY856</f>
        <v>1525.3</v>
      </c>
      <c r="AZ832" s="407">
        <f t="shared" si="1025"/>
        <v>0</v>
      </c>
      <c r="BA832" s="407">
        <f t="shared" si="1025"/>
        <v>576.29999999999995</v>
      </c>
      <c r="BB832" s="407">
        <f t="shared" si="1025"/>
        <v>-291.60000000000002</v>
      </c>
      <c r="BC832" s="407">
        <f t="shared" si="1025"/>
        <v>1810</v>
      </c>
      <c r="BD832" s="407">
        <f t="shared" si="1025"/>
        <v>30451.599999999999</v>
      </c>
      <c r="BE832" s="406">
        <f t="shared" si="1025"/>
        <v>450</v>
      </c>
    </row>
    <row r="833" spans="1:57" ht="15.75" x14ac:dyDescent="0.3">
      <c r="A833" s="481" t="s">
        <v>34</v>
      </c>
      <c r="B833" s="468" t="s">
        <v>103</v>
      </c>
      <c r="C833" s="507" t="s">
        <v>20</v>
      </c>
      <c r="D833" s="507" t="s">
        <v>31</v>
      </c>
      <c r="E833" s="507"/>
      <c r="F833" s="475"/>
      <c r="G833" s="414">
        <f t="shared" si="1005"/>
        <v>4123.6000000000022</v>
      </c>
      <c r="H833" s="331">
        <f t="shared" si="1006"/>
        <v>0</v>
      </c>
      <c r="I833" s="711">
        <f>I844+I834</f>
        <v>0</v>
      </c>
      <c r="J833" s="588">
        <f>J834+J844+J839</f>
        <v>0</v>
      </c>
      <c r="K833" s="588">
        <f>K834+K844+K839</f>
        <v>0</v>
      </c>
      <c r="L833" s="588">
        <f>L834+L844+L839</f>
        <v>0</v>
      </c>
      <c r="M833" s="588">
        <f>M834+M844+M839</f>
        <v>0</v>
      </c>
      <c r="N833" s="414">
        <f t="shared" si="1007"/>
        <v>4123.6000000000022</v>
      </c>
      <c r="O833" s="332">
        <f t="shared" si="1008"/>
        <v>0</v>
      </c>
      <c r="P833" s="588">
        <f>P844+P834</f>
        <v>0</v>
      </c>
      <c r="Q833" s="588">
        <f>Q834+Q844+Q839</f>
        <v>0</v>
      </c>
      <c r="R833" s="588">
        <f>R834+R844+R839</f>
        <v>0</v>
      </c>
      <c r="S833" s="588">
        <f>S834+S844+S839</f>
        <v>0</v>
      </c>
      <c r="T833" s="588">
        <f>T834+T844+T839</f>
        <v>0</v>
      </c>
      <c r="U833" s="409">
        <f t="shared" si="1001"/>
        <v>4123.6000000000022</v>
      </c>
      <c r="V833" s="441"/>
      <c r="W833" s="589">
        <f>W834+W844+W839</f>
        <v>0</v>
      </c>
      <c r="X833" s="589">
        <f>X834+X844+X839</f>
        <v>0</v>
      </c>
      <c r="Y833" s="589">
        <f>Y834+Y844+Y839</f>
        <v>0</v>
      </c>
      <c r="Z833" s="589">
        <f>Z834+Z844+Z839</f>
        <v>0</v>
      </c>
      <c r="AA833" s="589">
        <f>AA834+AA844+AA839</f>
        <v>0</v>
      </c>
      <c r="AB833" s="409">
        <f t="shared" si="1003"/>
        <v>4123.6000000000022</v>
      </c>
      <c r="AC833" s="441"/>
      <c r="AD833" s="590">
        <f>AD834+AD844+AD839</f>
        <v>0</v>
      </c>
      <c r="AE833" s="590">
        <f>AE834+AE844+AE839</f>
        <v>0</v>
      </c>
      <c r="AF833" s="590">
        <f>AF834+AF844+AF839</f>
        <v>0</v>
      </c>
      <c r="AG833" s="590">
        <f>AG834+AG844+AG839</f>
        <v>0</v>
      </c>
      <c r="AH833" s="590">
        <f>AH834+AH844+AH839</f>
        <v>0</v>
      </c>
      <c r="AI833" s="414">
        <f>AP833+AO833</f>
        <v>4123.6000000000022</v>
      </c>
      <c r="AJ833" s="414"/>
      <c r="AK833" s="587">
        <f>AK834+AK844</f>
        <v>-9077.5</v>
      </c>
      <c r="AL833" s="587">
        <f>AL834+AL844</f>
        <v>0</v>
      </c>
      <c r="AM833" s="587">
        <f>AM834+AM844</f>
        <v>-526.29999999999995</v>
      </c>
      <c r="AN833" s="587">
        <f>AN834+AN844</f>
        <v>0</v>
      </c>
      <c r="AO833" s="587">
        <f>AO834+AO844</f>
        <v>-9603.7999999999993</v>
      </c>
      <c r="AP833" s="414">
        <f>AW833+AV833</f>
        <v>13727.400000000001</v>
      </c>
      <c r="AQ833" s="414">
        <f>AT833+AX833</f>
        <v>526.29999999999995</v>
      </c>
      <c r="AR833" s="587">
        <f>AR834+AR844</f>
        <v>0</v>
      </c>
      <c r="AS833" s="587">
        <f>AS834+AS844</f>
        <v>0</v>
      </c>
      <c r="AT833" s="587">
        <f>AT834+AT844</f>
        <v>0</v>
      </c>
      <c r="AU833" s="587">
        <f>AU834+AU844</f>
        <v>2826.2</v>
      </c>
      <c r="AV833" s="587">
        <f>AV834+AV844</f>
        <v>2826.2</v>
      </c>
      <c r="AW833" s="414">
        <f>BD833+BC833</f>
        <v>10901.2</v>
      </c>
      <c r="AX833" s="414">
        <f>BA833</f>
        <v>526.29999999999995</v>
      </c>
      <c r="AY833" s="475"/>
      <c r="AZ833" s="475"/>
      <c r="BA833" s="591">
        <f>BA844</f>
        <v>526.29999999999995</v>
      </c>
      <c r="BB833" s="591">
        <f>BB844</f>
        <v>-291.60000000000002</v>
      </c>
      <c r="BC833" s="591">
        <f>BC844</f>
        <v>234.69999999999993</v>
      </c>
      <c r="BD833" s="413">
        <f>BD844</f>
        <v>10666.5</v>
      </c>
      <c r="BE833" s="435"/>
    </row>
    <row r="834" spans="1:57" ht="15.75" hidden="1" x14ac:dyDescent="0.3">
      <c r="A834" s="150" t="s">
        <v>78</v>
      </c>
      <c r="B834" s="199" t="s">
        <v>103</v>
      </c>
      <c r="C834" s="151" t="s">
        <v>20</v>
      </c>
      <c r="D834" s="151" t="s">
        <v>31</v>
      </c>
      <c r="E834" s="151" t="s">
        <v>79</v>
      </c>
      <c r="F834" s="475"/>
      <c r="G834" s="331">
        <f t="shared" si="1005"/>
        <v>0</v>
      </c>
      <c r="H834" s="331">
        <f t="shared" si="1006"/>
        <v>0</v>
      </c>
      <c r="I834" s="455">
        <f t="shared" ref="I834:M837" si="1026">I835</f>
        <v>0</v>
      </c>
      <c r="J834" s="420">
        <f t="shared" si="1026"/>
        <v>0</v>
      </c>
      <c r="K834" s="420">
        <f t="shared" si="1026"/>
        <v>0</v>
      </c>
      <c r="L834" s="420">
        <f t="shared" si="1026"/>
        <v>0</v>
      </c>
      <c r="M834" s="420">
        <f t="shared" si="1026"/>
        <v>0</v>
      </c>
      <c r="N834" s="331">
        <f t="shared" si="1007"/>
        <v>0</v>
      </c>
      <c r="O834" s="332">
        <f t="shared" si="1008"/>
        <v>0</v>
      </c>
      <c r="P834" s="420">
        <f t="shared" ref="P834:T837" si="1027">P835</f>
        <v>-1610.5</v>
      </c>
      <c r="Q834" s="420">
        <f t="shared" si="1027"/>
        <v>0</v>
      </c>
      <c r="R834" s="420">
        <f t="shared" si="1027"/>
        <v>0</v>
      </c>
      <c r="S834" s="420">
        <f t="shared" si="1027"/>
        <v>0</v>
      </c>
      <c r="T834" s="420">
        <f t="shared" si="1027"/>
        <v>-1610.5</v>
      </c>
      <c r="U834" s="417">
        <f t="shared" si="1001"/>
        <v>1610.5</v>
      </c>
      <c r="V834" s="417"/>
      <c r="W834" s="417">
        <f t="shared" ref="W834:AA837" si="1028">W835</f>
        <v>1610.5</v>
      </c>
      <c r="X834" s="417">
        <f t="shared" si="1028"/>
        <v>0</v>
      </c>
      <c r="Y834" s="417">
        <f t="shared" si="1028"/>
        <v>0</v>
      </c>
      <c r="Z834" s="417">
        <f t="shared" si="1028"/>
        <v>0</v>
      </c>
      <c r="AA834" s="417">
        <f t="shared" si="1028"/>
        <v>1610.5</v>
      </c>
      <c r="AB834" s="417">
        <f t="shared" si="1003"/>
        <v>0</v>
      </c>
      <c r="AC834" s="417"/>
      <c r="AD834" s="331" t="str">
        <f t="shared" ref="AD834:AI837" si="1029">AD835</f>
        <v>-1610,5</v>
      </c>
      <c r="AE834" s="331">
        <f t="shared" si="1029"/>
        <v>0</v>
      </c>
      <c r="AF834" s="331">
        <f t="shared" si="1029"/>
        <v>0</v>
      </c>
      <c r="AG834" s="331">
        <f t="shared" si="1029"/>
        <v>0</v>
      </c>
      <c r="AH834" s="331" t="str">
        <f t="shared" si="1029"/>
        <v>-1610,5</v>
      </c>
      <c r="AI834" s="331">
        <f t="shared" si="1029"/>
        <v>1610.5</v>
      </c>
      <c r="AJ834" s="331"/>
      <c r="AK834" s="331">
        <f t="shared" ref="AK834:AV837" si="1030">AK835</f>
        <v>0</v>
      </c>
      <c r="AL834" s="331">
        <f t="shared" si="1030"/>
        <v>0</v>
      </c>
      <c r="AM834" s="331">
        <f t="shared" si="1030"/>
        <v>0</v>
      </c>
      <c r="AN834" s="331">
        <f t="shared" si="1030"/>
        <v>0</v>
      </c>
      <c r="AO834" s="331">
        <f t="shared" si="1030"/>
        <v>0</v>
      </c>
      <c r="AP834" s="331">
        <f t="shared" si="1030"/>
        <v>1610.5</v>
      </c>
      <c r="AQ834" s="331">
        <f t="shared" si="1030"/>
        <v>0</v>
      </c>
      <c r="AR834" s="331">
        <f t="shared" si="1030"/>
        <v>0</v>
      </c>
      <c r="AS834" s="331">
        <f t="shared" si="1030"/>
        <v>0</v>
      </c>
      <c r="AT834" s="331">
        <f t="shared" si="1030"/>
        <v>0</v>
      </c>
      <c r="AU834" s="331">
        <f t="shared" si="1030"/>
        <v>1610.5</v>
      </c>
      <c r="AV834" s="331">
        <f t="shared" si="1030"/>
        <v>1610.5</v>
      </c>
      <c r="AW834" s="414"/>
      <c r="AX834" s="414"/>
      <c r="AY834" s="475"/>
      <c r="AZ834" s="475"/>
      <c r="BA834" s="591"/>
      <c r="BB834" s="591"/>
      <c r="BC834" s="591"/>
      <c r="BD834" s="413"/>
      <c r="BE834" s="592"/>
    </row>
    <row r="835" spans="1:57" ht="15.75" hidden="1" x14ac:dyDescent="0.3">
      <c r="A835" s="150" t="s">
        <v>752</v>
      </c>
      <c r="B835" s="199" t="s">
        <v>103</v>
      </c>
      <c r="C835" s="151" t="s">
        <v>20</v>
      </c>
      <c r="D835" s="151" t="s">
        <v>31</v>
      </c>
      <c r="E835" s="151" t="s">
        <v>98</v>
      </c>
      <c r="F835" s="199"/>
      <c r="G835" s="331">
        <f t="shared" si="1005"/>
        <v>0</v>
      </c>
      <c r="H835" s="331">
        <f t="shared" si="1006"/>
        <v>0</v>
      </c>
      <c r="I835" s="455">
        <f t="shared" si="1026"/>
        <v>0</v>
      </c>
      <c r="J835" s="420">
        <f t="shared" si="1026"/>
        <v>0</v>
      </c>
      <c r="K835" s="420">
        <f t="shared" si="1026"/>
        <v>0</v>
      </c>
      <c r="L835" s="420">
        <f t="shared" si="1026"/>
        <v>0</v>
      </c>
      <c r="M835" s="420">
        <f t="shared" si="1026"/>
        <v>0</v>
      </c>
      <c r="N835" s="331">
        <f t="shared" si="1007"/>
        <v>0</v>
      </c>
      <c r="O835" s="332">
        <f t="shared" si="1008"/>
        <v>0</v>
      </c>
      <c r="P835" s="420">
        <f t="shared" si="1027"/>
        <v>-1610.5</v>
      </c>
      <c r="Q835" s="420">
        <f t="shared" si="1027"/>
        <v>0</v>
      </c>
      <c r="R835" s="420">
        <f t="shared" si="1027"/>
        <v>0</v>
      </c>
      <c r="S835" s="420">
        <f t="shared" si="1027"/>
        <v>0</v>
      </c>
      <c r="T835" s="420">
        <f t="shared" si="1027"/>
        <v>-1610.5</v>
      </c>
      <c r="U835" s="417">
        <f t="shared" si="1001"/>
        <v>1610.5</v>
      </c>
      <c r="V835" s="417"/>
      <c r="W835" s="417">
        <f t="shared" si="1028"/>
        <v>1610.5</v>
      </c>
      <c r="X835" s="417">
        <f t="shared" si="1028"/>
        <v>0</v>
      </c>
      <c r="Y835" s="417">
        <f t="shared" si="1028"/>
        <v>0</v>
      </c>
      <c r="Z835" s="417">
        <f t="shared" si="1028"/>
        <v>0</v>
      </c>
      <c r="AA835" s="417">
        <f t="shared" si="1028"/>
        <v>1610.5</v>
      </c>
      <c r="AB835" s="417">
        <f t="shared" si="1003"/>
        <v>0</v>
      </c>
      <c r="AC835" s="417"/>
      <c r="AD835" s="331" t="str">
        <f t="shared" si="1029"/>
        <v>-1610,5</v>
      </c>
      <c r="AE835" s="331">
        <f t="shared" si="1029"/>
        <v>0</v>
      </c>
      <c r="AF835" s="331">
        <f t="shared" si="1029"/>
        <v>0</v>
      </c>
      <c r="AG835" s="331">
        <f t="shared" si="1029"/>
        <v>0</v>
      </c>
      <c r="AH835" s="331" t="str">
        <f t="shared" si="1029"/>
        <v>-1610,5</v>
      </c>
      <c r="AI835" s="331">
        <f t="shared" si="1029"/>
        <v>1610.5</v>
      </c>
      <c r="AJ835" s="331"/>
      <c r="AK835" s="331">
        <f t="shared" si="1030"/>
        <v>0</v>
      </c>
      <c r="AL835" s="331">
        <f t="shared" si="1030"/>
        <v>0</v>
      </c>
      <c r="AM835" s="331">
        <f t="shared" si="1030"/>
        <v>0</v>
      </c>
      <c r="AN835" s="331">
        <f t="shared" si="1030"/>
        <v>0</v>
      </c>
      <c r="AO835" s="331">
        <f t="shared" si="1030"/>
        <v>0</v>
      </c>
      <c r="AP835" s="331">
        <f t="shared" si="1030"/>
        <v>1610.5</v>
      </c>
      <c r="AQ835" s="331">
        <f t="shared" si="1030"/>
        <v>0</v>
      </c>
      <c r="AR835" s="331">
        <f t="shared" si="1030"/>
        <v>0</v>
      </c>
      <c r="AS835" s="331">
        <f t="shared" si="1030"/>
        <v>0</v>
      </c>
      <c r="AT835" s="331">
        <f t="shared" si="1030"/>
        <v>0</v>
      </c>
      <c r="AU835" s="331">
        <f t="shared" si="1030"/>
        <v>1610.5</v>
      </c>
      <c r="AV835" s="331">
        <f t="shared" si="1030"/>
        <v>1610.5</v>
      </c>
      <c r="AW835" s="414"/>
      <c r="AX835" s="414"/>
      <c r="AY835" s="475"/>
      <c r="AZ835" s="475"/>
      <c r="BA835" s="591"/>
      <c r="BB835" s="591"/>
      <c r="BC835" s="591"/>
      <c r="BD835" s="413"/>
      <c r="BE835" s="592"/>
    </row>
    <row r="836" spans="1:57" ht="15.75" hidden="1" x14ac:dyDescent="0.3">
      <c r="A836" s="594" t="s">
        <v>620</v>
      </c>
      <c r="B836" s="199" t="s">
        <v>103</v>
      </c>
      <c r="C836" s="151" t="s">
        <v>20</v>
      </c>
      <c r="D836" s="151" t="s">
        <v>31</v>
      </c>
      <c r="E836" s="151" t="s">
        <v>751</v>
      </c>
      <c r="F836" s="199"/>
      <c r="G836" s="331">
        <f t="shared" si="1005"/>
        <v>0</v>
      </c>
      <c r="H836" s="331">
        <f t="shared" si="1006"/>
        <v>0</v>
      </c>
      <c r="I836" s="455">
        <f t="shared" si="1026"/>
        <v>0</v>
      </c>
      <c r="J836" s="420">
        <f t="shared" si="1026"/>
        <v>0</v>
      </c>
      <c r="K836" s="420">
        <f t="shared" si="1026"/>
        <v>0</v>
      </c>
      <c r="L836" s="420">
        <f t="shared" si="1026"/>
        <v>0</v>
      </c>
      <c r="M836" s="420">
        <f t="shared" si="1026"/>
        <v>0</v>
      </c>
      <c r="N836" s="331">
        <f t="shared" si="1007"/>
        <v>0</v>
      </c>
      <c r="O836" s="332">
        <f t="shared" si="1008"/>
        <v>0</v>
      </c>
      <c r="P836" s="420">
        <f t="shared" si="1027"/>
        <v>-1610.5</v>
      </c>
      <c r="Q836" s="420">
        <f t="shared" si="1027"/>
        <v>0</v>
      </c>
      <c r="R836" s="420">
        <f t="shared" si="1027"/>
        <v>0</v>
      </c>
      <c r="S836" s="420">
        <f t="shared" si="1027"/>
        <v>0</v>
      </c>
      <c r="T836" s="420">
        <f t="shared" si="1027"/>
        <v>-1610.5</v>
      </c>
      <c r="U836" s="417">
        <f t="shared" si="1001"/>
        <v>1610.5</v>
      </c>
      <c r="V836" s="417"/>
      <c r="W836" s="417">
        <f t="shared" si="1028"/>
        <v>1610.5</v>
      </c>
      <c r="X836" s="417">
        <f t="shared" si="1028"/>
        <v>0</v>
      </c>
      <c r="Y836" s="417">
        <f t="shared" si="1028"/>
        <v>0</v>
      </c>
      <c r="Z836" s="417">
        <f t="shared" si="1028"/>
        <v>0</v>
      </c>
      <c r="AA836" s="417">
        <f t="shared" si="1028"/>
        <v>1610.5</v>
      </c>
      <c r="AB836" s="417">
        <f t="shared" si="1003"/>
        <v>0</v>
      </c>
      <c r="AC836" s="417"/>
      <c r="AD836" s="331" t="str">
        <f t="shared" si="1029"/>
        <v>-1610,5</v>
      </c>
      <c r="AE836" s="331">
        <f t="shared" si="1029"/>
        <v>0</v>
      </c>
      <c r="AF836" s="331">
        <f t="shared" si="1029"/>
        <v>0</v>
      </c>
      <c r="AG836" s="331">
        <f t="shared" si="1029"/>
        <v>0</v>
      </c>
      <c r="AH836" s="331" t="str">
        <f t="shared" si="1029"/>
        <v>-1610,5</v>
      </c>
      <c r="AI836" s="331">
        <f t="shared" si="1029"/>
        <v>1610.5</v>
      </c>
      <c r="AJ836" s="331"/>
      <c r="AK836" s="331">
        <f t="shared" si="1030"/>
        <v>0</v>
      </c>
      <c r="AL836" s="331">
        <f t="shared" si="1030"/>
        <v>0</v>
      </c>
      <c r="AM836" s="331">
        <f t="shared" si="1030"/>
        <v>0</v>
      </c>
      <c r="AN836" s="331">
        <f t="shared" si="1030"/>
        <v>0</v>
      </c>
      <c r="AO836" s="331">
        <f t="shared" si="1030"/>
        <v>0</v>
      </c>
      <c r="AP836" s="331">
        <f t="shared" si="1030"/>
        <v>1610.5</v>
      </c>
      <c r="AQ836" s="331">
        <f t="shared" si="1030"/>
        <v>0</v>
      </c>
      <c r="AR836" s="331">
        <f t="shared" si="1030"/>
        <v>0</v>
      </c>
      <c r="AS836" s="331">
        <f t="shared" si="1030"/>
        <v>0</v>
      </c>
      <c r="AT836" s="331">
        <f t="shared" si="1030"/>
        <v>0</v>
      </c>
      <c r="AU836" s="331">
        <f t="shared" si="1030"/>
        <v>1610.5</v>
      </c>
      <c r="AV836" s="331">
        <f t="shared" si="1030"/>
        <v>1610.5</v>
      </c>
      <c r="AW836" s="414"/>
      <c r="AX836" s="414"/>
      <c r="AY836" s="475"/>
      <c r="AZ836" s="475"/>
      <c r="BA836" s="591"/>
      <c r="BB836" s="591"/>
      <c r="BC836" s="591"/>
      <c r="BD836" s="413"/>
      <c r="BE836" s="592"/>
    </row>
    <row r="837" spans="1:57" ht="30.8" hidden="1" x14ac:dyDescent="0.3">
      <c r="A837" s="150" t="s">
        <v>101</v>
      </c>
      <c r="B837" s="199" t="s">
        <v>103</v>
      </c>
      <c r="C837" s="151" t="s">
        <v>20</v>
      </c>
      <c r="D837" s="151" t="s">
        <v>31</v>
      </c>
      <c r="E837" s="151" t="s">
        <v>102</v>
      </c>
      <c r="F837" s="199"/>
      <c r="G837" s="331">
        <f t="shared" si="1005"/>
        <v>0</v>
      </c>
      <c r="H837" s="331">
        <f t="shared" si="1006"/>
        <v>0</v>
      </c>
      <c r="I837" s="455">
        <f t="shared" si="1026"/>
        <v>0</v>
      </c>
      <c r="J837" s="420">
        <f t="shared" si="1026"/>
        <v>0</v>
      </c>
      <c r="K837" s="420">
        <f t="shared" si="1026"/>
        <v>0</v>
      </c>
      <c r="L837" s="420">
        <f t="shared" si="1026"/>
        <v>0</v>
      </c>
      <c r="M837" s="420">
        <f t="shared" si="1026"/>
        <v>0</v>
      </c>
      <c r="N837" s="331">
        <f t="shared" si="1007"/>
        <v>0</v>
      </c>
      <c r="O837" s="332">
        <f t="shared" si="1008"/>
        <v>0</v>
      </c>
      <c r="P837" s="420">
        <f t="shared" si="1027"/>
        <v>-1610.5</v>
      </c>
      <c r="Q837" s="420">
        <f t="shared" si="1027"/>
        <v>0</v>
      </c>
      <c r="R837" s="420">
        <f t="shared" si="1027"/>
        <v>0</v>
      </c>
      <c r="S837" s="420">
        <f t="shared" si="1027"/>
        <v>0</v>
      </c>
      <c r="T837" s="420">
        <f t="shared" si="1027"/>
        <v>-1610.5</v>
      </c>
      <c r="U837" s="417">
        <f t="shared" si="1001"/>
        <v>1610.5</v>
      </c>
      <c r="V837" s="417"/>
      <c r="W837" s="417">
        <f t="shared" si="1028"/>
        <v>1610.5</v>
      </c>
      <c r="X837" s="417">
        <f t="shared" si="1028"/>
        <v>0</v>
      </c>
      <c r="Y837" s="417">
        <f t="shared" si="1028"/>
        <v>0</v>
      </c>
      <c r="Z837" s="417">
        <f t="shared" si="1028"/>
        <v>0</v>
      </c>
      <c r="AA837" s="417">
        <f t="shared" si="1028"/>
        <v>1610.5</v>
      </c>
      <c r="AB837" s="417">
        <f t="shared" si="1003"/>
        <v>0</v>
      </c>
      <c r="AC837" s="417"/>
      <c r="AD837" s="331" t="str">
        <f t="shared" si="1029"/>
        <v>-1610,5</v>
      </c>
      <c r="AE837" s="331">
        <f t="shared" si="1029"/>
        <v>0</v>
      </c>
      <c r="AF837" s="331">
        <f t="shared" si="1029"/>
        <v>0</v>
      </c>
      <c r="AG837" s="331">
        <f t="shared" si="1029"/>
        <v>0</v>
      </c>
      <c r="AH837" s="331" t="str">
        <f t="shared" si="1029"/>
        <v>-1610,5</v>
      </c>
      <c r="AI837" s="331">
        <f t="shared" si="1029"/>
        <v>1610.5</v>
      </c>
      <c r="AJ837" s="331"/>
      <c r="AK837" s="331">
        <f t="shared" si="1030"/>
        <v>0</v>
      </c>
      <c r="AL837" s="331">
        <f t="shared" si="1030"/>
        <v>0</v>
      </c>
      <c r="AM837" s="331">
        <f t="shared" si="1030"/>
        <v>0</v>
      </c>
      <c r="AN837" s="331">
        <f t="shared" si="1030"/>
        <v>0</v>
      </c>
      <c r="AO837" s="331">
        <f t="shared" si="1030"/>
        <v>0</v>
      </c>
      <c r="AP837" s="331">
        <f t="shared" si="1030"/>
        <v>1610.5</v>
      </c>
      <c r="AQ837" s="331">
        <f t="shared" si="1030"/>
        <v>0</v>
      </c>
      <c r="AR837" s="331">
        <f t="shared" si="1030"/>
        <v>0</v>
      </c>
      <c r="AS837" s="331">
        <f t="shared" si="1030"/>
        <v>0</v>
      </c>
      <c r="AT837" s="331">
        <f t="shared" si="1030"/>
        <v>0</v>
      </c>
      <c r="AU837" s="331">
        <f t="shared" si="1030"/>
        <v>1610.5</v>
      </c>
      <c r="AV837" s="331">
        <f t="shared" si="1030"/>
        <v>1610.5</v>
      </c>
      <c r="AW837" s="414"/>
      <c r="AX837" s="414"/>
      <c r="AY837" s="475"/>
      <c r="AZ837" s="475"/>
      <c r="BA837" s="591"/>
      <c r="BB837" s="591"/>
      <c r="BC837" s="591"/>
      <c r="BD837" s="413"/>
      <c r="BE837" s="592"/>
    </row>
    <row r="838" spans="1:57" ht="15.75" hidden="1" x14ac:dyDescent="0.3">
      <c r="A838" s="489" t="s">
        <v>603</v>
      </c>
      <c r="B838" s="199" t="s">
        <v>103</v>
      </c>
      <c r="C838" s="151" t="s">
        <v>20</v>
      </c>
      <c r="D838" s="151" t="s">
        <v>31</v>
      </c>
      <c r="E838" s="151" t="s">
        <v>102</v>
      </c>
      <c r="F838" s="554" t="s">
        <v>602</v>
      </c>
      <c r="G838" s="331">
        <f t="shared" si="1005"/>
        <v>0</v>
      </c>
      <c r="H838" s="331">
        <f t="shared" si="1006"/>
        <v>0</v>
      </c>
      <c r="I838" s="615"/>
      <c r="J838" s="508"/>
      <c r="K838" s="537"/>
      <c r="L838" s="537"/>
      <c r="M838" s="537">
        <f>I838</f>
        <v>0</v>
      </c>
      <c r="N838" s="331">
        <f t="shared" si="1007"/>
        <v>0</v>
      </c>
      <c r="O838" s="332">
        <f t="shared" si="1008"/>
        <v>0</v>
      </c>
      <c r="P838" s="508">
        <v>-1610.5</v>
      </c>
      <c r="Q838" s="508"/>
      <c r="R838" s="537"/>
      <c r="S838" s="537"/>
      <c r="T838" s="537">
        <f>P838</f>
        <v>-1610.5</v>
      </c>
      <c r="U838" s="417">
        <f t="shared" si="1001"/>
        <v>1610.5</v>
      </c>
      <c r="V838" s="417"/>
      <c r="W838" s="509">
        <v>1610.5</v>
      </c>
      <c r="X838" s="509"/>
      <c r="Y838" s="539"/>
      <c r="Z838" s="539"/>
      <c r="AA838" s="539">
        <f>W838</f>
        <v>1610.5</v>
      </c>
      <c r="AB838" s="417">
        <f t="shared" si="1003"/>
        <v>0</v>
      </c>
      <c r="AC838" s="417"/>
      <c r="AD838" s="201" t="s">
        <v>750</v>
      </c>
      <c r="AE838" s="201"/>
      <c r="AF838" s="593"/>
      <c r="AG838" s="593"/>
      <c r="AH838" s="593" t="str">
        <f>AD838</f>
        <v>-1610,5</v>
      </c>
      <c r="AI838" s="331">
        <f>AO838+AP838</f>
        <v>1610.5</v>
      </c>
      <c r="AJ838" s="331"/>
      <c r="AK838" s="201"/>
      <c r="AL838" s="201"/>
      <c r="AM838" s="593"/>
      <c r="AN838" s="593"/>
      <c r="AO838" s="593">
        <f>AN838</f>
        <v>0</v>
      </c>
      <c r="AP838" s="331">
        <f>AV838</f>
        <v>1610.5</v>
      </c>
      <c r="AQ838" s="331"/>
      <c r="AR838" s="201"/>
      <c r="AS838" s="201"/>
      <c r="AT838" s="381"/>
      <c r="AU838" s="381">
        <v>1610.5</v>
      </c>
      <c r="AV838" s="381">
        <f>AU838</f>
        <v>1610.5</v>
      </c>
      <c r="AW838" s="414"/>
      <c r="AX838" s="414"/>
      <c r="AY838" s="475"/>
      <c r="AZ838" s="475"/>
      <c r="BA838" s="591"/>
      <c r="BB838" s="591"/>
      <c r="BC838" s="591"/>
      <c r="BD838" s="413"/>
      <c r="BE838" s="592"/>
    </row>
    <row r="839" spans="1:57" ht="15.75" hidden="1" x14ac:dyDescent="0.3">
      <c r="A839" s="297" t="s">
        <v>110</v>
      </c>
      <c r="B839" s="420" t="s">
        <v>103</v>
      </c>
      <c r="C839" s="151" t="s">
        <v>20</v>
      </c>
      <c r="D839" s="151" t="s">
        <v>31</v>
      </c>
      <c r="E839" s="201" t="s">
        <v>111</v>
      </c>
      <c r="F839" s="554"/>
      <c r="G839" s="331">
        <f t="shared" si="1005"/>
        <v>0</v>
      </c>
      <c r="H839" s="331">
        <f t="shared" si="1006"/>
        <v>0</v>
      </c>
      <c r="I839" s="455">
        <f t="shared" ref="I839:M842" si="1031">I840</f>
        <v>0</v>
      </c>
      <c r="J839" s="420">
        <f t="shared" si="1031"/>
        <v>0</v>
      </c>
      <c r="K839" s="420">
        <f t="shared" si="1031"/>
        <v>0</v>
      </c>
      <c r="L839" s="420">
        <f t="shared" si="1031"/>
        <v>0</v>
      </c>
      <c r="M839" s="420">
        <f t="shared" si="1031"/>
        <v>0</v>
      </c>
      <c r="N839" s="331">
        <f t="shared" si="1007"/>
        <v>0</v>
      </c>
      <c r="O839" s="332">
        <f t="shared" si="1008"/>
        <v>0</v>
      </c>
      <c r="P839" s="420">
        <f t="shared" ref="P839:T842" si="1032">P840</f>
        <v>0</v>
      </c>
      <c r="Q839" s="420">
        <f t="shared" si="1032"/>
        <v>0</v>
      </c>
      <c r="R839" s="420">
        <f t="shared" si="1032"/>
        <v>0</v>
      </c>
      <c r="S839" s="420">
        <f t="shared" si="1032"/>
        <v>0</v>
      </c>
      <c r="T839" s="420">
        <f t="shared" si="1032"/>
        <v>0</v>
      </c>
      <c r="U839" s="417">
        <f t="shared" si="1001"/>
        <v>0</v>
      </c>
      <c r="V839" s="417"/>
      <c r="W839" s="417">
        <f t="shared" ref="W839:AA842" si="1033">W840</f>
        <v>-1610.5</v>
      </c>
      <c r="X839" s="417">
        <f t="shared" si="1033"/>
        <v>0</v>
      </c>
      <c r="Y839" s="417">
        <f t="shared" si="1033"/>
        <v>0</v>
      </c>
      <c r="Z839" s="417">
        <f t="shared" si="1033"/>
        <v>0</v>
      </c>
      <c r="AA839" s="417">
        <f t="shared" si="1033"/>
        <v>-1610.5</v>
      </c>
      <c r="AB839" s="417">
        <f t="shared" si="1003"/>
        <v>1610.5</v>
      </c>
      <c r="AC839" s="417"/>
      <c r="AD839" s="331" t="str">
        <f t="shared" ref="AD839:AH842" si="1034">AD840</f>
        <v>1610,5</v>
      </c>
      <c r="AE839" s="331">
        <f t="shared" si="1034"/>
        <v>0</v>
      </c>
      <c r="AF839" s="331">
        <f t="shared" si="1034"/>
        <v>0</v>
      </c>
      <c r="AG839" s="331">
        <f t="shared" si="1034"/>
        <v>0</v>
      </c>
      <c r="AH839" s="331" t="str">
        <f t="shared" si="1034"/>
        <v>1610,5</v>
      </c>
      <c r="AI839" s="331"/>
      <c r="AJ839" s="331"/>
      <c r="AK839" s="201"/>
      <c r="AL839" s="201"/>
      <c r="AM839" s="593"/>
      <c r="AN839" s="593"/>
      <c r="AO839" s="593"/>
      <c r="AP839" s="331"/>
      <c r="AQ839" s="331"/>
      <c r="AR839" s="201"/>
      <c r="AS839" s="201"/>
      <c r="AT839" s="381"/>
      <c r="AU839" s="381"/>
      <c r="AV839" s="381"/>
      <c r="AW839" s="414"/>
      <c r="AX839" s="414"/>
      <c r="AY839" s="475"/>
      <c r="AZ839" s="475"/>
      <c r="BA839" s="591"/>
      <c r="BB839" s="591"/>
      <c r="BC839" s="591"/>
      <c r="BD839" s="413"/>
      <c r="BE839" s="592"/>
    </row>
    <row r="840" spans="1:57" ht="15.75" hidden="1" x14ac:dyDescent="0.3">
      <c r="A840" s="297" t="s">
        <v>115</v>
      </c>
      <c r="B840" s="420" t="s">
        <v>103</v>
      </c>
      <c r="C840" s="151" t="s">
        <v>20</v>
      </c>
      <c r="D840" s="151" t="s">
        <v>31</v>
      </c>
      <c r="E840" s="201" t="s">
        <v>116</v>
      </c>
      <c r="F840" s="554"/>
      <c r="G840" s="331">
        <f t="shared" si="1005"/>
        <v>0</v>
      </c>
      <c r="H840" s="331">
        <f t="shared" si="1006"/>
        <v>0</v>
      </c>
      <c r="I840" s="455">
        <f t="shared" si="1031"/>
        <v>0</v>
      </c>
      <c r="J840" s="420">
        <f t="shared" si="1031"/>
        <v>0</v>
      </c>
      <c r="K840" s="420">
        <f t="shared" si="1031"/>
        <v>0</v>
      </c>
      <c r="L840" s="420">
        <f t="shared" si="1031"/>
        <v>0</v>
      </c>
      <c r="M840" s="420">
        <f t="shared" si="1031"/>
        <v>0</v>
      </c>
      <c r="N840" s="331">
        <f t="shared" si="1007"/>
        <v>0</v>
      </c>
      <c r="O840" s="332">
        <f t="shared" si="1008"/>
        <v>0</v>
      </c>
      <c r="P840" s="420">
        <f t="shared" si="1032"/>
        <v>0</v>
      </c>
      <c r="Q840" s="420">
        <f t="shared" si="1032"/>
        <v>0</v>
      </c>
      <c r="R840" s="420">
        <f t="shared" si="1032"/>
        <v>0</v>
      </c>
      <c r="S840" s="420">
        <f t="shared" si="1032"/>
        <v>0</v>
      </c>
      <c r="T840" s="420">
        <f t="shared" si="1032"/>
        <v>0</v>
      </c>
      <c r="U840" s="417">
        <f t="shared" si="1001"/>
        <v>0</v>
      </c>
      <c r="V840" s="417"/>
      <c r="W840" s="417">
        <f t="shared" si="1033"/>
        <v>-1610.5</v>
      </c>
      <c r="X840" s="417">
        <f t="shared" si="1033"/>
        <v>0</v>
      </c>
      <c r="Y840" s="417">
        <f t="shared" si="1033"/>
        <v>0</v>
      </c>
      <c r="Z840" s="417">
        <f t="shared" si="1033"/>
        <v>0</v>
      </c>
      <c r="AA840" s="417">
        <f t="shared" si="1033"/>
        <v>-1610.5</v>
      </c>
      <c r="AB840" s="417">
        <f t="shared" si="1003"/>
        <v>1610.5</v>
      </c>
      <c r="AC840" s="417"/>
      <c r="AD840" s="331" t="str">
        <f t="shared" si="1034"/>
        <v>1610,5</v>
      </c>
      <c r="AE840" s="331">
        <f t="shared" si="1034"/>
        <v>0</v>
      </c>
      <c r="AF840" s="331">
        <f t="shared" si="1034"/>
        <v>0</v>
      </c>
      <c r="AG840" s="331">
        <f t="shared" si="1034"/>
        <v>0</v>
      </c>
      <c r="AH840" s="331" t="str">
        <f t="shared" si="1034"/>
        <v>1610,5</v>
      </c>
      <c r="AI840" s="331"/>
      <c r="AJ840" s="331"/>
      <c r="AK840" s="201"/>
      <c r="AL840" s="201"/>
      <c r="AM840" s="593"/>
      <c r="AN840" s="593"/>
      <c r="AO840" s="593"/>
      <c r="AP840" s="331"/>
      <c r="AQ840" s="331"/>
      <c r="AR840" s="201"/>
      <c r="AS840" s="201"/>
      <c r="AT840" s="381"/>
      <c r="AU840" s="381"/>
      <c r="AV840" s="381"/>
      <c r="AW840" s="414"/>
      <c r="AX840" s="414"/>
      <c r="AY840" s="475"/>
      <c r="AZ840" s="475"/>
      <c r="BA840" s="591"/>
      <c r="BB840" s="591"/>
      <c r="BC840" s="591"/>
      <c r="BD840" s="413"/>
      <c r="BE840" s="592"/>
    </row>
    <row r="841" spans="1:57" ht="15.75" hidden="1" x14ac:dyDescent="0.3">
      <c r="A841" s="594" t="s">
        <v>620</v>
      </c>
      <c r="B841" s="199" t="s">
        <v>103</v>
      </c>
      <c r="C841" s="151" t="s">
        <v>20</v>
      </c>
      <c r="D841" s="151" t="s">
        <v>31</v>
      </c>
      <c r="E841" s="151" t="s">
        <v>749</v>
      </c>
      <c r="F841" s="199"/>
      <c r="G841" s="331">
        <f t="shared" si="1005"/>
        <v>0</v>
      </c>
      <c r="H841" s="331">
        <f t="shared" si="1006"/>
        <v>0</v>
      </c>
      <c r="I841" s="455">
        <f t="shared" si="1031"/>
        <v>0</v>
      </c>
      <c r="J841" s="420">
        <f t="shared" si="1031"/>
        <v>0</v>
      </c>
      <c r="K841" s="420">
        <f t="shared" si="1031"/>
        <v>0</v>
      </c>
      <c r="L841" s="420">
        <f t="shared" si="1031"/>
        <v>0</v>
      </c>
      <c r="M841" s="420">
        <f t="shared" si="1031"/>
        <v>0</v>
      </c>
      <c r="N841" s="331">
        <f t="shared" si="1007"/>
        <v>0</v>
      </c>
      <c r="O841" s="332">
        <f t="shared" si="1008"/>
        <v>0</v>
      </c>
      <c r="P841" s="420">
        <f t="shared" si="1032"/>
        <v>0</v>
      </c>
      <c r="Q841" s="420">
        <f t="shared" si="1032"/>
        <v>0</v>
      </c>
      <c r="R841" s="420">
        <f t="shared" si="1032"/>
        <v>0</v>
      </c>
      <c r="S841" s="420">
        <f t="shared" si="1032"/>
        <v>0</v>
      </c>
      <c r="T841" s="420">
        <f t="shared" si="1032"/>
        <v>0</v>
      </c>
      <c r="U841" s="417">
        <f t="shared" si="1001"/>
        <v>0</v>
      </c>
      <c r="V841" s="417"/>
      <c r="W841" s="417">
        <f t="shared" si="1033"/>
        <v>-1610.5</v>
      </c>
      <c r="X841" s="417">
        <f t="shared" si="1033"/>
        <v>0</v>
      </c>
      <c r="Y841" s="417">
        <f t="shared" si="1033"/>
        <v>0</v>
      </c>
      <c r="Z841" s="417">
        <f t="shared" si="1033"/>
        <v>0</v>
      </c>
      <c r="AA841" s="417">
        <f t="shared" si="1033"/>
        <v>-1610.5</v>
      </c>
      <c r="AB841" s="417">
        <f t="shared" si="1003"/>
        <v>1610.5</v>
      </c>
      <c r="AC841" s="417"/>
      <c r="AD841" s="331" t="str">
        <f t="shared" si="1034"/>
        <v>1610,5</v>
      </c>
      <c r="AE841" s="331">
        <f t="shared" si="1034"/>
        <v>0</v>
      </c>
      <c r="AF841" s="331">
        <f t="shared" si="1034"/>
        <v>0</v>
      </c>
      <c r="AG841" s="331">
        <f t="shared" si="1034"/>
        <v>0</v>
      </c>
      <c r="AH841" s="331" t="str">
        <f t="shared" si="1034"/>
        <v>1610,5</v>
      </c>
      <c r="AI841" s="331"/>
      <c r="AJ841" s="331"/>
      <c r="AK841" s="201"/>
      <c r="AL841" s="201"/>
      <c r="AM841" s="593"/>
      <c r="AN841" s="593"/>
      <c r="AO841" s="593"/>
      <c r="AP841" s="331"/>
      <c r="AQ841" s="331"/>
      <c r="AR841" s="201"/>
      <c r="AS841" s="201"/>
      <c r="AT841" s="381"/>
      <c r="AU841" s="381"/>
      <c r="AV841" s="381"/>
      <c r="AW841" s="414"/>
      <c r="AX841" s="414"/>
      <c r="AY841" s="475"/>
      <c r="AZ841" s="475"/>
      <c r="BA841" s="591"/>
      <c r="BB841" s="591"/>
      <c r="BC841" s="591"/>
      <c r="BD841" s="413"/>
      <c r="BE841" s="592"/>
    </row>
    <row r="842" spans="1:57" ht="30.8" hidden="1" x14ac:dyDescent="0.3">
      <c r="A842" s="150" t="s">
        <v>101</v>
      </c>
      <c r="B842" s="199" t="s">
        <v>103</v>
      </c>
      <c r="C842" s="151" t="s">
        <v>20</v>
      </c>
      <c r="D842" s="151" t="s">
        <v>31</v>
      </c>
      <c r="E842" s="151" t="s">
        <v>117</v>
      </c>
      <c r="F842" s="199"/>
      <c r="G842" s="331">
        <f t="shared" si="1005"/>
        <v>0</v>
      </c>
      <c r="H842" s="331">
        <f t="shared" si="1006"/>
        <v>0</v>
      </c>
      <c r="I842" s="455">
        <f t="shared" si="1031"/>
        <v>0</v>
      </c>
      <c r="J842" s="420">
        <f t="shared" si="1031"/>
        <v>0</v>
      </c>
      <c r="K842" s="420">
        <f t="shared" si="1031"/>
        <v>0</v>
      </c>
      <c r="L842" s="420">
        <f t="shared" si="1031"/>
        <v>0</v>
      </c>
      <c r="M842" s="420">
        <f t="shared" si="1031"/>
        <v>0</v>
      </c>
      <c r="N842" s="331">
        <f t="shared" si="1007"/>
        <v>0</v>
      </c>
      <c r="O842" s="332">
        <f t="shared" si="1008"/>
        <v>0</v>
      </c>
      <c r="P842" s="420">
        <f t="shared" si="1032"/>
        <v>0</v>
      </c>
      <c r="Q842" s="420">
        <f t="shared" si="1032"/>
        <v>0</v>
      </c>
      <c r="R842" s="420">
        <f t="shared" si="1032"/>
        <v>0</v>
      </c>
      <c r="S842" s="420">
        <f t="shared" si="1032"/>
        <v>0</v>
      </c>
      <c r="T842" s="420">
        <f t="shared" si="1032"/>
        <v>0</v>
      </c>
      <c r="U842" s="417">
        <f t="shared" si="1001"/>
        <v>0</v>
      </c>
      <c r="V842" s="417"/>
      <c r="W842" s="417">
        <f t="shared" si="1033"/>
        <v>-1610.5</v>
      </c>
      <c r="X842" s="417">
        <f t="shared" si="1033"/>
        <v>0</v>
      </c>
      <c r="Y842" s="417">
        <f t="shared" si="1033"/>
        <v>0</v>
      </c>
      <c r="Z842" s="417">
        <f t="shared" si="1033"/>
        <v>0</v>
      </c>
      <c r="AA842" s="417">
        <f t="shared" si="1033"/>
        <v>-1610.5</v>
      </c>
      <c r="AB842" s="417">
        <f t="shared" si="1003"/>
        <v>1610.5</v>
      </c>
      <c r="AC842" s="417"/>
      <c r="AD842" s="331" t="str">
        <f t="shared" si="1034"/>
        <v>1610,5</v>
      </c>
      <c r="AE842" s="331">
        <f t="shared" si="1034"/>
        <v>0</v>
      </c>
      <c r="AF842" s="331">
        <f t="shared" si="1034"/>
        <v>0</v>
      </c>
      <c r="AG842" s="331">
        <f t="shared" si="1034"/>
        <v>0</v>
      </c>
      <c r="AH842" s="331" t="str">
        <f t="shared" si="1034"/>
        <v>1610,5</v>
      </c>
      <c r="AI842" s="331"/>
      <c r="AJ842" s="331"/>
      <c r="AK842" s="201"/>
      <c r="AL842" s="201"/>
      <c r="AM842" s="593"/>
      <c r="AN842" s="593"/>
      <c r="AO842" s="593"/>
      <c r="AP842" s="331"/>
      <c r="AQ842" s="331"/>
      <c r="AR842" s="201"/>
      <c r="AS842" s="201"/>
      <c r="AT842" s="381"/>
      <c r="AU842" s="381"/>
      <c r="AV842" s="381"/>
      <c r="AW842" s="414"/>
      <c r="AX842" s="414"/>
      <c r="AY842" s="475"/>
      <c r="AZ842" s="475"/>
      <c r="BA842" s="591"/>
      <c r="BB842" s="591"/>
      <c r="BC842" s="591"/>
      <c r="BD842" s="413"/>
      <c r="BE842" s="592"/>
    </row>
    <row r="843" spans="1:57" ht="30.15" hidden="1" x14ac:dyDescent="0.3">
      <c r="A843" s="444" t="s">
        <v>721</v>
      </c>
      <c r="B843" s="199" t="s">
        <v>103</v>
      </c>
      <c r="C843" s="151" t="s">
        <v>20</v>
      </c>
      <c r="D843" s="151" t="s">
        <v>31</v>
      </c>
      <c r="E843" s="151" t="s">
        <v>117</v>
      </c>
      <c r="F843" s="554" t="s">
        <v>720</v>
      </c>
      <c r="G843" s="331">
        <f t="shared" si="1005"/>
        <v>0</v>
      </c>
      <c r="H843" s="331">
        <f t="shared" si="1006"/>
        <v>0</v>
      </c>
      <c r="I843" s="615"/>
      <c r="J843" s="508"/>
      <c r="K843" s="537"/>
      <c r="L843" s="537"/>
      <c r="M843" s="537">
        <f>I843</f>
        <v>0</v>
      </c>
      <c r="N843" s="331">
        <f t="shared" si="1007"/>
        <v>0</v>
      </c>
      <c r="O843" s="332">
        <f t="shared" si="1008"/>
        <v>0</v>
      </c>
      <c r="P843" s="508"/>
      <c r="Q843" s="508"/>
      <c r="R843" s="537"/>
      <c r="S843" s="537"/>
      <c r="T843" s="537">
        <f>P843</f>
        <v>0</v>
      </c>
      <c r="U843" s="417">
        <f t="shared" si="1001"/>
        <v>0</v>
      </c>
      <c r="V843" s="417"/>
      <c r="W843" s="509">
        <v>-1610.5</v>
      </c>
      <c r="X843" s="509"/>
      <c r="Y843" s="539"/>
      <c r="Z843" s="539"/>
      <c r="AA843" s="539">
        <f>W843</f>
        <v>-1610.5</v>
      </c>
      <c r="AB843" s="417">
        <f t="shared" si="1003"/>
        <v>1610.5</v>
      </c>
      <c r="AC843" s="417"/>
      <c r="AD843" s="201" t="s">
        <v>748</v>
      </c>
      <c r="AE843" s="201"/>
      <c r="AF843" s="593"/>
      <c r="AG843" s="593"/>
      <c r="AH843" s="593" t="str">
        <f>AD843</f>
        <v>1610,5</v>
      </c>
      <c r="AI843" s="331"/>
      <c r="AJ843" s="331"/>
      <c r="AK843" s="201"/>
      <c r="AL843" s="201"/>
      <c r="AM843" s="593"/>
      <c r="AN843" s="593"/>
      <c r="AO843" s="593"/>
      <c r="AP843" s="331"/>
      <c r="AQ843" s="331"/>
      <c r="AR843" s="201"/>
      <c r="AS843" s="201"/>
      <c r="AT843" s="381"/>
      <c r="AU843" s="381"/>
      <c r="AV843" s="381"/>
      <c r="AW843" s="414"/>
      <c r="AX843" s="414"/>
      <c r="AY843" s="475"/>
      <c r="AZ843" s="475"/>
      <c r="BA843" s="591"/>
      <c r="BB843" s="591"/>
      <c r="BC843" s="591"/>
      <c r="BD843" s="413"/>
      <c r="BE843" s="592"/>
    </row>
    <row r="844" spans="1:57" ht="15.05" x14ac:dyDescent="0.2">
      <c r="A844" s="179" t="s">
        <v>208</v>
      </c>
      <c r="B844" s="238" t="s">
        <v>103</v>
      </c>
      <c r="C844" s="298" t="s">
        <v>20</v>
      </c>
      <c r="D844" s="298" t="s">
        <v>31</v>
      </c>
      <c r="E844" s="298" t="s">
        <v>209</v>
      </c>
      <c r="F844" s="201"/>
      <c r="G844" s="331">
        <f t="shared" si="1005"/>
        <v>4123.6000000000004</v>
      </c>
      <c r="H844" s="331">
        <f t="shared" si="1006"/>
        <v>0</v>
      </c>
      <c r="I844" s="615">
        <f>I845</f>
        <v>0</v>
      </c>
      <c r="J844" s="508">
        <f>J845</f>
        <v>0</v>
      </c>
      <c r="K844" s="420">
        <f>K845</f>
        <v>0</v>
      </c>
      <c r="L844" s="420">
        <f>L845</f>
        <v>0</v>
      </c>
      <c r="M844" s="420">
        <f>M845</f>
        <v>0</v>
      </c>
      <c r="N844" s="331">
        <f t="shared" si="1007"/>
        <v>4123.6000000000004</v>
      </c>
      <c r="O844" s="332">
        <f t="shared" si="1008"/>
        <v>0</v>
      </c>
      <c r="P844" s="508">
        <f>P845</f>
        <v>1610.5</v>
      </c>
      <c r="Q844" s="508">
        <f>Q845</f>
        <v>0</v>
      </c>
      <c r="R844" s="420">
        <f>R845</f>
        <v>0</v>
      </c>
      <c r="S844" s="420">
        <f>S845</f>
        <v>0</v>
      </c>
      <c r="T844" s="420">
        <f>T845</f>
        <v>1610.5</v>
      </c>
      <c r="U844" s="417">
        <f t="shared" si="1001"/>
        <v>2513.1</v>
      </c>
      <c r="V844" s="417"/>
      <c r="W844" s="527">
        <f>W845</f>
        <v>0</v>
      </c>
      <c r="X844" s="527">
        <f>X845</f>
        <v>0</v>
      </c>
      <c r="Y844" s="417">
        <f>Y845</f>
        <v>0</v>
      </c>
      <c r="Z844" s="417">
        <f>Z845</f>
        <v>0</v>
      </c>
      <c r="AA844" s="417">
        <f>AA845</f>
        <v>0</v>
      </c>
      <c r="AB844" s="417">
        <f t="shared" si="1003"/>
        <v>2513.1</v>
      </c>
      <c r="AC844" s="417"/>
      <c r="AD844" s="549">
        <f t="shared" ref="AD844:AI844" si="1035">AD845</f>
        <v>0</v>
      </c>
      <c r="AE844" s="549">
        <f t="shared" si="1035"/>
        <v>0</v>
      </c>
      <c r="AF844" s="331">
        <f t="shared" si="1035"/>
        <v>0</v>
      </c>
      <c r="AG844" s="331">
        <f t="shared" si="1035"/>
        <v>0</v>
      </c>
      <c r="AH844" s="331">
        <f t="shared" si="1035"/>
        <v>0</v>
      </c>
      <c r="AI844" s="331">
        <f t="shared" si="1035"/>
        <v>2513.1</v>
      </c>
      <c r="AJ844" s="331"/>
      <c r="AK844" s="549">
        <f t="shared" ref="AK844:BD844" si="1036">AK845</f>
        <v>-9077.5</v>
      </c>
      <c r="AL844" s="549">
        <f t="shared" si="1036"/>
        <v>0</v>
      </c>
      <c r="AM844" s="331">
        <f t="shared" si="1036"/>
        <v>-526.29999999999995</v>
      </c>
      <c r="AN844" s="331">
        <f t="shared" si="1036"/>
        <v>0</v>
      </c>
      <c r="AO844" s="331">
        <f t="shared" si="1036"/>
        <v>-9603.7999999999993</v>
      </c>
      <c r="AP844" s="331">
        <f t="shared" si="1036"/>
        <v>12116.9</v>
      </c>
      <c r="AQ844" s="331">
        <f t="shared" si="1036"/>
        <v>526.29999999999995</v>
      </c>
      <c r="AR844" s="549">
        <f t="shared" si="1036"/>
        <v>0</v>
      </c>
      <c r="AS844" s="549">
        <f t="shared" si="1036"/>
        <v>0</v>
      </c>
      <c r="AT844" s="331">
        <f t="shared" si="1036"/>
        <v>0</v>
      </c>
      <c r="AU844" s="331">
        <f t="shared" si="1036"/>
        <v>1215.7</v>
      </c>
      <c r="AV844" s="331">
        <f t="shared" si="1036"/>
        <v>1215.7</v>
      </c>
      <c r="AW844" s="331">
        <f t="shared" si="1036"/>
        <v>10901.199999999999</v>
      </c>
      <c r="AX844" s="331">
        <f t="shared" si="1036"/>
        <v>526.29999999999995</v>
      </c>
      <c r="AY844" s="549">
        <f t="shared" si="1036"/>
        <v>0</v>
      </c>
      <c r="AZ844" s="549">
        <f t="shared" si="1036"/>
        <v>0</v>
      </c>
      <c r="BA844" s="331">
        <f t="shared" si="1036"/>
        <v>526.29999999999995</v>
      </c>
      <c r="BB844" s="331">
        <f t="shared" si="1036"/>
        <v>-291.60000000000002</v>
      </c>
      <c r="BC844" s="331">
        <f t="shared" si="1036"/>
        <v>234.69999999999993</v>
      </c>
      <c r="BD844" s="332">
        <f t="shared" si="1036"/>
        <v>10666.5</v>
      </c>
      <c r="BE844" s="451"/>
    </row>
    <row r="845" spans="1:57" ht="30.15" x14ac:dyDescent="0.2">
      <c r="A845" s="179" t="s">
        <v>210</v>
      </c>
      <c r="B845" s="238" t="s">
        <v>103</v>
      </c>
      <c r="C845" s="298" t="s">
        <v>20</v>
      </c>
      <c r="D845" s="298" t="s">
        <v>31</v>
      </c>
      <c r="E845" s="298" t="s">
        <v>211</v>
      </c>
      <c r="F845" s="201"/>
      <c r="G845" s="331">
        <f t="shared" si="1005"/>
        <v>4123.6000000000004</v>
      </c>
      <c r="H845" s="331">
        <f t="shared" si="1006"/>
        <v>0</v>
      </c>
      <c r="I845" s="455">
        <f>I846+I854</f>
        <v>0</v>
      </c>
      <c r="J845" s="420">
        <f>J846+J854</f>
        <v>0</v>
      </c>
      <c r="K845" s="420">
        <f>K846+K854</f>
        <v>0</v>
      </c>
      <c r="L845" s="420">
        <f>L846+L854</f>
        <v>0</v>
      </c>
      <c r="M845" s="420">
        <f>M846+M854</f>
        <v>0</v>
      </c>
      <c r="N845" s="331">
        <f t="shared" si="1007"/>
        <v>4123.6000000000004</v>
      </c>
      <c r="O845" s="332">
        <f t="shared" si="1008"/>
        <v>0</v>
      </c>
      <c r="P845" s="420">
        <f>P846+P854</f>
        <v>1610.5</v>
      </c>
      <c r="Q845" s="420">
        <f>Q846+Q854</f>
        <v>0</v>
      </c>
      <c r="R845" s="420">
        <f>R846+R854</f>
        <v>0</v>
      </c>
      <c r="S845" s="420">
        <f>S846+S854</f>
        <v>0</v>
      </c>
      <c r="T845" s="420">
        <f>T846+T854</f>
        <v>1610.5</v>
      </c>
      <c r="U845" s="417">
        <f t="shared" si="1001"/>
        <v>2513.1</v>
      </c>
      <c r="V845" s="417"/>
      <c r="W845" s="417">
        <f>W846+W854</f>
        <v>0</v>
      </c>
      <c r="X845" s="417">
        <f>X846+X854</f>
        <v>0</v>
      </c>
      <c r="Y845" s="417">
        <f>Y846+Y854</f>
        <v>0</v>
      </c>
      <c r="Z845" s="417">
        <f>Z846+Z854</f>
        <v>0</v>
      </c>
      <c r="AA845" s="417">
        <f>AA846+AA854</f>
        <v>0</v>
      </c>
      <c r="AB845" s="417">
        <f t="shared" si="1003"/>
        <v>2513.1</v>
      </c>
      <c r="AC845" s="417"/>
      <c r="AD845" s="331">
        <f t="shared" ref="AD845:AI845" si="1037">AD846+AD854</f>
        <v>0</v>
      </c>
      <c r="AE845" s="331">
        <f t="shared" si="1037"/>
        <v>0</v>
      </c>
      <c r="AF845" s="331">
        <f t="shared" si="1037"/>
        <v>0</v>
      </c>
      <c r="AG845" s="331">
        <f t="shared" si="1037"/>
        <v>0</v>
      </c>
      <c r="AH845" s="331">
        <f t="shared" si="1037"/>
        <v>0</v>
      </c>
      <c r="AI845" s="331">
        <f t="shared" si="1037"/>
        <v>2513.1</v>
      </c>
      <c r="AJ845" s="331"/>
      <c r="AK845" s="331">
        <f t="shared" ref="AK845:BC845" si="1038">AK846+AK854</f>
        <v>-9077.5</v>
      </c>
      <c r="AL845" s="331">
        <f t="shared" si="1038"/>
        <v>0</v>
      </c>
      <c r="AM845" s="331">
        <f t="shared" si="1038"/>
        <v>-526.29999999999995</v>
      </c>
      <c r="AN845" s="331">
        <f t="shared" si="1038"/>
        <v>0</v>
      </c>
      <c r="AO845" s="331">
        <f t="shared" si="1038"/>
        <v>-9603.7999999999993</v>
      </c>
      <c r="AP845" s="331">
        <f t="shared" si="1038"/>
        <v>12116.9</v>
      </c>
      <c r="AQ845" s="331">
        <f t="shared" si="1038"/>
        <v>526.29999999999995</v>
      </c>
      <c r="AR845" s="549">
        <f t="shared" si="1038"/>
        <v>0</v>
      </c>
      <c r="AS845" s="549">
        <f t="shared" si="1038"/>
        <v>0</v>
      </c>
      <c r="AT845" s="331">
        <f t="shared" si="1038"/>
        <v>0</v>
      </c>
      <c r="AU845" s="331">
        <f t="shared" si="1038"/>
        <v>1215.7</v>
      </c>
      <c r="AV845" s="331">
        <f t="shared" si="1038"/>
        <v>1215.7</v>
      </c>
      <c r="AW845" s="331">
        <f t="shared" si="1038"/>
        <v>10901.199999999999</v>
      </c>
      <c r="AX845" s="331">
        <f t="shared" si="1038"/>
        <v>526.29999999999995</v>
      </c>
      <c r="AY845" s="549">
        <f t="shared" si="1038"/>
        <v>0</v>
      </c>
      <c r="AZ845" s="549">
        <f t="shared" si="1038"/>
        <v>0</v>
      </c>
      <c r="BA845" s="331">
        <f t="shared" si="1038"/>
        <v>526.29999999999995</v>
      </c>
      <c r="BB845" s="331">
        <f t="shared" si="1038"/>
        <v>-291.60000000000002</v>
      </c>
      <c r="BC845" s="331">
        <f t="shared" si="1038"/>
        <v>234.69999999999993</v>
      </c>
      <c r="BD845" s="332">
        <f>BD846</f>
        <v>10666.5</v>
      </c>
      <c r="BE845" s="331"/>
    </row>
    <row r="846" spans="1:57" ht="15.05" x14ac:dyDescent="0.2">
      <c r="A846" s="179" t="s">
        <v>620</v>
      </c>
      <c r="B846" s="238" t="s">
        <v>103</v>
      </c>
      <c r="C846" s="298" t="s">
        <v>20</v>
      </c>
      <c r="D846" s="298" t="s">
        <v>31</v>
      </c>
      <c r="E846" s="298" t="s">
        <v>747</v>
      </c>
      <c r="F846" s="201"/>
      <c r="G846" s="331">
        <f t="shared" si="1005"/>
        <v>4123.6000000000004</v>
      </c>
      <c r="H846" s="331">
        <f t="shared" si="1006"/>
        <v>0</v>
      </c>
      <c r="I846" s="455">
        <f>I850</f>
        <v>0</v>
      </c>
      <c r="J846" s="420">
        <f>J847+J852</f>
        <v>0</v>
      </c>
      <c r="K846" s="420">
        <f>K847+K852</f>
        <v>0</v>
      </c>
      <c r="L846" s="420">
        <f>L847+L852</f>
        <v>0</v>
      </c>
      <c r="M846" s="420">
        <f>M850</f>
        <v>0</v>
      </c>
      <c r="N846" s="331">
        <f t="shared" si="1007"/>
        <v>4123.6000000000004</v>
      </c>
      <c r="O846" s="332">
        <f t="shared" si="1008"/>
        <v>0</v>
      </c>
      <c r="P846" s="420">
        <f>P850</f>
        <v>1610.5</v>
      </c>
      <c r="Q846" s="420">
        <f>Q847+Q852</f>
        <v>0</v>
      </c>
      <c r="R846" s="420">
        <f>R847+R852</f>
        <v>0</v>
      </c>
      <c r="S846" s="420">
        <f>S847+S852</f>
        <v>0</v>
      </c>
      <c r="T846" s="420">
        <f>T850</f>
        <v>1610.5</v>
      </c>
      <c r="U846" s="417">
        <f t="shared" si="1001"/>
        <v>2513.1</v>
      </c>
      <c r="V846" s="417"/>
      <c r="W846" s="417">
        <f>W847+W852</f>
        <v>0</v>
      </c>
      <c r="X846" s="417">
        <f>X847+X852</f>
        <v>0</v>
      </c>
      <c r="Y846" s="417">
        <f>Y847+Y852</f>
        <v>0</v>
      </c>
      <c r="Z846" s="417">
        <f>Z847+Z852</f>
        <v>0</v>
      </c>
      <c r="AA846" s="417">
        <f>AA847+AA852</f>
        <v>0</v>
      </c>
      <c r="AB846" s="417">
        <f t="shared" si="1003"/>
        <v>2513.1</v>
      </c>
      <c r="AC846" s="417"/>
      <c r="AD846" s="331">
        <f t="shared" ref="AD846:AI846" si="1039">AD847+AD852</f>
        <v>0</v>
      </c>
      <c r="AE846" s="331">
        <f t="shared" si="1039"/>
        <v>0</v>
      </c>
      <c r="AF846" s="331">
        <f t="shared" si="1039"/>
        <v>0</v>
      </c>
      <c r="AG846" s="331">
        <f t="shared" si="1039"/>
        <v>0</v>
      </c>
      <c r="AH846" s="331">
        <f t="shared" si="1039"/>
        <v>0</v>
      </c>
      <c r="AI846" s="331">
        <f t="shared" si="1039"/>
        <v>2513.1</v>
      </c>
      <c r="AJ846" s="331"/>
      <c r="AK846" s="331">
        <f t="shared" ref="AK846:AV846" si="1040">AK847+AK852</f>
        <v>-9077.5</v>
      </c>
      <c r="AL846" s="331">
        <f t="shared" si="1040"/>
        <v>0</v>
      </c>
      <c r="AM846" s="331">
        <f t="shared" si="1040"/>
        <v>0</v>
      </c>
      <c r="AN846" s="331">
        <f t="shared" si="1040"/>
        <v>0</v>
      </c>
      <c r="AO846" s="331">
        <f t="shared" si="1040"/>
        <v>-9077.5</v>
      </c>
      <c r="AP846" s="331">
        <f t="shared" si="1040"/>
        <v>11590.6</v>
      </c>
      <c r="AQ846" s="331">
        <f t="shared" si="1040"/>
        <v>0</v>
      </c>
      <c r="AR846" s="331">
        <f t="shared" si="1040"/>
        <v>0</v>
      </c>
      <c r="AS846" s="331">
        <f t="shared" si="1040"/>
        <v>0</v>
      </c>
      <c r="AT846" s="331">
        <f t="shared" si="1040"/>
        <v>0</v>
      </c>
      <c r="AU846" s="331">
        <f t="shared" si="1040"/>
        <v>1215.7</v>
      </c>
      <c r="AV846" s="331">
        <f t="shared" si="1040"/>
        <v>1215.7</v>
      </c>
      <c r="AW846" s="331">
        <f t="shared" ref="AW846:BC847" si="1041">AW847</f>
        <v>10374.9</v>
      </c>
      <c r="AX846" s="331">
        <f t="shared" si="1041"/>
        <v>0</v>
      </c>
      <c r="AY846" s="549">
        <f t="shared" si="1041"/>
        <v>0</v>
      </c>
      <c r="AZ846" s="549">
        <f t="shared" si="1041"/>
        <v>0</v>
      </c>
      <c r="BA846" s="549">
        <f t="shared" si="1041"/>
        <v>0</v>
      </c>
      <c r="BB846" s="549" t="str">
        <f t="shared" si="1041"/>
        <v>-291,6</v>
      </c>
      <c r="BC846" s="549" t="str">
        <f t="shared" si="1041"/>
        <v>-291,6</v>
      </c>
      <c r="BD846" s="332">
        <f>BD847</f>
        <v>10666.5</v>
      </c>
      <c r="BE846" s="331"/>
    </row>
    <row r="847" spans="1:57" ht="15.05" x14ac:dyDescent="0.2">
      <c r="A847" s="179" t="s">
        <v>212</v>
      </c>
      <c r="B847" s="238" t="s">
        <v>103</v>
      </c>
      <c r="C847" s="298" t="s">
        <v>20</v>
      </c>
      <c r="D847" s="298" t="s">
        <v>31</v>
      </c>
      <c r="E847" s="298" t="s">
        <v>213</v>
      </c>
      <c r="F847" s="201"/>
      <c r="G847" s="331">
        <f t="shared" si="1005"/>
        <v>2513.1</v>
      </c>
      <c r="H847" s="331">
        <f t="shared" si="1006"/>
        <v>0</v>
      </c>
      <c r="I847" s="455">
        <f>I848+I849</f>
        <v>0</v>
      </c>
      <c r="J847" s="420">
        <f>J848+J849</f>
        <v>0</v>
      </c>
      <c r="K847" s="420">
        <f>K848+K849</f>
        <v>0</v>
      </c>
      <c r="L847" s="420">
        <f>L848+L849</f>
        <v>0</v>
      </c>
      <c r="M847" s="420">
        <f>M848+M849</f>
        <v>0</v>
      </c>
      <c r="N847" s="331">
        <f t="shared" si="1007"/>
        <v>2513.1</v>
      </c>
      <c r="O847" s="332">
        <f t="shared" si="1008"/>
        <v>0</v>
      </c>
      <c r="P847" s="420">
        <f>P848+P849</f>
        <v>0</v>
      </c>
      <c r="Q847" s="420">
        <f>Q848+Q849</f>
        <v>0</v>
      </c>
      <c r="R847" s="420">
        <f>R848+R849</f>
        <v>0</v>
      </c>
      <c r="S847" s="420">
        <f>S848+S849</f>
        <v>0</v>
      </c>
      <c r="T847" s="420">
        <f>T848+T849</f>
        <v>0</v>
      </c>
      <c r="U847" s="417">
        <f t="shared" si="1001"/>
        <v>2513.1</v>
      </c>
      <c r="V847" s="417"/>
      <c r="W847" s="417">
        <f>W848+W849</f>
        <v>0</v>
      </c>
      <c r="X847" s="417">
        <f>X848+X849</f>
        <v>0</v>
      </c>
      <c r="Y847" s="417">
        <f>Y848+Y849</f>
        <v>0</v>
      </c>
      <c r="Z847" s="417">
        <f>Z848+Z849</f>
        <v>0</v>
      </c>
      <c r="AA847" s="417">
        <f>AA848+AA849</f>
        <v>0</v>
      </c>
      <c r="AB847" s="417">
        <f t="shared" si="1003"/>
        <v>2513.1</v>
      </c>
      <c r="AC847" s="417"/>
      <c r="AD847" s="331">
        <f t="shared" ref="AD847:AI847" si="1042">AD848+AD849</f>
        <v>0</v>
      </c>
      <c r="AE847" s="331">
        <f t="shared" si="1042"/>
        <v>0</v>
      </c>
      <c r="AF847" s="331">
        <f t="shared" si="1042"/>
        <v>0</v>
      </c>
      <c r="AG847" s="331">
        <f t="shared" si="1042"/>
        <v>0</v>
      </c>
      <c r="AH847" s="331">
        <f t="shared" si="1042"/>
        <v>0</v>
      </c>
      <c r="AI847" s="331">
        <f t="shared" si="1042"/>
        <v>2513.1</v>
      </c>
      <c r="AJ847" s="331"/>
      <c r="AK847" s="331">
        <f>AK848+AK849</f>
        <v>-8766.5</v>
      </c>
      <c r="AL847" s="331">
        <f>AL848+AL849</f>
        <v>0</v>
      </c>
      <c r="AM847" s="331">
        <f>AM848+AM849</f>
        <v>0</v>
      </c>
      <c r="AN847" s="331">
        <f>AN848+AN849</f>
        <v>0</v>
      </c>
      <c r="AO847" s="331">
        <f>AO848+AO849</f>
        <v>-8766.5</v>
      </c>
      <c r="AP847" s="331">
        <f t="shared" ref="AP847:AV847" si="1043">AP848</f>
        <v>11279.6</v>
      </c>
      <c r="AQ847" s="331">
        <f t="shared" si="1043"/>
        <v>0</v>
      </c>
      <c r="AR847" s="549">
        <f t="shared" si="1043"/>
        <v>0</v>
      </c>
      <c r="AS847" s="549">
        <f t="shared" si="1043"/>
        <v>0</v>
      </c>
      <c r="AT847" s="549">
        <f t="shared" si="1043"/>
        <v>0</v>
      </c>
      <c r="AU847" s="549" t="str">
        <f t="shared" si="1043"/>
        <v>904,7</v>
      </c>
      <c r="AV847" s="549" t="str">
        <f t="shared" si="1043"/>
        <v>904,7</v>
      </c>
      <c r="AW847" s="331">
        <f t="shared" si="1041"/>
        <v>10374.9</v>
      </c>
      <c r="AX847" s="331">
        <f t="shared" si="1041"/>
        <v>0</v>
      </c>
      <c r="AY847" s="549">
        <f t="shared" si="1041"/>
        <v>0</v>
      </c>
      <c r="AZ847" s="549">
        <f t="shared" si="1041"/>
        <v>0</v>
      </c>
      <c r="BA847" s="549">
        <f t="shared" si="1041"/>
        <v>0</v>
      </c>
      <c r="BB847" s="549" t="str">
        <f t="shared" si="1041"/>
        <v>-291,6</v>
      </c>
      <c r="BC847" s="549" t="str">
        <f t="shared" si="1041"/>
        <v>-291,6</v>
      </c>
      <c r="BD847" s="332">
        <f>BD848</f>
        <v>10666.5</v>
      </c>
      <c r="BE847" s="331"/>
    </row>
    <row r="848" spans="1:57" ht="15.05" x14ac:dyDescent="0.2">
      <c r="A848" s="423" t="s">
        <v>603</v>
      </c>
      <c r="B848" s="238" t="s">
        <v>103</v>
      </c>
      <c r="C848" s="298" t="s">
        <v>20</v>
      </c>
      <c r="D848" s="298" t="s">
        <v>31</v>
      </c>
      <c r="E848" s="298" t="s">
        <v>213</v>
      </c>
      <c r="F848" s="238" t="s">
        <v>602</v>
      </c>
      <c r="G848" s="331">
        <f t="shared" si="1005"/>
        <v>0</v>
      </c>
      <c r="H848" s="331">
        <f t="shared" si="1006"/>
        <v>0</v>
      </c>
      <c r="I848" s="453"/>
      <c r="J848" s="447"/>
      <c r="K848" s="447"/>
      <c r="L848" s="447"/>
      <c r="M848" s="447">
        <f>I848</f>
        <v>0</v>
      </c>
      <c r="N848" s="331">
        <f t="shared" si="1007"/>
        <v>0</v>
      </c>
      <c r="O848" s="332">
        <f t="shared" si="1008"/>
        <v>0</v>
      </c>
      <c r="P848" s="447"/>
      <c r="Q848" s="447"/>
      <c r="R848" s="447"/>
      <c r="S848" s="447"/>
      <c r="T848" s="447">
        <f>P848</f>
        <v>0</v>
      </c>
      <c r="U848" s="417">
        <f t="shared" si="1001"/>
        <v>0</v>
      </c>
      <c r="V848" s="421"/>
      <c r="W848" s="462"/>
      <c r="X848" s="462"/>
      <c r="Y848" s="462"/>
      <c r="Z848" s="462"/>
      <c r="AA848" s="462">
        <f>W848</f>
        <v>0</v>
      </c>
      <c r="AB848" s="417">
        <f t="shared" si="1003"/>
        <v>0</v>
      </c>
      <c r="AC848" s="421"/>
      <c r="AD848" s="595"/>
      <c r="AE848" s="595"/>
      <c r="AF848" s="595"/>
      <c r="AG848" s="595"/>
      <c r="AH848" s="596">
        <f>AD848</f>
        <v>0</v>
      </c>
      <c r="AI848" s="331">
        <f>AP848+AO848</f>
        <v>0</v>
      </c>
      <c r="AJ848" s="332"/>
      <c r="AK848" s="238" t="s">
        <v>746</v>
      </c>
      <c r="AL848" s="238"/>
      <c r="AM848" s="238"/>
      <c r="AN848" s="238"/>
      <c r="AO848" s="298" t="str">
        <f>AK848</f>
        <v>-11279,6</v>
      </c>
      <c r="AP848" s="331">
        <f>AW848+AV848</f>
        <v>11279.6</v>
      </c>
      <c r="AQ848" s="332"/>
      <c r="AR848" s="238"/>
      <c r="AS848" s="238"/>
      <c r="AT848" s="238"/>
      <c r="AU848" s="238" t="s">
        <v>745</v>
      </c>
      <c r="AV848" s="298" t="str">
        <f>AU848</f>
        <v>904,7</v>
      </c>
      <c r="AW848" s="331">
        <f>BD848+BC848</f>
        <v>10374.9</v>
      </c>
      <c r="AX848" s="332"/>
      <c r="AY848" s="238"/>
      <c r="AZ848" s="238"/>
      <c r="BA848" s="238"/>
      <c r="BB848" s="238" t="s">
        <v>744</v>
      </c>
      <c r="BC848" s="298" t="str">
        <f>BB848</f>
        <v>-291,6</v>
      </c>
      <c r="BD848" s="332">
        <v>10666.5</v>
      </c>
      <c r="BE848" s="331"/>
    </row>
    <row r="849" spans="1:57" ht="15.05" x14ac:dyDescent="0.2">
      <c r="A849" s="179" t="s">
        <v>600</v>
      </c>
      <c r="B849" s="238" t="s">
        <v>103</v>
      </c>
      <c r="C849" s="298" t="s">
        <v>20</v>
      </c>
      <c r="D849" s="298" t="s">
        <v>31</v>
      </c>
      <c r="E849" s="298" t="s">
        <v>213</v>
      </c>
      <c r="F849" s="238" t="s">
        <v>598</v>
      </c>
      <c r="G849" s="331">
        <f t="shared" si="1005"/>
        <v>2513.1</v>
      </c>
      <c r="H849" s="331">
        <f t="shared" si="1006"/>
        <v>0</v>
      </c>
      <c r="I849" s="453"/>
      <c r="J849" s="525"/>
      <c r="K849" s="447"/>
      <c r="L849" s="447"/>
      <c r="M849" s="447">
        <f>I849</f>
        <v>0</v>
      </c>
      <c r="N849" s="331">
        <f t="shared" si="1007"/>
        <v>2513.1</v>
      </c>
      <c r="O849" s="332">
        <f t="shared" si="1008"/>
        <v>0</v>
      </c>
      <c r="P849" s="447"/>
      <c r="Q849" s="525"/>
      <c r="R849" s="447"/>
      <c r="S849" s="447"/>
      <c r="T849" s="447">
        <f>P849</f>
        <v>0</v>
      </c>
      <c r="U849" s="417">
        <f t="shared" si="1001"/>
        <v>2513.1</v>
      </c>
      <c r="V849" s="421"/>
      <c r="W849" s="462"/>
      <c r="X849" s="597"/>
      <c r="Y849" s="462"/>
      <c r="Z849" s="462"/>
      <c r="AA849" s="462">
        <f>W849</f>
        <v>0</v>
      </c>
      <c r="AB849" s="417">
        <f t="shared" si="1003"/>
        <v>2513.1</v>
      </c>
      <c r="AC849" s="421"/>
      <c r="AD849" s="596"/>
      <c r="AE849" s="598"/>
      <c r="AF849" s="595"/>
      <c r="AG849" s="595"/>
      <c r="AH849" s="596">
        <f>AD849</f>
        <v>0</v>
      </c>
      <c r="AI849" s="331">
        <f>AO849</f>
        <v>2513.1</v>
      </c>
      <c r="AJ849" s="332"/>
      <c r="AK849" s="298">
        <v>2513.1</v>
      </c>
      <c r="AL849" s="519"/>
      <c r="AM849" s="238"/>
      <c r="AN849" s="238"/>
      <c r="AO849" s="298">
        <f>AK849</f>
        <v>2513.1</v>
      </c>
      <c r="AP849" s="331">
        <v>0</v>
      </c>
      <c r="AQ849" s="332"/>
      <c r="AR849" s="238"/>
      <c r="AS849" s="519"/>
      <c r="AT849" s="238"/>
      <c r="AU849" s="238"/>
      <c r="AV849" s="238"/>
      <c r="AW849" s="331">
        <v>0</v>
      </c>
      <c r="AX849" s="332"/>
      <c r="AY849" s="238"/>
      <c r="AZ849" s="519"/>
      <c r="BA849" s="238"/>
      <c r="BB849" s="238"/>
      <c r="BC849" s="238"/>
      <c r="BD849" s="332">
        <v>0</v>
      </c>
      <c r="BE849" s="331"/>
    </row>
    <row r="850" spans="1:57" ht="30.15" x14ac:dyDescent="0.25">
      <c r="A850" s="150" t="s">
        <v>101</v>
      </c>
      <c r="B850" s="238" t="s">
        <v>103</v>
      </c>
      <c r="C850" s="298" t="s">
        <v>20</v>
      </c>
      <c r="D850" s="298" t="s">
        <v>31</v>
      </c>
      <c r="E850" s="298" t="s">
        <v>223</v>
      </c>
      <c r="F850" s="238"/>
      <c r="G850" s="331">
        <f t="shared" si="1005"/>
        <v>1610.5</v>
      </c>
      <c r="H850" s="331"/>
      <c r="I850" s="453">
        <f>I851</f>
        <v>0</v>
      </c>
      <c r="J850" s="525"/>
      <c r="K850" s="447"/>
      <c r="L850" s="447"/>
      <c r="M850" s="447">
        <f>M851</f>
        <v>0</v>
      </c>
      <c r="N850" s="331">
        <f t="shared" si="1007"/>
        <v>1610.5</v>
      </c>
      <c r="O850" s="332"/>
      <c r="P850" s="447">
        <f>P851</f>
        <v>1610.5</v>
      </c>
      <c r="Q850" s="525"/>
      <c r="R850" s="447"/>
      <c r="S850" s="447"/>
      <c r="T850" s="447">
        <f>T851</f>
        <v>1610.5</v>
      </c>
      <c r="U850" s="417"/>
      <c r="V850" s="421"/>
      <c r="W850" s="462"/>
      <c r="X850" s="597"/>
      <c r="Y850" s="462"/>
      <c r="Z850" s="462"/>
      <c r="AA850" s="462"/>
      <c r="AB850" s="417"/>
      <c r="AC850" s="421"/>
      <c r="AD850" s="596"/>
      <c r="AE850" s="598"/>
      <c r="AF850" s="595"/>
      <c r="AG850" s="595"/>
      <c r="AH850" s="596"/>
      <c r="AI850" s="331"/>
      <c r="AJ850" s="332"/>
      <c r="AK850" s="298"/>
      <c r="AL850" s="519"/>
      <c r="AM850" s="238"/>
      <c r="AN850" s="238"/>
      <c r="AO850" s="298"/>
      <c r="AP850" s="331"/>
      <c r="AQ850" s="332"/>
      <c r="AR850" s="238"/>
      <c r="AS850" s="519"/>
      <c r="AT850" s="238"/>
      <c r="AU850" s="238"/>
      <c r="AV850" s="238"/>
      <c r="AW850" s="331"/>
      <c r="AX850" s="332"/>
      <c r="AY850" s="599"/>
      <c r="AZ850" s="599"/>
      <c r="BA850" s="238"/>
      <c r="BB850" s="487"/>
      <c r="BC850" s="238"/>
      <c r="BD850" s="332"/>
      <c r="BE850" s="331"/>
    </row>
    <row r="851" spans="1:57" ht="30.15" x14ac:dyDescent="0.2">
      <c r="A851" s="444" t="s">
        <v>721</v>
      </c>
      <c r="B851" s="238" t="s">
        <v>103</v>
      </c>
      <c r="C851" s="298" t="s">
        <v>20</v>
      </c>
      <c r="D851" s="298" t="s">
        <v>31</v>
      </c>
      <c r="E851" s="298" t="s">
        <v>223</v>
      </c>
      <c r="F851" s="238" t="s">
        <v>720</v>
      </c>
      <c r="G851" s="331">
        <f t="shared" si="1005"/>
        <v>1610.5</v>
      </c>
      <c r="H851" s="331"/>
      <c r="I851" s="453"/>
      <c r="J851" s="525"/>
      <c r="K851" s="447"/>
      <c r="L851" s="447"/>
      <c r="M851" s="447">
        <f>I851</f>
        <v>0</v>
      </c>
      <c r="N851" s="331">
        <f t="shared" si="1007"/>
        <v>1610.5</v>
      </c>
      <c r="O851" s="332"/>
      <c r="P851" s="447">
        <v>1610.5</v>
      </c>
      <c r="Q851" s="525"/>
      <c r="R851" s="447"/>
      <c r="S851" s="447"/>
      <c r="T851" s="447">
        <f>P851</f>
        <v>1610.5</v>
      </c>
      <c r="U851" s="417"/>
      <c r="V851" s="421"/>
      <c r="W851" s="462"/>
      <c r="X851" s="597"/>
      <c r="Y851" s="462"/>
      <c r="Z851" s="462"/>
      <c r="AA851" s="462"/>
      <c r="AB851" s="417"/>
      <c r="AC851" s="421"/>
      <c r="AD851" s="596"/>
      <c r="AE851" s="598"/>
      <c r="AF851" s="595"/>
      <c r="AG851" s="595"/>
      <c r="AH851" s="596"/>
      <c r="AI851" s="331"/>
      <c r="AJ851" s="332"/>
      <c r="AK851" s="298"/>
      <c r="AL851" s="519"/>
      <c r="AM851" s="238"/>
      <c r="AN851" s="238"/>
      <c r="AO851" s="298"/>
      <c r="AP851" s="331"/>
      <c r="AQ851" s="332"/>
      <c r="AR851" s="238"/>
      <c r="AS851" s="519"/>
      <c r="AT851" s="238"/>
      <c r="AU851" s="238"/>
      <c r="AV851" s="238"/>
      <c r="AW851" s="331"/>
      <c r="AX851" s="332"/>
      <c r="AY851" s="599"/>
      <c r="AZ851" s="599"/>
      <c r="BA851" s="238"/>
      <c r="BB851" s="487"/>
      <c r="BC851" s="238"/>
      <c r="BD851" s="332"/>
      <c r="BE851" s="331"/>
    </row>
    <row r="852" spans="1:57" ht="30.15" hidden="1" x14ac:dyDescent="0.2">
      <c r="A852" s="179" t="s">
        <v>743</v>
      </c>
      <c r="B852" s="238" t="s">
        <v>103</v>
      </c>
      <c r="C852" s="298" t="s">
        <v>20</v>
      </c>
      <c r="D852" s="298" t="s">
        <v>31</v>
      </c>
      <c r="E852" s="298" t="s">
        <v>742</v>
      </c>
      <c r="F852" s="238"/>
      <c r="G852" s="331">
        <f>T852+U852</f>
        <v>0</v>
      </c>
      <c r="H852" s="331">
        <f t="shared" ref="H852:H898" si="1044">K852+O852</f>
        <v>0</v>
      </c>
      <c r="I852" s="455">
        <f>I853</f>
        <v>0</v>
      </c>
      <c r="J852" s="420">
        <f>J853</f>
        <v>0</v>
      </c>
      <c r="K852" s="420">
        <f>K853</f>
        <v>0</v>
      </c>
      <c r="L852" s="420">
        <f>L853</f>
        <v>0</v>
      </c>
      <c r="M852" s="420">
        <f>M853</f>
        <v>0</v>
      </c>
      <c r="N852" s="331">
        <f>AA852+AB852</f>
        <v>0</v>
      </c>
      <c r="O852" s="332">
        <f t="shared" ref="O852:O898" si="1045">R852+V852</f>
        <v>0</v>
      </c>
      <c r="P852" s="420">
        <f>P853</f>
        <v>0</v>
      </c>
      <c r="Q852" s="420">
        <f>Q853</f>
        <v>0</v>
      </c>
      <c r="R852" s="420">
        <f>R853</f>
        <v>0</v>
      </c>
      <c r="S852" s="420">
        <f>S853</f>
        <v>0</v>
      </c>
      <c r="T852" s="420">
        <f>T853</f>
        <v>0</v>
      </c>
      <c r="U852" s="417">
        <f t="shared" ref="U852:U917" si="1046">AA852+AB852</f>
        <v>0</v>
      </c>
      <c r="V852" s="417">
        <f t="shared" ref="V852:AA852" si="1047">V853</f>
        <v>0</v>
      </c>
      <c r="W852" s="417">
        <f t="shared" si="1047"/>
        <v>0</v>
      </c>
      <c r="X852" s="417">
        <f t="shared" si="1047"/>
        <v>0</v>
      </c>
      <c r="Y852" s="417">
        <f t="shared" si="1047"/>
        <v>0</v>
      </c>
      <c r="Z852" s="417">
        <f t="shared" si="1047"/>
        <v>0</v>
      </c>
      <c r="AA852" s="417">
        <f t="shared" si="1047"/>
        <v>0</v>
      </c>
      <c r="AB852" s="417">
        <f t="shared" ref="AB852:AB885" si="1048">AH852+AI852</f>
        <v>0</v>
      </c>
      <c r="AC852" s="417">
        <f t="shared" ref="AC852:AV852" si="1049">AC853</f>
        <v>0</v>
      </c>
      <c r="AD852" s="600">
        <f t="shared" si="1049"/>
        <v>0</v>
      </c>
      <c r="AE852" s="600">
        <f t="shared" si="1049"/>
        <v>0</v>
      </c>
      <c r="AF852" s="600">
        <f t="shared" si="1049"/>
        <v>0</v>
      </c>
      <c r="AG852" s="600">
        <f t="shared" si="1049"/>
        <v>0</v>
      </c>
      <c r="AH852" s="600">
        <f t="shared" si="1049"/>
        <v>0</v>
      </c>
      <c r="AI852" s="600">
        <f t="shared" si="1049"/>
        <v>0</v>
      </c>
      <c r="AJ852" s="600">
        <f t="shared" si="1049"/>
        <v>0</v>
      </c>
      <c r="AK852" s="600">
        <f t="shared" si="1049"/>
        <v>-311</v>
      </c>
      <c r="AL852" s="600">
        <f t="shared" si="1049"/>
        <v>0</v>
      </c>
      <c r="AM852" s="600">
        <f t="shared" si="1049"/>
        <v>0</v>
      </c>
      <c r="AN852" s="600">
        <f t="shared" si="1049"/>
        <v>0</v>
      </c>
      <c r="AO852" s="600">
        <f t="shared" si="1049"/>
        <v>-311</v>
      </c>
      <c r="AP852" s="600">
        <f t="shared" si="1049"/>
        <v>311</v>
      </c>
      <c r="AQ852" s="600">
        <f t="shared" si="1049"/>
        <v>0</v>
      </c>
      <c r="AR852" s="600">
        <f t="shared" si="1049"/>
        <v>0</v>
      </c>
      <c r="AS852" s="600">
        <f t="shared" si="1049"/>
        <v>0</v>
      </c>
      <c r="AT852" s="600">
        <f t="shared" si="1049"/>
        <v>0</v>
      </c>
      <c r="AU852" s="600">
        <f t="shared" si="1049"/>
        <v>311</v>
      </c>
      <c r="AV852" s="600">
        <f t="shared" si="1049"/>
        <v>311</v>
      </c>
      <c r="AW852" s="331"/>
      <c r="AX852" s="332"/>
      <c r="AY852" s="599"/>
      <c r="AZ852" s="599"/>
      <c r="BA852" s="238"/>
      <c r="BB852" s="487"/>
      <c r="BC852" s="238"/>
      <c r="BD852" s="332"/>
      <c r="BE852" s="331"/>
    </row>
    <row r="853" spans="1:57" ht="15.05" hidden="1" x14ac:dyDescent="0.2">
      <c r="A853" s="423" t="s">
        <v>603</v>
      </c>
      <c r="B853" s="238" t="s">
        <v>103</v>
      </c>
      <c r="C853" s="298" t="s">
        <v>20</v>
      </c>
      <c r="D853" s="298" t="s">
        <v>31</v>
      </c>
      <c r="E853" s="298" t="s">
        <v>742</v>
      </c>
      <c r="F853" s="238" t="s">
        <v>602</v>
      </c>
      <c r="G853" s="331">
        <f>T853+U853</f>
        <v>0</v>
      </c>
      <c r="H853" s="331">
        <f t="shared" si="1044"/>
        <v>0</v>
      </c>
      <c r="I853" s="453"/>
      <c r="J853" s="447"/>
      <c r="K853" s="447"/>
      <c r="L853" s="447"/>
      <c r="M853" s="447">
        <f>I853</f>
        <v>0</v>
      </c>
      <c r="N853" s="331">
        <f>AA853+AB853</f>
        <v>0</v>
      </c>
      <c r="O853" s="332">
        <f t="shared" si="1045"/>
        <v>0</v>
      </c>
      <c r="P853" s="447"/>
      <c r="Q853" s="447"/>
      <c r="R853" s="447"/>
      <c r="S853" s="447"/>
      <c r="T853" s="447">
        <f>P853</f>
        <v>0</v>
      </c>
      <c r="U853" s="417">
        <f t="shared" si="1046"/>
        <v>0</v>
      </c>
      <c r="V853" s="421"/>
      <c r="W853" s="462"/>
      <c r="X853" s="462"/>
      <c r="Y853" s="462"/>
      <c r="Z853" s="462"/>
      <c r="AA853" s="462">
        <f>W853</f>
        <v>0</v>
      </c>
      <c r="AB853" s="417">
        <f t="shared" si="1048"/>
        <v>0</v>
      </c>
      <c r="AC853" s="421"/>
      <c r="AD853" s="596"/>
      <c r="AE853" s="596"/>
      <c r="AF853" s="596"/>
      <c r="AG853" s="596"/>
      <c r="AH853" s="596">
        <f>AD853</f>
        <v>0</v>
      </c>
      <c r="AI853" s="600">
        <f>AP853+AO853</f>
        <v>0</v>
      </c>
      <c r="AJ853" s="601"/>
      <c r="AK853" s="298">
        <v>-311</v>
      </c>
      <c r="AL853" s="298"/>
      <c r="AM853" s="298"/>
      <c r="AN853" s="298"/>
      <c r="AO853" s="298">
        <f>AK853</f>
        <v>-311</v>
      </c>
      <c r="AP853" s="600">
        <f>AV853</f>
        <v>311</v>
      </c>
      <c r="AQ853" s="601"/>
      <c r="AR853" s="602"/>
      <c r="AS853" s="602"/>
      <c r="AT853" s="298"/>
      <c r="AU853" s="603">
        <v>311</v>
      </c>
      <c r="AV853" s="298">
        <f>AU853</f>
        <v>311</v>
      </c>
      <c r="AW853" s="331"/>
      <c r="AX853" s="332"/>
      <c r="AY853" s="599"/>
      <c r="AZ853" s="599"/>
      <c r="BA853" s="238"/>
      <c r="BB853" s="487"/>
      <c r="BC853" s="238"/>
      <c r="BD853" s="332"/>
      <c r="BE853" s="331"/>
    </row>
    <row r="854" spans="1:57" ht="30.15" hidden="1" x14ac:dyDescent="0.25">
      <c r="A854" s="179" t="s">
        <v>741</v>
      </c>
      <c r="B854" s="238" t="s">
        <v>103</v>
      </c>
      <c r="C854" s="298" t="s">
        <v>20</v>
      </c>
      <c r="D854" s="298" t="s">
        <v>31</v>
      </c>
      <c r="E854" s="298" t="s">
        <v>740</v>
      </c>
      <c r="F854" s="238"/>
      <c r="G854" s="331">
        <f>T854+U854</f>
        <v>0</v>
      </c>
      <c r="H854" s="331">
        <f t="shared" si="1044"/>
        <v>0</v>
      </c>
      <c r="I854" s="542">
        <f>I855</f>
        <v>0</v>
      </c>
      <c r="J854" s="537">
        <f>J855</f>
        <v>0</v>
      </c>
      <c r="K854" s="537">
        <f>K855</f>
        <v>0</v>
      </c>
      <c r="L854" s="537">
        <f>L855</f>
        <v>0</v>
      </c>
      <c r="M854" s="537">
        <f>M855</f>
        <v>0</v>
      </c>
      <c r="N854" s="331">
        <f>AA854+AB854</f>
        <v>0</v>
      </c>
      <c r="O854" s="332">
        <f t="shared" si="1045"/>
        <v>0</v>
      </c>
      <c r="P854" s="537">
        <f>P855</f>
        <v>0</v>
      </c>
      <c r="Q854" s="537">
        <f>Q855</f>
        <v>0</v>
      </c>
      <c r="R854" s="537">
        <f>R855</f>
        <v>0</v>
      </c>
      <c r="S854" s="537">
        <f>S855</f>
        <v>0</v>
      </c>
      <c r="T854" s="537">
        <f>T855</f>
        <v>0</v>
      </c>
      <c r="U854" s="417">
        <f t="shared" si="1046"/>
        <v>0</v>
      </c>
      <c r="V854" s="421">
        <f>AC854+Y854</f>
        <v>0</v>
      </c>
      <c r="W854" s="539">
        <f>W855</f>
        <v>0</v>
      </c>
      <c r="X854" s="539">
        <f>X855</f>
        <v>0</v>
      </c>
      <c r="Y854" s="539">
        <f>Y855</f>
        <v>0</v>
      </c>
      <c r="Z854" s="539">
        <f>Z855</f>
        <v>0</v>
      </c>
      <c r="AA854" s="604">
        <f>AA855</f>
        <v>0</v>
      </c>
      <c r="AB854" s="417">
        <f t="shared" si="1048"/>
        <v>0</v>
      </c>
      <c r="AC854" s="421">
        <f>AJ854+AF854</f>
        <v>0</v>
      </c>
      <c r="AD854" s="605">
        <f t="shared" ref="AD854:AI854" si="1050">AD855</f>
        <v>0</v>
      </c>
      <c r="AE854" s="605">
        <f t="shared" si="1050"/>
        <v>0</v>
      </c>
      <c r="AF854" s="605">
        <f t="shared" si="1050"/>
        <v>0</v>
      </c>
      <c r="AG854" s="605">
        <f t="shared" si="1050"/>
        <v>0</v>
      </c>
      <c r="AH854" s="606">
        <f t="shared" si="1050"/>
        <v>0</v>
      </c>
      <c r="AI854" s="331">
        <f t="shared" si="1050"/>
        <v>0</v>
      </c>
      <c r="AJ854" s="332">
        <f>AQ854+AM854</f>
        <v>0</v>
      </c>
      <c r="AK854" s="607">
        <f t="shared" ref="AK854:AP854" si="1051">AK855</f>
        <v>0</v>
      </c>
      <c r="AL854" s="607">
        <f t="shared" si="1051"/>
        <v>0</v>
      </c>
      <c r="AM854" s="607" t="str">
        <f t="shared" si="1051"/>
        <v>-526,3</v>
      </c>
      <c r="AN854" s="607">
        <f t="shared" si="1051"/>
        <v>0</v>
      </c>
      <c r="AO854" s="608">
        <f t="shared" si="1051"/>
        <v>-526.29999999999995</v>
      </c>
      <c r="AP854" s="331" t="str">
        <f t="shared" si="1051"/>
        <v>526,3</v>
      </c>
      <c r="AQ854" s="332" t="str">
        <f>AX854</f>
        <v>526,3</v>
      </c>
      <c r="AR854" s="609"/>
      <c r="AS854" s="609"/>
      <c r="AT854" s="419"/>
      <c r="AU854" s="610"/>
      <c r="AV854" s="419">
        <f>AT854</f>
        <v>0</v>
      </c>
      <c r="AW854" s="331" t="str">
        <f>AW855</f>
        <v>526,3</v>
      </c>
      <c r="AX854" s="332" t="str">
        <f>BA854</f>
        <v>526,3</v>
      </c>
      <c r="AY854" s="609"/>
      <c r="AZ854" s="609"/>
      <c r="BA854" s="419" t="s">
        <v>738</v>
      </c>
      <c r="BB854" s="610"/>
      <c r="BC854" s="419" t="str">
        <f>BA854</f>
        <v>526,3</v>
      </c>
      <c r="BD854" s="332">
        <f>BD855</f>
        <v>0</v>
      </c>
      <c r="BE854" s="331"/>
    </row>
    <row r="855" spans="1:57" ht="15.05" hidden="1" x14ac:dyDescent="0.2">
      <c r="A855" s="179" t="s">
        <v>603</v>
      </c>
      <c r="B855" s="238" t="s">
        <v>103</v>
      </c>
      <c r="C855" s="298" t="s">
        <v>20</v>
      </c>
      <c r="D855" s="298" t="s">
        <v>31</v>
      </c>
      <c r="E855" s="298" t="s">
        <v>740</v>
      </c>
      <c r="F855" s="238" t="s">
        <v>602</v>
      </c>
      <c r="G855" s="331">
        <f>T855+U855</f>
        <v>0</v>
      </c>
      <c r="H855" s="331">
        <f t="shared" si="1044"/>
        <v>0</v>
      </c>
      <c r="I855" s="453">
        <f>0.5-0.5</f>
        <v>0</v>
      </c>
      <c r="J855" s="525"/>
      <c r="K855" s="447"/>
      <c r="L855" s="447"/>
      <c r="M855" s="420">
        <f>I855+K855</f>
        <v>0</v>
      </c>
      <c r="N855" s="331">
        <f>AA855+AB855</f>
        <v>0</v>
      </c>
      <c r="O855" s="332">
        <f t="shared" si="1045"/>
        <v>0</v>
      </c>
      <c r="P855" s="447">
        <f>0.5-0.5</f>
        <v>0</v>
      </c>
      <c r="Q855" s="525"/>
      <c r="R855" s="447"/>
      <c r="S855" s="447"/>
      <c r="T855" s="420">
        <f>P855+R855</f>
        <v>0</v>
      </c>
      <c r="U855" s="417">
        <f t="shared" si="1046"/>
        <v>0</v>
      </c>
      <c r="V855" s="417">
        <f>AC855+Y855</f>
        <v>0</v>
      </c>
      <c r="W855" s="462">
        <f>0.5-0.5</f>
        <v>0</v>
      </c>
      <c r="X855" s="597"/>
      <c r="Y855" s="462"/>
      <c r="Z855" s="462"/>
      <c r="AA855" s="417">
        <f>W855+Y855</f>
        <v>0</v>
      </c>
      <c r="AB855" s="417">
        <f t="shared" si="1048"/>
        <v>0</v>
      </c>
      <c r="AC855" s="417">
        <f>AJ855+AF855</f>
        <v>0</v>
      </c>
      <c r="AD855" s="596">
        <f>0.5-0.5</f>
        <v>0</v>
      </c>
      <c r="AE855" s="598"/>
      <c r="AF855" s="595"/>
      <c r="AG855" s="595"/>
      <c r="AH855" s="600">
        <f>AD855+AF855</f>
        <v>0</v>
      </c>
      <c r="AI855" s="331">
        <f>AO855+AP855</f>
        <v>0</v>
      </c>
      <c r="AJ855" s="331">
        <f>AQ855+AM855</f>
        <v>0</v>
      </c>
      <c r="AK855" s="298">
        <f>0.5-0.5</f>
        <v>0</v>
      </c>
      <c r="AL855" s="519"/>
      <c r="AM855" s="238" t="s">
        <v>739</v>
      </c>
      <c r="AN855" s="238"/>
      <c r="AO855" s="502">
        <f>AK855+AM855</f>
        <v>-526.29999999999995</v>
      </c>
      <c r="AP855" s="331" t="str">
        <f>AW855</f>
        <v>526,3</v>
      </c>
      <c r="AQ855" s="331" t="str">
        <f>AX855</f>
        <v>526,3</v>
      </c>
      <c r="AR855" s="238"/>
      <c r="AS855" s="519"/>
      <c r="AT855" s="238"/>
      <c r="AU855" s="238"/>
      <c r="AV855" s="419">
        <f>AT855</f>
        <v>0</v>
      </c>
      <c r="AW855" s="331" t="str">
        <f>BC855</f>
        <v>526,3</v>
      </c>
      <c r="AX855" s="331" t="str">
        <f>BA855</f>
        <v>526,3</v>
      </c>
      <c r="AY855" s="238"/>
      <c r="AZ855" s="519"/>
      <c r="BA855" s="238" t="s">
        <v>738</v>
      </c>
      <c r="BB855" s="238"/>
      <c r="BC855" s="419" t="str">
        <f>BA855</f>
        <v>526,3</v>
      </c>
      <c r="BD855" s="332">
        <v>0</v>
      </c>
      <c r="BE855" s="331"/>
    </row>
    <row r="856" spans="1:57" ht="15.75" hidden="1" x14ac:dyDescent="0.2">
      <c r="A856" s="440" t="s">
        <v>35</v>
      </c>
      <c r="B856" s="415" t="s">
        <v>103</v>
      </c>
      <c r="C856" s="415" t="s">
        <v>20</v>
      </c>
      <c r="D856" s="415" t="s">
        <v>36</v>
      </c>
      <c r="E856" s="416"/>
      <c r="F856" s="201"/>
      <c r="G856" s="414">
        <f t="shared" ref="G856:G898" si="1052">M856+N856</f>
        <v>25566.899999999998</v>
      </c>
      <c r="H856" s="406">
        <f t="shared" si="1044"/>
        <v>7234.7000000000007</v>
      </c>
      <c r="I856" s="445">
        <f>I899+I863+I857</f>
        <v>0</v>
      </c>
      <c r="J856" s="445">
        <f>J899+J863+J857</f>
        <v>0</v>
      </c>
      <c r="K856" s="445">
        <f>K899+K863+K857</f>
        <v>0</v>
      </c>
      <c r="L856" s="445">
        <f>L899+L863+L857</f>
        <v>0</v>
      </c>
      <c r="M856" s="445">
        <f>M899+M863+M857</f>
        <v>0</v>
      </c>
      <c r="N856" s="414">
        <f t="shared" ref="N856:N898" si="1053">T856+U856</f>
        <v>25566.899999999998</v>
      </c>
      <c r="O856" s="407">
        <f t="shared" si="1045"/>
        <v>7234.7000000000007</v>
      </c>
      <c r="P856" s="445">
        <f>P899+P863+P857</f>
        <v>0</v>
      </c>
      <c r="Q856" s="445">
        <f>Q899+Q863+Q857</f>
        <v>0</v>
      </c>
      <c r="R856" s="445">
        <f>R899+R863+R857</f>
        <v>0</v>
      </c>
      <c r="S856" s="445">
        <f>S899+S863+S857</f>
        <v>-512.79999999999995</v>
      </c>
      <c r="T856" s="445">
        <f>T899+T863+T857</f>
        <v>-512.79999999999995</v>
      </c>
      <c r="U856" s="409">
        <f t="shared" si="1046"/>
        <v>26079.699999999997</v>
      </c>
      <c r="V856" s="412">
        <f>V857+V863</f>
        <v>7234.7000000000007</v>
      </c>
      <c r="W856" s="412">
        <f>W899+W863+W857</f>
        <v>0</v>
      </c>
      <c r="X856" s="412">
        <f>X899+X863+X857</f>
        <v>0</v>
      </c>
      <c r="Y856" s="412">
        <f>Y899+Y863+Y857</f>
        <v>0</v>
      </c>
      <c r="Z856" s="412">
        <f>Z899+Z863+Z857</f>
        <v>0</v>
      </c>
      <c r="AA856" s="412">
        <f>AA899+AA863+AA857</f>
        <v>0</v>
      </c>
      <c r="AB856" s="409">
        <f t="shared" si="1048"/>
        <v>26079.699999999997</v>
      </c>
      <c r="AC856" s="412">
        <f>AC857+AC863</f>
        <v>7234.7000000000007</v>
      </c>
      <c r="AD856" s="413">
        <f>AD899+AD863+AD857</f>
        <v>0</v>
      </c>
      <c r="AE856" s="413">
        <f>AE899+AE863+AE857</f>
        <v>0</v>
      </c>
      <c r="AF856" s="413">
        <f>AF899+AF863+AF857</f>
        <v>0</v>
      </c>
      <c r="AG856" s="413">
        <f>AG899+AG863+AG857</f>
        <v>0</v>
      </c>
      <c r="AH856" s="413">
        <f>AH899+AH863+AH857</f>
        <v>0</v>
      </c>
      <c r="AI856" s="414">
        <f>AP856+AO856</f>
        <v>26079.699999999997</v>
      </c>
      <c r="AJ856" s="413">
        <f>AJ857+AJ863</f>
        <v>7234.7000000000007</v>
      </c>
      <c r="AK856" s="413">
        <f>AK899+AK863+AK857</f>
        <v>-3733.9</v>
      </c>
      <c r="AL856" s="413">
        <f>AL899+AL863+AL857</f>
        <v>0</v>
      </c>
      <c r="AM856" s="413">
        <f>AM899+AM863+AM857</f>
        <v>6110.7000000000007</v>
      </c>
      <c r="AN856" s="413">
        <f>AN899+AN863+AN857</f>
        <v>1000</v>
      </c>
      <c r="AO856" s="413">
        <f>AO899+AO863+AO857</f>
        <v>3376.8000000000006</v>
      </c>
      <c r="AP856" s="414">
        <f>AW856+AV856</f>
        <v>22702.899999999998</v>
      </c>
      <c r="AQ856" s="413">
        <f>AQ857+AQ863</f>
        <v>1124</v>
      </c>
      <c r="AR856" s="413">
        <f>AR899+AR863+AR857</f>
        <v>0</v>
      </c>
      <c r="AS856" s="413">
        <f>AS899+AS863+AS857</f>
        <v>0</v>
      </c>
      <c r="AT856" s="413">
        <f>AT899+AT863+AT857</f>
        <v>624</v>
      </c>
      <c r="AU856" s="413">
        <f>AU899+AU863+AU857</f>
        <v>718.5</v>
      </c>
      <c r="AV856" s="413">
        <f>AV899+AV863+AV857</f>
        <v>1342.5</v>
      </c>
      <c r="AW856" s="414">
        <f>BD856+BC856</f>
        <v>21360.399999999998</v>
      </c>
      <c r="AX856" s="413">
        <f>AX857+AX863</f>
        <v>500</v>
      </c>
      <c r="AY856" s="413">
        <f>AY899+AY863</f>
        <v>1525.3</v>
      </c>
      <c r="AZ856" s="413">
        <f>AZ899+AZ863</f>
        <v>0</v>
      </c>
      <c r="BA856" s="413">
        <f>BA899+BA863</f>
        <v>50</v>
      </c>
      <c r="BB856" s="413">
        <f>BB899+BB863</f>
        <v>0</v>
      </c>
      <c r="BC856" s="413">
        <f>BC899+BC863</f>
        <v>1575.3</v>
      </c>
      <c r="BD856" s="413">
        <f>BD857+BD863</f>
        <v>19785.099999999999</v>
      </c>
      <c r="BE856" s="414">
        <f>BE857+BE863</f>
        <v>450</v>
      </c>
    </row>
    <row r="857" spans="1:57" ht="30.15" x14ac:dyDescent="0.2">
      <c r="A857" s="666" t="s">
        <v>483</v>
      </c>
      <c r="B857" s="419" t="s">
        <v>103</v>
      </c>
      <c r="C857" s="419" t="s">
        <v>20</v>
      </c>
      <c r="D857" s="419" t="s">
        <v>36</v>
      </c>
      <c r="E857" s="502" t="s">
        <v>484</v>
      </c>
      <c r="F857" s="423"/>
      <c r="G857" s="331">
        <f t="shared" si="1052"/>
        <v>3190.0000000000005</v>
      </c>
      <c r="H857" s="331">
        <f t="shared" si="1044"/>
        <v>0</v>
      </c>
      <c r="I857" s="455">
        <f t="shared" ref="I857:M861" si="1054">I858</f>
        <v>0</v>
      </c>
      <c r="J857" s="420">
        <f t="shared" si="1054"/>
        <v>0</v>
      </c>
      <c r="K857" s="420">
        <f t="shared" si="1054"/>
        <v>0</v>
      </c>
      <c r="L857" s="420">
        <f t="shared" si="1054"/>
        <v>0</v>
      </c>
      <c r="M857" s="420">
        <f t="shared" si="1054"/>
        <v>0</v>
      </c>
      <c r="N857" s="331">
        <f t="shared" si="1053"/>
        <v>3190.0000000000005</v>
      </c>
      <c r="O857" s="332">
        <f t="shared" si="1045"/>
        <v>0</v>
      </c>
      <c r="P857" s="420">
        <f t="shared" ref="P857:T861" si="1055">P858</f>
        <v>0</v>
      </c>
      <c r="Q857" s="420">
        <f t="shared" si="1055"/>
        <v>0</v>
      </c>
      <c r="R857" s="420">
        <f t="shared" si="1055"/>
        <v>0</v>
      </c>
      <c r="S857" s="420">
        <f t="shared" si="1055"/>
        <v>0</v>
      </c>
      <c r="T857" s="420">
        <f t="shared" si="1055"/>
        <v>0</v>
      </c>
      <c r="U857" s="417">
        <f t="shared" si="1046"/>
        <v>3190.0000000000005</v>
      </c>
      <c r="V857" s="417"/>
      <c r="W857" s="417">
        <f t="shared" ref="W857:AA861" si="1056">W858</f>
        <v>0</v>
      </c>
      <c r="X857" s="417">
        <f t="shared" si="1056"/>
        <v>0</v>
      </c>
      <c r="Y857" s="417">
        <f t="shared" si="1056"/>
        <v>0</v>
      </c>
      <c r="Z857" s="417">
        <f t="shared" si="1056"/>
        <v>0</v>
      </c>
      <c r="AA857" s="417">
        <f t="shared" si="1056"/>
        <v>0</v>
      </c>
      <c r="AB857" s="417">
        <f t="shared" si="1048"/>
        <v>3190.0000000000005</v>
      </c>
      <c r="AC857" s="417"/>
      <c r="AD857" s="331">
        <f t="shared" ref="AD857:AI861" si="1057">AD858</f>
        <v>0</v>
      </c>
      <c r="AE857" s="331">
        <f t="shared" si="1057"/>
        <v>0</v>
      </c>
      <c r="AF857" s="331">
        <f t="shared" si="1057"/>
        <v>0</v>
      </c>
      <c r="AG857" s="331">
        <f t="shared" si="1057"/>
        <v>0</v>
      </c>
      <c r="AH857" s="331">
        <f t="shared" si="1057"/>
        <v>0</v>
      </c>
      <c r="AI857" s="331">
        <f t="shared" si="1057"/>
        <v>3190.0000000000005</v>
      </c>
      <c r="AJ857" s="331"/>
      <c r="AK857" s="331">
        <f t="shared" ref="AK857:AW861" si="1058">AK858</f>
        <v>-158.6</v>
      </c>
      <c r="AL857" s="331">
        <f t="shared" si="1058"/>
        <v>0</v>
      </c>
      <c r="AM857" s="331">
        <f t="shared" si="1058"/>
        <v>0</v>
      </c>
      <c r="AN857" s="331">
        <f t="shared" si="1058"/>
        <v>0</v>
      </c>
      <c r="AO857" s="331">
        <f t="shared" si="1058"/>
        <v>-158.6</v>
      </c>
      <c r="AP857" s="331">
        <f t="shared" si="1058"/>
        <v>3348.6000000000004</v>
      </c>
      <c r="AQ857" s="331">
        <f t="shared" si="1058"/>
        <v>0</v>
      </c>
      <c r="AR857" s="331">
        <f t="shared" si="1058"/>
        <v>0</v>
      </c>
      <c r="AS857" s="331">
        <f t="shared" si="1058"/>
        <v>0</v>
      </c>
      <c r="AT857" s="331">
        <f t="shared" si="1058"/>
        <v>0</v>
      </c>
      <c r="AU857" s="331">
        <f t="shared" si="1058"/>
        <v>-1350</v>
      </c>
      <c r="AV857" s="331">
        <f t="shared" si="1058"/>
        <v>-1350</v>
      </c>
      <c r="AW857" s="331">
        <f t="shared" si="1058"/>
        <v>4698.6000000000004</v>
      </c>
      <c r="AX857" s="332"/>
      <c r="AY857" s="423"/>
      <c r="AZ857" s="423"/>
      <c r="BA857" s="423"/>
      <c r="BB857" s="423"/>
      <c r="BC857" s="423"/>
      <c r="BD857" s="332">
        <f>BD858</f>
        <v>4698.6000000000004</v>
      </c>
      <c r="BE857" s="331"/>
    </row>
    <row r="858" spans="1:57" ht="15.05" x14ac:dyDescent="0.2">
      <c r="A858" s="511" t="s">
        <v>512</v>
      </c>
      <c r="B858" s="419" t="s">
        <v>103</v>
      </c>
      <c r="C858" s="419" t="s">
        <v>20</v>
      </c>
      <c r="D858" s="419" t="s">
        <v>36</v>
      </c>
      <c r="E858" s="502" t="s">
        <v>513</v>
      </c>
      <c r="F858" s="423"/>
      <c r="G858" s="331">
        <f t="shared" si="1052"/>
        <v>3190.0000000000005</v>
      </c>
      <c r="H858" s="331">
        <f t="shared" si="1044"/>
        <v>0</v>
      </c>
      <c r="I858" s="455">
        <f t="shared" si="1054"/>
        <v>0</v>
      </c>
      <c r="J858" s="420">
        <f t="shared" si="1054"/>
        <v>0</v>
      </c>
      <c r="K858" s="420">
        <f t="shared" si="1054"/>
        <v>0</v>
      </c>
      <c r="L858" s="420">
        <f t="shared" si="1054"/>
        <v>0</v>
      </c>
      <c r="M858" s="420">
        <f t="shared" si="1054"/>
        <v>0</v>
      </c>
      <c r="N858" s="331">
        <f t="shared" si="1053"/>
        <v>3190.0000000000005</v>
      </c>
      <c r="O858" s="332">
        <f t="shared" si="1045"/>
        <v>0</v>
      </c>
      <c r="P858" s="420">
        <f t="shared" si="1055"/>
        <v>0</v>
      </c>
      <c r="Q858" s="420">
        <f t="shared" si="1055"/>
        <v>0</v>
      </c>
      <c r="R858" s="420">
        <f t="shared" si="1055"/>
        <v>0</v>
      </c>
      <c r="S858" s="420">
        <f t="shared" si="1055"/>
        <v>0</v>
      </c>
      <c r="T858" s="420">
        <f t="shared" si="1055"/>
        <v>0</v>
      </c>
      <c r="U858" s="417">
        <f t="shared" si="1046"/>
        <v>3190.0000000000005</v>
      </c>
      <c r="V858" s="417"/>
      <c r="W858" s="417">
        <f t="shared" si="1056"/>
        <v>0</v>
      </c>
      <c r="X858" s="417">
        <f t="shared" si="1056"/>
        <v>0</v>
      </c>
      <c r="Y858" s="417">
        <f t="shared" si="1056"/>
        <v>0</v>
      </c>
      <c r="Z858" s="417">
        <f t="shared" si="1056"/>
        <v>0</v>
      </c>
      <c r="AA858" s="417">
        <f t="shared" si="1056"/>
        <v>0</v>
      </c>
      <c r="AB858" s="417">
        <f t="shared" si="1048"/>
        <v>3190.0000000000005</v>
      </c>
      <c r="AC858" s="417"/>
      <c r="AD858" s="331">
        <f t="shared" si="1057"/>
        <v>0</v>
      </c>
      <c r="AE858" s="331">
        <f t="shared" si="1057"/>
        <v>0</v>
      </c>
      <c r="AF858" s="331">
        <f t="shared" si="1057"/>
        <v>0</v>
      </c>
      <c r="AG858" s="331">
        <f t="shared" si="1057"/>
        <v>0</v>
      </c>
      <c r="AH858" s="331">
        <f t="shared" si="1057"/>
        <v>0</v>
      </c>
      <c r="AI858" s="331">
        <f t="shared" si="1057"/>
        <v>3190.0000000000005</v>
      </c>
      <c r="AJ858" s="331"/>
      <c r="AK858" s="331">
        <f t="shared" si="1058"/>
        <v>-158.6</v>
      </c>
      <c r="AL858" s="331">
        <f t="shared" si="1058"/>
        <v>0</v>
      </c>
      <c r="AM858" s="331">
        <f t="shared" si="1058"/>
        <v>0</v>
      </c>
      <c r="AN858" s="331">
        <f t="shared" si="1058"/>
        <v>0</v>
      </c>
      <c r="AO858" s="331">
        <f t="shared" si="1058"/>
        <v>-158.6</v>
      </c>
      <c r="AP858" s="331">
        <f t="shared" si="1058"/>
        <v>3348.6000000000004</v>
      </c>
      <c r="AQ858" s="331">
        <f t="shared" si="1058"/>
        <v>0</v>
      </c>
      <c r="AR858" s="331">
        <f t="shared" si="1058"/>
        <v>0</v>
      </c>
      <c r="AS858" s="331">
        <f t="shared" si="1058"/>
        <v>0</v>
      </c>
      <c r="AT858" s="331">
        <f t="shared" si="1058"/>
        <v>0</v>
      </c>
      <c r="AU858" s="331">
        <f t="shared" si="1058"/>
        <v>-1350</v>
      </c>
      <c r="AV858" s="331">
        <f t="shared" si="1058"/>
        <v>-1350</v>
      </c>
      <c r="AW858" s="331">
        <f t="shared" si="1058"/>
        <v>4698.6000000000004</v>
      </c>
      <c r="AX858" s="332"/>
      <c r="AY858" s="423"/>
      <c r="AZ858" s="423"/>
      <c r="BA858" s="423"/>
      <c r="BB858" s="423"/>
      <c r="BC858" s="423"/>
      <c r="BD858" s="332">
        <f>BD859</f>
        <v>4698.6000000000004</v>
      </c>
      <c r="BE858" s="331"/>
    </row>
    <row r="859" spans="1:57" ht="15.05" x14ac:dyDescent="0.2">
      <c r="A859" s="511" t="s">
        <v>514</v>
      </c>
      <c r="B859" s="419" t="s">
        <v>103</v>
      </c>
      <c r="C859" s="419" t="s">
        <v>20</v>
      </c>
      <c r="D859" s="419" t="s">
        <v>36</v>
      </c>
      <c r="E859" s="502" t="s">
        <v>515</v>
      </c>
      <c r="F859" s="423"/>
      <c r="G859" s="331">
        <f t="shared" si="1052"/>
        <v>3190.0000000000005</v>
      </c>
      <c r="H859" s="331">
        <f t="shared" si="1044"/>
        <v>0</v>
      </c>
      <c r="I859" s="455">
        <f t="shared" si="1054"/>
        <v>0</v>
      </c>
      <c r="J859" s="420">
        <f t="shared" si="1054"/>
        <v>0</v>
      </c>
      <c r="K859" s="420">
        <f t="shared" si="1054"/>
        <v>0</v>
      </c>
      <c r="L859" s="420">
        <f t="shared" si="1054"/>
        <v>0</v>
      </c>
      <c r="M859" s="420">
        <f t="shared" si="1054"/>
        <v>0</v>
      </c>
      <c r="N859" s="331">
        <f t="shared" si="1053"/>
        <v>3190.0000000000005</v>
      </c>
      <c r="O859" s="332">
        <f t="shared" si="1045"/>
        <v>0</v>
      </c>
      <c r="P859" s="420">
        <f t="shared" si="1055"/>
        <v>0</v>
      </c>
      <c r="Q859" s="420">
        <f t="shared" si="1055"/>
        <v>0</v>
      </c>
      <c r="R859" s="420">
        <f t="shared" si="1055"/>
        <v>0</v>
      </c>
      <c r="S859" s="420">
        <f t="shared" si="1055"/>
        <v>0</v>
      </c>
      <c r="T859" s="420">
        <f t="shared" si="1055"/>
        <v>0</v>
      </c>
      <c r="U859" s="417">
        <f t="shared" si="1046"/>
        <v>3190.0000000000005</v>
      </c>
      <c r="V859" s="417"/>
      <c r="W859" s="417">
        <f t="shared" si="1056"/>
        <v>0</v>
      </c>
      <c r="X859" s="417">
        <f t="shared" si="1056"/>
        <v>0</v>
      </c>
      <c r="Y859" s="417">
        <f t="shared" si="1056"/>
        <v>0</v>
      </c>
      <c r="Z859" s="417">
        <f t="shared" si="1056"/>
        <v>0</v>
      </c>
      <c r="AA859" s="417">
        <f t="shared" si="1056"/>
        <v>0</v>
      </c>
      <c r="AB859" s="417">
        <f t="shared" si="1048"/>
        <v>3190.0000000000005</v>
      </c>
      <c r="AC859" s="417"/>
      <c r="AD859" s="331">
        <f t="shared" si="1057"/>
        <v>0</v>
      </c>
      <c r="AE859" s="331">
        <f t="shared" si="1057"/>
        <v>0</v>
      </c>
      <c r="AF859" s="331">
        <f t="shared" si="1057"/>
        <v>0</v>
      </c>
      <c r="AG859" s="331">
        <f t="shared" si="1057"/>
        <v>0</v>
      </c>
      <c r="AH859" s="331">
        <f t="shared" si="1057"/>
        <v>0</v>
      </c>
      <c r="AI859" s="331">
        <f t="shared" si="1057"/>
        <v>3190.0000000000005</v>
      </c>
      <c r="AJ859" s="331"/>
      <c r="AK859" s="331">
        <f t="shared" si="1058"/>
        <v>-158.6</v>
      </c>
      <c r="AL859" s="331">
        <f t="shared" si="1058"/>
        <v>0</v>
      </c>
      <c r="AM859" s="331">
        <f t="shared" si="1058"/>
        <v>0</v>
      </c>
      <c r="AN859" s="331">
        <f t="shared" si="1058"/>
        <v>0</v>
      </c>
      <c r="AO859" s="331">
        <f t="shared" si="1058"/>
        <v>-158.6</v>
      </c>
      <c r="AP859" s="331">
        <f t="shared" si="1058"/>
        <v>3348.6000000000004</v>
      </c>
      <c r="AQ859" s="331">
        <f t="shared" si="1058"/>
        <v>0</v>
      </c>
      <c r="AR859" s="331">
        <f t="shared" si="1058"/>
        <v>0</v>
      </c>
      <c r="AS859" s="331">
        <f t="shared" si="1058"/>
        <v>0</v>
      </c>
      <c r="AT859" s="331">
        <f t="shared" si="1058"/>
        <v>0</v>
      </c>
      <c r="AU859" s="331">
        <f t="shared" si="1058"/>
        <v>-1350</v>
      </c>
      <c r="AV859" s="331">
        <f t="shared" si="1058"/>
        <v>-1350</v>
      </c>
      <c r="AW859" s="331">
        <f t="shared" si="1058"/>
        <v>4698.6000000000004</v>
      </c>
      <c r="AX859" s="332"/>
      <c r="AY859" s="423"/>
      <c r="AZ859" s="423"/>
      <c r="BA859" s="423"/>
      <c r="BB859" s="423"/>
      <c r="BC859" s="423"/>
      <c r="BD859" s="332">
        <f>BD860</f>
        <v>4698.6000000000004</v>
      </c>
      <c r="BE859" s="331"/>
    </row>
    <row r="860" spans="1:57" ht="15.05" x14ac:dyDescent="0.2">
      <c r="A860" s="666" t="s">
        <v>620</v>
      </c>
      <c r="B860" s="419" t="s">
        <v>103</v>
      </c>
      <c r="C860" s="419" t="s">
        <v>20</v>
      </c>
      <c r="D860" s="419" t="s">
        <v>36</v>
      </c>
      <c r="E860" s="502" t="s">
        <v>642</v>
      </c>
      <c r="F860" s="423"/>
      <c r="G860" s="331">
        <f t="shared" si="1052"/>
        <v>3190.0000000000005</v>
      </c>
      <c r="H860" s="331">
        <f t="shared" si="1044"/>
        <v>0</v>
      </c>
      <c r="I860" s="455">
        <f t="shared" si="1054"/>
        <v>0</v>
      </c>
      <c r="J860" s="420">
        <f t="shared" si="1054"/>
        <v>0</v>
      </c>
      <c r="K860" s="420">
        <f t="shared" si="1054"/>
        <v>0</v>
      </c>
      <c r="L860" s="420">
        <f t="shared" si="1054"/>
        <v>0</v>
      </c>
      <c r="M860" s="420">
        <f t="shared" si="1054"/>
        <v>0</v>
      </c>
      <c r="N860" s="331">
        <f t="shared" si="1053"/>
        <v>3190.0000000000005</v>
      </c>
      <c r="O860" s="332">
        <f t="shared" si="1045"/>
        <v>0</v>
      </c>
      <c r="P860" s="420">
        <f t="shared" si="1055"/>
        <v>0</v>
      </c>
      <c r="Q860" s="420">
        <f t="shared" si="1055"/>
        <v>0</v>
      </c>
      <c r="R860" s="420">
        <f t="shared" si="1055"/>
        <v>0</v>
      </c>
      <c r="S860" s="420">
        <f t="shared" si="1055"/>
        <v>0</v>
      </c>
      <c r="T860" s="420">
        <f t="shared" si="1055"/>
        <v>0</v>
      </c>
      <c r="U860" s="417">
        <f t="shared" si="1046"/>
        <v>3190.0000000000005</v>
      </c>
      <c r="V860" s="417"/>
      <c r="W860" s="417">
        <f t="shared" si="1056"/>
        <v>0</v>
      </c>
      <c r="X860" s="417">
        <f t="shared" si="1056"/>
        <v>0</v>
      </c>
      <c r="Y860" s="417">
        <f t="shared" si="1056"/>
        <v>0</v>
      </c>
      <c r="Z860" s="417">
        <f t="shared" si="1056"/>
        <v>0</v>
      </c>
      <c r="AA860" s="417">
        <f t="shared" si="1056"/>
        <v>0</v>
      </c>
      <c r="AB860" s="417">
        <f t="shared" si="1048"/>
        <v>3190.0000000000005</v>
      </c>
      <c r="AC860" s="417"/>
      <c r="AD860" s="331">
        <f t="shared" si="1057"/>
        <v>0</v>
      </c>
      <c r="AE860" s="331">
        <f t="shared" si="1057"/>
        <v>0</v>
      </c>
      <c r="AF860" s="331">
        <f t="shared" si="1057"/>
        <v>0</v>
      </c>
      <c r="AG860" s="331">
        <f t="shared" si="1057"/>
        <v>0</v>
      </c>
      <c r="AH860" s="331">
        <f t="shared" si="1057"/>
        <v>0</v>
      </c>
      <c r="AI860" s="331">
        <f t="shared" si="1057"/>
        <v>3190.0000000000005</v>
      </c>
      <c r="AJ860" s="331"/>
      <c r="AK860" s="331">
        <f t="shared" si="1058"/>
        <v>-158.6</v>
      </c>
      <c r="AL860" s="331">
        <f t="shared" si="1058"/>
        <v>0</v>
      </c>
      <c r="AM860" s="331">
        <f t="shared" si="1058"/>
        <v>0</v>
      </c>
      <c r="AN860" s="331">
        <f t="shared" si="1058"/>
        <v>0</v>
      </c>
      <c r="AO860" s="331">
        <f t="shared" si="1058"/>
        <v>-158.6</v>
      </c>
      <c r="AP860" s="331">
        <f t="shared" si="1058"/>
        <v>3348.6000000000004</v>
      </c>
      <c r="AQ860" s="331">
        <f t="shared" si="1058"/>
        <v>0</v>
      </c>
      <c r="AR860" s="331">
        <f t="shared" si="1058"/>
        <v>0</v>
      </c>
      <c r="AS860" s="331">
        <f t="shared" si="1058"/>
        <v>0</v>
      </c>
      <c r="AT860" s="331">
        <f t="shared" si="1058"/>
        <v>0</v>
      </c>
      <c r="AU860" s="331">
        <f t="shared" si="1058"/>
        <v>-1350</v>
      </c>
      <c r="AV860" s="331">
        <f t="shared" si="1058"/>
        <v>-1350</v>
      </c>
      <c r="AW860" s="331">
        <f t="shared" si="1058"/>
        <v>4698.6000000000004</v>
      </c>
      <c r="AX860" s="332"/>
      <c r="AY860" s="423"/>
      <c r="AZ860" s="423"/>
      <c r="BA860" s="423"/>
      <c r="BB860" s="423"/>
      <c r="BC860" s="423"/>
      <c r="BD860" s="332">
        <f>BD861</f>
        <v>4698.6000000000004</v>
      </c>
      <c r="BE860" s="331"/>
    </row>
    <row r="861" spans="1:57" ht="15.05" x14ac:dyDescent="0.2">
      <c r="A861" s="511" t="s">
        <v>516</v>
      </c>
      <c r="B861" s="419" t="s">
        <v>103</v>
      </c>
      <c r="C861" s="419" t="s">
        <v>20</v>
      </c>
      <c r="D861" s="419" t="s">
        <v>36</v>
      </c>
      <c r="E861" s="502" t="s">
        <v>517</v>
      </c>
      <c r="F861" s="423"/>
      <c r="G861" s="331">
        <f t="shared" si="1052"/>
        <v>3190.0000000000005</v>
      </c>
      <c r="H861" s="331">
        <f t="shared" si="1044"/>
        <v>0</v>
      </c>
      <c r="I861" s="455">
        <f t="shared" si="1054"/>
        <v>0</v>
      </c>
      <c r="J861" s="420">
        <f t="shared" si="1054"/>
        <v>0</v>
      </c>
      <c r="K861" s="420">
        <f t="shared" si="1054"/>
        <v>0</v>
      </c>
      <c r="L861" s="420">
        <f t="shared" si="1054"/>
        <v>0</v>
      </c>
      <c r="M861" s="420">
        <f t="shared" si="1054"/>
        <v>0</v>
      </c>
      <c r="N861" s="331">
        <f t="shared" si="1053"/>
        <v>3190.0000000000005</v>
      </c>
      <c r="O861" s="332">
        <f t="shared" si="1045"/>
        <v>0</v>
      </c>
      <c r="P861" s="420">
        <f t="shared" si="1055"/>
        <v>0</v>
      </c>
      <c r="Q861" s="420">
        <f t="shared" si="1055"/>
        <v>0</v>
      </c>
      <c r="R861" s="420">
        <f t="shared" si="1055"/>
        <v>0</v>
      </c>
      <c r="S861" s="420">
        <f t="shared" si="1055"/>
        <v>0</v>
      </c>
      <c r="T861" s="420">
        <f t="shared" si="1055"/>
        <v>0</v>
      </c>
      <c r="U861" s="417">
        <f t="shared" si="1046"/>
        <v>3190.0000000000005</v>
      </c>
      <c r="V861" s="417"/>
      <c r="W861" s="417">
        <f t="shared" si="1056"/>
        <v>0</v>
      </c>
      <c r="X861" s="417">
        <f t="shared" si="1056"/>
        <v>0</v>
      </c>
      <c r="Y861" s="417">
        <f t="shared" si="1056"/>
        <v>0</v>
      </c>
      <c r="Z861" s="417">
        <f t="shared" si="1056"/>
        <v>0</v>
      </c>
      <c r="AA861" s="417">
        <f t="shared" si="1056"/>
        <v>0</v>
      </c>
      <c r="AB861" s="417">
        <f t="shared" si="1048"/>
        <v>3190.0000000000005</v>
      </c>
      <c r="AC861" s="417"/>
      <c r="AD861" s="331">
        <f t="shared" si="1057"/>
        <v>0</v>
      </c>
      <c r="AE861" s="331">
        <f t="shared" si="1057"/>
        <v>0</v>
      </c>
      <c r="AF861" s="331">
        <f t="shared" si="1057"/>
        <v>0</v>
      </c>
      <c r="AG861" s="331">
        <f t="shared" si="1057"/>
        <v>0</v>
      </c>
      <c r="AH861" s="331">
        <f t="shared" si="1057"/>
        <v>0</v>
      </c>
      <c r="AI861" s="331">
        <f t="shared" si="1057"/>
        <v>3190.0000000000005</v>
      </c>
      <c r="AJ861" s="331"/>
      <c r="AK861" s="331">
        <f t="shared" si="1058"/>
        <v>-158.6</v>
      </c>
      <c r="AL861" s="331">
        <f t="shared" si="1058"/>
        <v>0</v>
      </c>
      <c r="AM861" s="331">
        <f t="shared" si="1058"/>
        <v>0</v>
      </c>
      <c r="AN861" s="331">
        <f t="shared" si="1058"/>
        <v>0</v>
      </c>
      <c r="AO861" s="331">
        <f t="shared" si="1058"/>
        <v>-158.6</v>
      </c>
      <c r="AP861" s="331">
        <f t="shared" si="1058"/>
        <v>3348.6000000000004</v>
      </c>
      <c r="AQ861" s="331">
        <f t="shared" si="1058"/>
        <v>0</v>
      </c>
      <c r="AR861" s="331">
        <f t="shared" si="1058"/>
        <v>0</v>
      </c>
      <c r="AS861" s="331">
        <f t="shared" si="1058"/>
        <v>0</v>
      </c>
      <c r="AT861" s="331">
        <f t="shared" si="1058"/>
        <v>0</v>
      </c>
      <c r="AU861" s="331">
        <f t="shared" si="1058"/>
        <v>-1350</v>
      </c>
      <c r="AV861" s="331">
        <f t="shared" si="1058"/>
        <v>-1350</v>
      </c>
      <c r="AW861" s="331">
        <f t="shared" si="1058"/>
        <v>4698.6000000000004</v>
      </c>
      <c r="AX861" s="332"/>
      <c r="AY861" s="423"/>
      <c r="AZ861" s="423"/>
      <c r="BA861" s="423"/>
      <c r="BB861" s="423"/>
      <c r="BC861" s="423"/>
      <c r="BD861" s="332">
        <f>BD862</f>
        <v>4698.6000000000004</v>
      </c>
      <c r="BE861" s="331"/>
    </row>
    <row r="862" spans="1:57" ht="15.05" x14ac:dyDescent="0.2">
      <c r="A862" s="423" t="s">
        <v>603</v>
      </c>
      <c r="B862" s="419" t="s">
        <v>103</v>
      </c>
      <c r="C862" s="419" t="s">
        <v>20</v>
      </c>
      <c r="D862" s="419" t="s">
        <v>36</v>
      </c>
      <c r="E862" s="502" t="s">
        <v>517</v>
      </c>
      <c r="F862" s="419" t="s">
        <v>602</v>
      </c>
      <c r="G862" s="331">
        <f t="shared" si="1052"/>
        <v>3190.0000000000005</v>
      </c>
      <c r="H862" s="331">
        <f t="shared" si="1044"/>
        <v>0</v>
      </c>
      <c r="I862" s="455"/>
      <c r="J862" s="420"/>
      <c r="K862" s="420"/>
      <c r="L862" s="420"/>
      <c r="M862" s="420">
        <f>I862</f>
        <v>0</v>
      </c>
      <c r="N862" s="331">
        <f t="shared" si="1053"/>
        <v>3190.0000000000005</v>
      </c>
      <c r="O862" s="332">
        <f t="shared" si="1045"/>
        <v>0</v>
      </c>
      <c r="P862" s="420"/>
      <c r="Q862" s="420"/>
      <c r="R862" s="420"/>
      <c r="S862" s="420"/>
      <c r="T862" s="420">
        <f>P862</f>
        <v>0</v>
      </c>
      <c r="U862" s="417">
        <f t="shared" si="1046"/>
        <v>3190.0000000000005</v>
      </c>
      <c r="V862" s="421"/>
      <c r="W862" s="417"/>
      <c r="X862" s="417"/>
      <c r="Y862" s="417"/>
      <c r="Z862" s="417"/>
      <c r="AA862" s="417">
        <f>W862</f>
        <v>0</v>
      </c>
      <c r="AB862" s="417">
        <f t="shared" si="1048"/>
        <v>3190.0000000000005</v>
      </c>
      <c r="AC862" s="421"/>
      <c r="AD862" s="600"/>
      <c r="AE862" s="600"/>
      <c r="AF862" s="600"/>
      <c r="AG862" s="600"/>
      <c r="AH862" s="600">
        <f>AD862</f>
        <v>0</v>
      </c>
      <c r="AI862" s="331">
        <f>AP862+AO862</f>
        <v>3190.0000000000005</v>
      </c>
      <c r="AJ862" s="601"/>
      <c r="AK862" s="502">
        <v>-158.6</v>
      </c>
      <c r="AL862" s="502"/>
      <c r="AM862" s="502"/>
      <c r="AN862" s="502"/>
      <c r="AO862" s="502">
        <f>AK862</f>
        <v>-158.6</v>
      </c>
      <c r="AP862" s="331">
        <f>AW862+AV862</f>
        <v>3348.6000000000004</v>
      </c>
      <c r="AQ862" s="601"/>
      <c r="AR862" s="502"/>
      <c r="AS862" s="502"/>
      <c r="AT862" s="502"/>
      <c r="AU862" s="502">
        <v>-1350</v>
      </c>
      <c r="AV862" s="502">
        <f>AU862</f>
        <v>-1350</v>
      </c>
      <c r="AW862" s="331">
        <v>4698.6000000000004</v>
      </c>
      <c r="AX862" s="332"/>
      <c r="AY862" s="419"/>
      <c r="AZ862" s="419"/>
      <c r="BA862" s="419"/>
      <c r="BB862" s="419"/>
      <c r="BC862" s="419"/>
      <c r="BD862" s="332">
        <v>4698.6000000000004</v>
      </c>
      <c r="BE862" s="331"/>
    </row>
    <row r="863" spans="1:57" ht="15.05" x14ac:dyDescent="0.2">
      <c r="A863" s="444" t="s">
        <v>531</v>
      </c>
      <c r="B863" s="419" t="s">
        <v>103</v>
      </c>
      <c r="C863" s="419" t="s">
        <v>20</v>
      </c>
      <c r="D863" s="419" t="s">
        <v>36</v>
      </c>
      <c r="E863" s="419" t="s">
        <v>532</v>
      </c>
      <c r="F863" s="419"/>
      <c r="G863" s="331">
        <f t="shared" si="1052"/>
        <v>22376.9</v>
      </c>
      <c r="H863" s="331">
        <f t="shared" si="1044"/>
        <v>7234.7000000000007</v>
      </c>
      <c r="I863" s="455">
        <f>I875+I864</f>
        <v>0</v>
      </c>
      <c r="J863" s="455">
        <f>J875+J864</f>
        <v>0</v>
      </c>
      <c r="K863" s="455">
        <f>K875+K864</f>
        <v>0</v>
      </c>
      <c r="L863" s="455">
        <f>L875+L864</f>
        <v>0</v>
      </c>
      <c r="M863" s="455">
        <f>M875+M864</f>
        <v>0</v>
      </c>
      <c r="N863" s="331">
        <f t="shared" si="1053"/>
        <v>22376.9</v>
      </c>
      <c r="O863" s="332">
        <f t="shared" si="1045"/>
        <v>7234.7000000000007</v>
      </c>
      <c r="P863" s="455">
        <f>P875+P864</f>
        <v>0</v>
      </c>
      <c r="Q863" s="455">
        <f>Q875+Q864</f>
        <v>0</v>
      </c>
      <c r="R863" s="455">
        <f>R875+R864</f>
        <v>0</v>
      </c>
      <c r="S863" s="455">
        <f>S875+S864</f>
        <v>-512.79999999999995</v>
      </c>
      <c r="T863" s="455">
        <f>T875+T864</f>
        <v>-512.79999999999995</v>
      </c>
      <c r="U863" s="417">
        <f t="shared" si="1046"/>
        <v>22889.7</v>
      </c>
      <c r="V863" s="421">
        <f>V864+V875</f>
        <v>7234.7000000000007</v>
      </c>
      <c r="W863" s="421">
        <f>W875+W864</f>
        <v>0</v>
      </c>
      <c r="X863" s="421">
        <f>X875+X864</f>
        <v>0</v>
      </c>
      <c r="Y863" s="421">
        <f>Y875+Y864</f>
        <v>0</v>
      </c>
      <c r="Z863" s="421">
        <f>Z875+Z864</f>
        <v>0</v>
      </c>
      <c r="AA863" s="421">
        <f>AA875+AA864</f>
        <v>0</v>
      </c>
      <c r="AB863" s="417">
        <f t="shared" si="1048"/>
        <v>22889.7</v>
      </c>
      <c r="AC863" s="421">
        <f>AC864+AC875</f>
        <v>7234.7000000000007</v>
      </c>
      <c r="AD863" s="332">
        <f>AD875+AD864</f>
        <v>0</v>
      </c>
      <c r="AE863" s="332">
        <f>AE875+AE864</f>
        <v>0</v>
      </c>
      <c r="AF863" s="332">
        <f>AF875+AF864</f>
        <v>0</v>
      </c>
      <c r="AG863" s="332">
        <f>AG875+AG864</f>
        <v>0</v>
      </c>
      <c r="AH863" s="332">
        <f>AH875+AH864</f>
        <v>0</v>
      </c>
      <c r="AI863" s="331">
        <f>AP863+AO863</f>
        <v>22889.7</v>
      </c>
      <c r="AJ863" s="332">
        <f>AJ864+AJ875</f>
        <v>7234.7000000000007</v>
      </c>
      <c r="AK863" s="332">
        <f>AK875+AK864</f>
        <v>-2110.3000000000002</v>
      </c>
      <c r="AL863" s="332">
        <f>AL875+AL864</f>
        <v>0</v>
      </c>
      <c r="AM863" s="332">
        <f>AM875+AM864</f>
        <v>6110.7000000000007</v>
      </c>
      <c r="AN863" s="332">
        <f>AN875+AN864</f>
        <v>1000</v>
      </c>
      <c r="AO863" s="332">
        <f>AO875+AO864</f>
        <v>5000.4000000000005</v>
      </c>
      <c r="AP863" s="331">
        <f>AW863+AV863</f>
        <v>17889.3</v>
      </c>
      <c r="AQ863" s="332">
        <f>AQ864+AQ875</f>
        <v>1124</v>
      </c>
      <c r="AR863" s="332">
        <f>AR875+AR864</f>
        <v>0</v>
      </c>
      <c r="AS863" s="332">
        <f>AS875+AS864</f>
        <v>0</v>
      </c>
      <c r="AT863" s="332">
        <f>AT875+AT864</f>
        <v>624</v>
      </c>
      <c r="AU863" s="332">
        <f>AU875+AU864</f>
        <v>2068.5</v>
      </c>
      <c r="AV863" s="332">
        <f>AV875+AV864</f>
        <v>2692.5</v>
      </c>
      <c r="AW863" s="331">
        <f>BD863+BC863</f>
        <v>15196.8</v>
      </c>
      <c r="AX863" s="332">
        <f>AX864+AX875</f>
        <v>500</v>
      </c>
      <c r="AY863" s="332">
        <f>AY875</f>
        <v>60.3</v>
      </c>
      <c r="AZ863" s="332">
        <f>AZ875</f>
        <v>0</v>
      </c>
      <c r="BA863" s="332">
        <f>BA875</f>
        <v>50</v>
      </c>
      <c r="BB863" s="332">
        <f>BB875</f>
        <v>0</v>
      </c>
      <c r="BC863" s="332">
        <f>BC875</f>
        <v>110.3</v>
      </c>
      <c r="BD863" s="332">
        <f>BD864+BD875</f>
        <v>15086.5</v>
      </c>
      <c r="BE863" s="331">
        <f>BE864+BE875</f>
        <v>450</v>
      </c>
    </row>
    <row r="864" spans="1:57" ht="15.05" x14ac:dyDescent="0.2">
      <c r="A864" s="444" t="s">
        <v>533</v>
      </c>
      <c r="B864" s="419" t="s">
        <v>103</v>
      </c>
      <c r="C864" s="419" t="s">
        <v>20</v>
      </c>
      <c r="D864" s="419" t="s">
        <v>36</v>
      </c>
      <c r="E864" s="419" t="s">
        <v>534</v>
      </c>
      <c r="F864" s="419"/>
      <c r="G864" s="331">
        <f t="shared" si="1052"/>
        <v>4253.2</v>
      </c>
      <c r="H864" s="331">
        <f t="shared" si="1044"/>
        <v>624</v>
      </c>
      <c r="I864" s="455">
        <f>I865+I873</f>
        <v>0</v>
      </c>
      <c r="J864" s="420">
        <f>J865+J873</f>
        <v>0</v>
      </c>
      <c r="K864" s="420">
        <f>K865+K873</f>
        <v>0</v>
      </c>
      <c r="L864" s="420">
        <f>L865+L873</f>
        <v>0</v>
      </c>
      <c r="M864" s="420">
        <f>M865+M873</f>
        <v>0</v>
      </c>
      <c r="N864" s="331">
        <f t="shared" si="1053"/>
        <v>4253.2</v>
      </c>
      <c r="O864" s="332">
        <f t="shared" si="1045"/>
        <v>624</v>
      </c>
      <c r="P864" s="420">
        <f>P865+P873</f>
        <v>0</v>
      </c>
      <c r="Q864" s="420">
        <f>Q865+Q873</f>
        <v>0</v>
      </c>
      <c r="R864" s="420">
        <f>R865+R873</f>
        <v>0</v>
      </c>
      <c r="S864" s="420">
        <f>S865+S873</f>
        <v>0</v>
      </c>
      <c r="T864" s="420">
        <f>T865+T873</f>
        <v>0</v>
      </c>
      <c r="U864" s="417">
        <f t="shared" si="1046"/>
        <v>4253.2</v>
      </c>
      <c r="V864" s="417">
        <f t="shared" ref="V864:AA864" si="1059">V865+V873</f>
        <v>624</v>
      </c>
      <c r="W864" s="417">
        <f t="shared" si="1059"/>
        <v>0</v>
      </c>
      <c r="X864" s="417">
        <f t="shared" si="1059"/>
        <v>0</v>
      </c>
      <c r="Y864" s="417">
        <f t="shared" si="1059"/>
        <v>0</v>
      </c>
      <c r="Z864" s="417">
        <f t="shared" si="1059"/>
        <v>0</v>
      </c>
      <c r="AA864" s="417">
        <f t="shared" si="1059"/>
        <v>0</v>
      </c>
      <c r="AB864" s="417">
        <f t="shared" si="1048"/>
        <v>4253.2</v>
      </c>
      <c r="AC864" s="417">
        <f t="shared" ref="AC864:AV864" si="1060">AC865+AC873</f>
        <v>624</v>
      </c>
      <c r="AD864" s="331">
        <f t="shared" si="1060"/>
        <v>0</v>
      </c>
      <c r="AE864" s="331">
        <f t="shared" si="1060"/>
        <v>0</v>
      </c>
      <c r="AF864" s="331">
        <f t="shared" si="1060"/>
        <v>0</v>
      </c>
      <c r="AG864" s="331">
        <f t="shared" si="1060"/>
        <v>0</v>
      </c>
      <c r="AH864" s="331">
        <f t="shared" si="1060"/>
        <v>0</v>
      </c>
      <c r="AI864" s="331">
        <f t="shared" si="1060"/>
        <v>4253.2</v>
      </c>
      <c r="AJ864" s="331">
        <f t="shared" si="1060"/>
        <v>624</v>
      </c>
      <c r="AK864" s="331">
        <f t="shared" si="1060"/>
        <v>-66.8</v>
      </c>
      <c r="AL864" s="331">
        <f t="shared" si="1060"/>
        <v>0</v>
      </c>
      <c r="AM864" s="331">
        <f t="shared" si="1060"/>
        <v>0</v>
      </c>
      <c r="AN864" s="331">
        <f t="shared" si="1060"/>
        <v>1000</v>
      </c>
      <c r="AO864" s="331">
        <f t="shared" si="1060"/>
        <v>933.2</v>
      </c>
      <c r="AP864" s="331">
        <f t="shared" si="1060"/>
        <v>3320</v>
      </c>
      <c r="AQ864" s="331">
        <f t="shared" si="1060"/>
        <v>624</v>
      </c>
      <c r="AR864" s="331">
        <f t="shared" si="1060"/>
        <v>0</v>
      </c>
      <c r="AS864" s="331">
        <f t="shared" si="1060"/>
        <v>0</v>
      </c>
      <c r="AT864" s="331">
        <f t="shared" si="1060"/>
        <v>624</v>
      </c>
      <c r="AU864" s="331">
        <f t="shared" si="1060"/>
        <v>2056</v>
      </c>
      <c r="AV864" s="331">
        <f t="shared" si="1060"/>
        <v>2680</v>
      </c>
      <c r="AW864" s="331">
        <f>AW865</f>
        <v>640</v>
      </c>
      <c r="AX864" s="332"/>
      <c r="AY864" s="419"/>
      <c r="AZ864" s="419"/>
      <c r="BA864" s="419"/>
      <c r="BB864" s="419"/>
      <c r="BC864" s="419"/>
      <c r="BD864" s="332">
        <f>BD865</f>
        <v>640</v>
      </c>
      <c r="BE864" s="331"/>
    </row>
    <row r="865" spans="1:57" ht="15.05" x14ac:dyDescent="0.2">
      <c r="A865" s="511" t="s">
        <v>620</v>
      </c>
      <c r="B865" s="419" t="s">
        <v>103</v>
      </c>
      <c r="C865" s="419" t="s">
        <v>20</v>
      </c>
      <c r="D865" s="419" t="s">
        <v>36</v>
      </c>
      <c r="E865" s="419" t="s">
        <v>737</v>
      </c>
      <c r="F865" s="550"/>
      <c r="G865" s="331">
        <f t="shared" si="1052"/>
        <v>3473.2</v>
      </c>
      <c r="H865" s="331">
        <f t="shared" si="1044"/>
        <v>0</v>
      </c>
      <c r="I865" s="455">
        <f>I866+I870</f>
        <v>0</v>
      </c>
      <c r="J865" s="420">
        <f>J866+J870</f>
        <v>0</v>
      </c>
      <c r="K865" s="420">
        <f>K866+K870</f>
        <v>0</v>
      </c>
      <c r="L865" s="420">
        <f>L866+L870</f>
        <v>0</v>
      </c>
      <c r="M865" s="420">
        <f>M866+M870</f>
        <v>0</v>
      </c>
      <c r="N865" s="331">
        <f t="shared" si="1053"/>
        <v>3473.2</v>
      </c>
      <c r="O865" s="332">
        <f t="shared" si="1045"/>
        <v>0</v>
      </c>
      <c r="P865" s="420">
        <f>P866+P870</f>
        <v>0</v>
      </c>
      <c r="Q865" s="420">
        <f>Q866+Q870</f>
        <v>0</v>
      </c>
      <c r="R865" s="420">
        <f>R866+R870</f>
        <v>0</v>
      </c>
      <c r="S865" s="420">
        <f>S866+S870</f>
        <v>0</v>
      </c>
      <c r="T865" s="420">
        <f>T866+T870</f>
        <v>0</v>
      </c>
      <c r="U865" s="417">
        <f t="shared" si="1046"/>
        <v>3473.2</v>
      </c>
      <c r="V865" s="417"/>
      <c r="W865" s="417">
        <f>W866+W870</f>
        <v>0</v>
      </c>
      <c r="X865" s="417">
        <f>X866+X870</f>
        <v>0</v>
      </c>
      <c r="Y865" s="417">
        <f>Y866+Y870</f>
        <v>0</v>
      </c>
      <c r="Z865" s="417">
        <f>Z866+Z870</f>
        <v>0</v>
      </c>
      <c r="AA865" s="417">
        <f>AA866+AA870</f>
        <v>0</v>
      </c>
      <c r="AB865" s="417">
        <f t="shared" si="1048"/>
        <v>3473.2</v>
      </c>
      <c r="AC865" s="417"/>
      <c r="AD865" s="331">
        <f t="shared" ref="AD865:AI865" si="1061">AD866+AD870</f>
        <v>0</v>
      </c>
      <c r="AE865" s="331">
        <f t="shared" si="1061"/>
        <v>0</v>
      </c>
      <c r="AF865" s="331">
        <f t="shared" si="1061"/>
        <v>0</v>
      </c>
      <c r="AG865" s="331">
        <f t="shared" si="1061"/>
        <v>0</v>
      </c>
      <c r="AH865" s="331">
        <f t="shared" si="1061"/>
        <v>0</v>
      </c>
      <c r="AI865" s="331">
        <f t="shared" si="1061"/>
        <v>3473.2</v>
      </c>
      <c r="AJ865" s="331"/>
      <c r="AK865" s="331">
        <f t="shared" ref="AK865:AV865" si="1062">AK866+AK870</f>
        <v>-66.8</v>
      </c>
      <c r="AL865" s="331">
        <f t="shared" si="1062"/>
        <v>0</v>
      </c>
      <c r="AM865" s="331">
        <f t="shared" si="1062"/>
        <v>0</v>
      </c>
      <c r="AN865" s="331">
        <f t="shared" si="1062"/>
        <v>1000</v>
      </c>
      <c r="AO865" s="331">
        <f t="shared" si="1062"/>
        <v>933.2</v>
      </c>
      <c r="AP865" s="331">
        <f t="shared" si="1062"/>
        <v>2540</v>
      </c>
      <c r="AQ865" s="331">
        <f t="shared" si="1062"/>
        <v>0</v>
      </c>
      <c r="AR865" s="331">
        <f t="shared" si="1062"/>
        <v>0</v>
      </c>
      <c r="AS865" s="331">
        <f t="shared" si="1062"/>
        <v>0</v>
      </c>
      <c r="AT865" s="331">
        <f t="shared" si="1062"/>
        <v>0</v>
      </c>
      <c r="AU865" s="331">
        <f t="shared" si="1062"/>
        <v>1900</v>
      </c>
      <c r="AV865" s="331">
        <f t="shared" si="1062"/>
        <v>1900</v>
      </c>
      <c r="AW865" s="331">
        <f>AW866+AW869</f>
        <v>640</v>
      </c>
      <c r="AX865" s="332"/>
      <c r="AY865" s="550"/>
      <c r="AZ865" s="550"/>
      <c r="BA865" s="550"/>
      <c r="BB865" s="550"/>
      <c r="BC865" s="550"/>
      <c r="BD865" s="332">
        <f>BD866+BD869</f>
        <v>640</v>
      </c>
      <c r="BE865" s="331"/>
    </row>
    <row r="866" spans="1:57" ht="30.15" x14ac:dyDescent="0.2">
      <c r="A866" s="444" t="s">
        <v>535</v>
      </c>
      <c r="B866" s="419" t="s">
        <v>103</v>
      </c>
      <c r="C866" s="419" t="s">
        <v>20</v>
      </c>
      <c r="D866" s="419" t="s">
        <v>36</v>
      </c>
      <c r="E866" s="419" t="s">
        <v>536</v>
      </c>
      <c r="F866" s="419"/>
      <c r="G866" s="331">
        <f t="shared" si="1052"/>
        <v>573.20000000000005</v>
      </c>
      <c r="H866" s="331">
        <f t="shared" si="1044"/>
        <v>0</v>
      </c>
      <c r="I866" s="455">
        <f>I867+I868+I869</f>
        <v>0</v>
      </c>
      <c r="J866" s="420">
        <f>J867+J868+J869</f>
        <v>0</v>
      </c>
      <c r="K866" s="420">
        <f>K867+K868+K869</f>
        <v>0</v>
      </c>
      <c r="L866" s="420">
        <f>L867+L868+L869</f>
        <v>0</v>
      </c>
      <c r="M866" s="420">
        <f>M867+M868+M869</f>
        <v>0</v>
      </c>
      <c r="N866" s="331">
        <f t="shared" si="1053"/>
        <v>573.20000000000005</v>
      </c>
      <c r="O866" s="332">
        <f t="shared" si="1045"/>
        <v>0</v>
      </c>
      <c r="P866" s="420">
        <f>P867+P868+P869</f>
        <v>0</v>
      </c>
      <c r="Q866" s="420">
        <f>Q867+Q868+Q869</f>
        <v>0</v>
      </c>
      <c r="R866" s="420">
        <f>R867+R868+R869</f>
        <v>0</v>
      </c>
      <c r="S866" s="420">
        <f>S867+S868+S869</f>
        <v>0</v>
      </c>
      <c r="T866" s="420">
        <f>T867+T868+T869</f>
        <v>0</v>
      </c>
      <c r="U866" s="417">
        <f t="shared" si="1046"/>
        <v>573.20000000000005</v>
      </c>
      <c r="V866" s="417"/>
      <c r="W866" s="417">
        <f>W867+W868+W869</f>
        <v>0</v>
      </c>
      <c r="X866" s="417">
        <f>X867+X868+X869</f>
        <v>0</v>
      </c>
      <c r="Y866" s="417">
        <f>Y867+Y868+Y869</f>
        <v>0</v>
      </c>
      <c r="Z866" s="417">
        <f>Z867+Z868+Z869</f>
        <v>0</v>
      </c>
      <c r="AA866" s="417">
        <f>AA867+AA868+AA869</f>
        <v>0</v>
      </c>
      <c r="AB866" s="417">
        <f t="shared" si="1048"/>
        <v>573.20000000000005</v>
      </c>
      <c r="AC866" s="417"/>
      <c r="AD866" s="331">
        <f t="shared" ref="AD866:AI866" si="1063">AD867+AD868+AD869</f>
        <v>0</v>
      </c>
      <c r="AE866" s="331">
        <f t="shared" si="1063"/>
        <v>0</v>
      </c>
      <c r="AF866" s="331">
        <f t="shared" si="1063"/>
        <v>0</v>
      </c>
      <c r="AG866" s="331">
        <f t="shared" si="1063"/>
        <v>0</v>
      </c>
      <c r="AH866" s="331">
        <f t="shared" si="1063"/>
        <v>0</v>
      </c>
      <c r="AI866" s="331">
        <f t="shared" si="1063"/>
        <v>573.20000000000005</v>
      </c>
      <c r="AJ866" s="331"/>
      <c r="AK866" s="331">
        <f>AK867+AK868+AK869</f>
        <v>-66.8</v>
      </c>
      <c r="AL866" s="331">
        <f>AL867+AL868+AL869</f>
        <v>0</v>
      </c>
      <c r="AM866" s="331">
        <f>AM867+AM868+AM869</f>
        <v>0</v>
      </c>
      <c r="AN866" s="331">
        <f>AN867+AN868+AN869</f>
        <v>0</v>
      </c>
      <c r="AO866" s="331">
        <f>AO867+AO868+AO869</f>
        <v>-66.8</v>
      </c>
      <c r="AP866" s="331">
        <f>AP867+AP869</f>
        <v>640</v>
      </c>
      <c r="AQ866" s="332"/>
      <c r="AR866" s="502"/>
      <c r="AS866" s="502"/>
      <c r="AT866" s="502"/>
      <c r="AU866" s="502"/>
      <c r="AV866" s="502"/>
      <c r="AW866" s="331">
        <f>AW867</f>
        <v>630</v>
      </c>
      <c r="AX866" s="332"/>
      <c r="AY866" s="419"/>
      <c r="AZ866" s="419"/>
      <c r="BA866" s="419"/>
      <c r="BB866" s="419"/>
      <c r="BC866" s="419"/>
      <c r="BD866" s="332">
        <f>BD867</f>
        <v>630</v>
      </c>
      <c r="BE866" s="331"/>
    </row>
    <row r="867" spans="1:57" ht="15.05" x14ac:dyDescent="0.2">
      <c r="A867" s="423" t="s">
        <v>603</v>
      </c>
      <c r="B867" s="419" t="s">
        <v>103</v>
      </c>
      <c r="C867" s="419" t="s">
        <v>20</v>
      </c>
      <c r="D867" s="419" t="s">
        <v>36</v>
      </c>
      <c r="E867" s="419" t="s">
        <v>536</v>
      </c>
      <c r="F867" s="201" t="s">
        <v>602</v>
      </c>
      <c r="G867" s="331">
        <f t="shared" si="1052"/>
        <v>530</v>
      </c>
      <c r="H867" s="331">
        <f t="shared" si="1044"/>
        <v>0</v>
      </c>
      <c r="I867" s="615"/>
      <c r="J867" s="508"/>
      <c r="K867" s="508"/>
      <c r="L867" s="508"/>
      <c r="M867" s="508">
        <f>I867</f>
        <v>0</v>
      </c>
      <c r="N867" s="331">
        <f t="shared" si="1053"/>
        <v>530</v>
      </c>
      <c r="O867" s="332">
        <f t="shared" si="1045"/>
        <v>0</v>
      </c>
      <c r="P867" s="508"/>
      <c r="Q867" s="508"/>
      <c r="R867" s="508"/>
      <c r="S867" s="508"/>
      <c r="T867" s="508">
        <f>P867</f>
        <v>0</v>
      </c>
      <c r="U867" s="417">
        <f t="shared" si="1046"/>
        <v>530</v>
      </c>
      <c r="V867" s="421"/>
      <c r="W867" s="527"/>
      <c r="X867" s="527"/>
      <c r="Y867" s="527"/>
      <c r="Z867" s="527"/>
      <c r="AA867" s="527">
        <f>W867</f>
        <v>0</v>
      </c>
      <c r="AB867" s="417">
        <f t="shared" si="1048"/>
        <v>530</v>
      </c>
      <c r="AC867" s="421"/>
      <c r="AD867" s="611">
        <v>-30</v>
      </c>
      <c r="AE867" s="611"/>
      <c r="AF867" s="611"/>
      <c r="AG867" s="611"/>
      <c r="AH867" s="611">
        <f>AD867</f>
        <v>-30</v>
      </c>
      <c r="AI867" s="331">
        <f>AP867+AO867</f>
        <v>560</v>
      </c>
      <c r="AJ867" s="332"/>
      <c r="AK867" s="510">
        <v>-70</v>
      </c>
      <c r="AL867" s="510"/>
      <c r="AM867" s="510"/>
      <c r="AN867" s="510"/>
      <c r="AO867" s="510">
        <f>AK867</f>
        <v>-70</v>
      </c>
      <c r="AP867" s="331">
        <v>630</v>
      </c>
      <c r="AQ867" s="332"/>
      <c r="AR867" s="510"/>
      <c r="AS867" s="510"/>
      <c r="AT867" s="510"/>
      <c r="AU867" s="510"/>
      <c r="AV867" s="510"/>
      <c r="AW867" s="331">
        <v>630</v>
      </c>
      <c r="AX867" s="332"/>
      <c r="AY867" s="201"/>
      <c r="AZ867" s="201"/>
      <c r="BA867" s="201"/>
      <c r="BB867" s="201"/>
      <c r="BC867" s="201"/>
      <c r="BD867" s="332">
        <v>630</v>
      </c>
      <c r="BE867" s="331"/>
    </row>
    <row r="868" spans="1:57" ht="15.05" x14ac:dyDescent="0.2">
      <c r="A868" s="584" t="s">
        <v>618</v>
      </c>
      <c r="B868" s="419" t="s">
        <v>103</v>
      </c>
      <c r="C868" s="419" t="s">
        <v>20</v>
      </c>
      <c r="D868" s="419" t="s">
        <v>36</v>
      </c>
      <c r="E868" s="419" t="s">
        <v>536</v>
      </c>
      <c r="F868" s="201" t="s">
        <v>617</v>
      </c>
      <c r="G868" s="331">
        <f t="shared" si="1052"/>
        <v>3.2</v>
      </c>
      <c r="H868" s="331">
        <f t="shared" si="1044"/>
        <v>0</v>
      </c>
      <c r="I868" s="615"/>
      <c r="J868" s="508"/>
      <c r="K868" s="508"/>
      <c r="L868" s="508"/>
      <c r="M868" s="508">
        <f>I868</f>
        <v>0</v>
      </c>
      <c r="N868" s="331">
        <f t="shared" si="1053"/>
        <v>3.2</v>
      </c>
      <c r="O868" s="332">
        <f t="shared" si="1045"/>
        <v>0</v>
      </c>
      <c r="P868" s="508"/>
      <c r="Q868" s="508"/>
      <c r="R868" s="508"/>
      <c r="S868" s="508"/>
      <c r="T868" s="508">
        <f>P868</f>
        <v>0</v>
      </c>
      <c r="U868" s="417">
        <f t="shared" si="1046"/>
        <v>3.2</v>
      </c>
      <c r="V868" s="421"/>
      <c r="W868" s="527"/>
      <c r="X868" s="527"/>
      <c r="Y868" s="527"/>
      <c r="Z868" s="527"/>
      <c r="AA868" s="527">
        <f>W868</f>
        <v>0</v>
      </c>
      <c r="AB868" s="417">
        <f t="shared" si="1048"/>
        <v>3.2</v>
      </c>
      <c r="AC868" s="421"/>
      <c r="AD868" s="611"/>
      <c r="AE868" s="611"/>
      <c r="AF868" s="611"/>
      <c r="AG868" s="611"/>
      <c r="AH868" s="611">
        <f>AD868</f>
        <v>0</v>
      </c>
      <c r="AI868" s="331">
        <f>AO868</f>
        <v>3.2</v>
      </c>
      <c r="AJ868" s="332"/>
      <c r="AK868" s="510">
        <v>3.2</v>
      </c>
      <c r="AL868" s="510"/>
      <c r="AM868" s="510"/>
      <c r="AN868" s="510"/>
      <c r="AO868" s="510">
        <f>AK868</f>
        <v>3.2</v>
      </c>
      <c r="AP868" s="331"/>
      <c r="AQ868" s="332"/>
      <c r="AR868" s="510"/>
      <c r="AS868" s="510"/>
      <c r="AT868" s="510"/>
      <c r="AU868" s="510"/>
      <c r="AV868" s="510"/>
      <c r="AW868" s="331"/>
      <c r="AX868" s="332"/>
      <c r="AY868" s="201"/>
      <c r="AZ868" s="201"/>
      <c r="BA868" s="201"/>
      <c r="BB868" s="201"/>
      <c r="BC868" s="201"/>
      <c r="BD868" s="332"/>
      <c r="BE868" s="331"/>
    </row>
    <row r="869" spans="1:57" ht="15.05" x14ac:dyDescent="0.2">
      <c r="A869" s="423" t="s">
        <v>736</v>
      </c>
      <c r="B869" s="419" t="s">
        <v>103</v>
      </c>
      <c r="C869" s="419" t="s">
        <v>20</v>
      </c>
      <c r="D869" s="419" t="s">
        <v>36</v>
      </c>
      <c r="E869" s="419" t="s">
        <v>536</v>
      </c>
      <c r="F869" s="201" t="s">
        <v>735</v>
      </c>
      <c r="G869" s="331">
        <f t="shared" si="1052"/>
        <v>40</v>
      </c>
      <c r="H869" s="331">
        <f t="shared" si="1044"/>
        <v>0</v>
      </c>
      <c r="I869" s="615"/>
      <c r="J869" s="508"/>
      <c r="K869" s="508"/>
      <c r="L869" s="508"/>
      <c r="M869" s="508">
        <f>I869</f>
        <v>0</v>
      </c>
      <c r="N869" s="331">
        <f t="shared" si="1053"/>
        <v>40</v>
      </c>
      <c r="O869" s="332">
        <f t="shared" si="1045"/>
        <v>0</v>
      </c>
      <c r="P869" s="508"/>
      <c r="Q869" s="508"/>
      <c r="R869" s="508"/>
      <c r="S869" s="508"/>
      <c r="T869" s="508">
        <f>P869</f>
        <v>0</v>
      </c>
      <c r="U869" s="417">
        <f t="shared" si="1046"/>
        <v>40</v>
      </c>
      <c r="V869" s="421"/>
      <c r="W869" s="527"/>
      <c r="X869" s="527"/>
      <c r="Y869" s="527"/>
      <c r="Z869" s="527"/>
      <c r="AA869" s="527">
        <f>W869</f>
        <v>0</v>
      </c>
      <c r="AB869" s="417">
        <f t="shared" si="1048"/>
        <v>40</v>
      </c>
      <c r="AC869" s="421"/>
      <c r="AD869" s="611">
        <v>30</v>
      </c>
      <c r="AE869" s="611"/>
      <c r="AF869" s="611"/>
      <c r="AG869" s="611"/>
      <c r="AH869" s="611">
        <f>AD869</f>
        <v>30</v>
      </c>
      <c r="AI869" s="331">
        <v>10</v>
      </c>
      <c r="AJ869" s="332"/>
      <c r="AK869" s="510"/>
      <c r="AL869" s="510"/>
      <c r="AM869" s="510"/>
      <c r="AN869" s="510"/>
      <c r="AO869" s="510"/>
      <c r="AP869" s="331">
        <v>10</v>
      </c>
      <c r="AQ869" s="332"/>
      <c r="AR869" s="510"/>
      <c r="AS869" s="510"/>
      <c r="AT869" s="510"/>
      <c r="AU869" s="510"/>
      <c r="AV869" s="510"/>
      <c r="AW869" s="331">
        <v>10</v>
      </c>
      <c r="AX869" s="332"/>
      <c r="AY869" s="201"/>
      <c r="AZ869" s="201"/>
      <c r="BA869" s="201"/>
      <c r="BB869" s="201"/>
      <c r="BC869" s="201"/>
      <c r="BD869" s="332">
        <v>10</v>
      </c>
      <c r="BE869" s="331"/>
    </row>
    <row r="870" spans="1:57" ht="15.05" x14ac:dyDescent="0.2">
      <c r="A870" s="444" t="s">
        <v>537</v>
      </c>
      <c r="B870" s="419" t="s">
        <v>103</v>
      </c>
      <c r="C870" s="419" t="s">
        <v>20</v>
      </c>
      <c r="D870" s="419" t="s">
        <v>36</v>
      </c>
      <c r="E870" s="419" t="s">
        <v>538</v>
      </c>
      <c r="F870" s="419"/>
      <c r="G870" s="331">
        <f t="shared" si="1052"/>
        <v>2900</v>
      </c>
      <c r="H870" s="331">
        <f t="shared" si="1044"/>
        <v>0</v>
      </c>
      <c r="I870" s="455">
        <f>I871+I872</f>
        <v>0</v>
      </c>
      <c r="J870" s="420">
        <f>J871+J872</f>
        <v>0</v>
      </c>
      <c r="K870" s="420">
        <f>K871+K872</f>
        <v>0</v>
      </c>
      <c r="L870" s="420">
        <f>L871+L872</f>
        <v>0</v>
      </c>
      <c r="M870" s="420">
        <f>M871+M872</f>
        <v>0</v>
      </c>
      <c r="N870" s="331">
        <f t="shared" si="1053"/>
        <v>2900</v>
      </c>
      <c r="O870" s="332">
        <f t="shared" si="1045"/>
        <v>0</v>
      </c>
      <c r="P870" s="420">
        <f>P871+P872</f>
        <v>0</v>
      </c>
      <c r="Q870" s="420">
        <f>Q871+Q872</f>
        <v>0</v>
      </c>
      <c r="R870" s="420">
        <f>R871+R872</f>
        <v>0</v>
      </c>
      <c r="S870" s="420">
        <f>S871+S872</f>
        <v>0</v>
      </c>
      <c r="T870" s="420">
        <f>T871+T872</f>
        <v>0</v>
      </c>
      <c r="U870" s="417">
        <f t="shared" si="1046"/>
        <v>2900</v>
      </c>
      <c r="V870" s="417"/>
      <c r="W870" s="417">
        <f>W871+W872</f>
        <v>0</v>
      </c>
      <c r="X870" s="417">
        <f>X871+X872</f>
        <v>0</v>
      </c>
      <c r="Y870" s="417">
        <f>Y871+Y872</f>
        <v>0</v>
      </c>
      <c r="Z870" s="417">
        <f>Z871+Z872</f>
        <v>0</v>
      </c>
      <c r="AA870" s="417">
        <f>AA871+AA872</f>
        <v>0</v>
      </c>
      <c r="AB870" s="417">
        <f t="shared" si="1048"/>
        <v>2900</v>
      </c>
      <c r="AC870" s="417"/>
      <c r="AD870" s="600">
        <f>AD871+AD872</f>
        <v>0</v>
      </c>
      <c r="AE870" s="600">
        <f>AE871+AE872</f>
        <v>0</v>
      </c>
      <c r="AF870" s="600">
        <f>AF871+AF872</f>
        <v>0</v>
      </c>
      <c r="AG870" s="600">
        <f>AG871+AG872</f>
        <v>0</v>
      </c>
      <c r="AH870" s="600">
        <f>AH871+AH872</f>
        <v>0</v>
      </c>
      <c r="AI870" s="331">
        <f>AI871</f>
        <v>2900</v>
      </c>
      <c r="AJ870" s="600"/>
      <c r="AK870" s="600">
        <f t="shared" ref="AK870:AV870" si="1064">AK871</f>
        <v>0</v>
      </c>
      <c r="AL870" s="600">
        <f t="shared" si="1064"/>
        <v>0</v>
      </c>
      <c r="AM870" s="600">
        <f t="shared" si="1064"/>
        <v>0</v>
      </c>
      <c r="AN870" s="600">
        <f t="shared" si="1064"/>
        <v>1000</v>
      </c>
      <c r="AO870" s="600">
        <f t="shared" si="1064"/>
        <v>1000</v>
      </c>
      <c r="AP870" s="331">
        <f t="shared" si="1064"/>
        <v>1900</v>
      </c>
      <c r="AQ870" s="600">
        <f t="shared" si="1064"/>
        <v>0</v>
      </c>
      <c r="AR870" s="600">
        <f t="shared" si="1064"/>
        <v>0</v>
      </c>
      <c r="AS870" s="600">
        <f t="shared" si="1064"/>
        <v>0</v>
      </c>
      <c r="AT870" s="600">
        <f t="shared" si="1064"/>
        <v>0</v>
      </c>
      <c r="AU870" s="600">
        <f t="shared" si="1064"/>
        <v>1900</v>
      </c>
      <c r="AV870" s="600">
        <f t="shared" si="1064"/>
        <v>1900</v>
      </c>
      <c r="AW870" s="331"/>
      <c r="AX870" s="332"/>
      <c r="AY870" s="201"/>
      <c r="AZ870" s="201"/>
      <c r="BA870" s="201"/>
      <c r="BB870" s="201"/>
      <c r="BC870" s="201"/>
      <c r="BD870" s="332"/>
      <c r="BE870" s="331"/>
    </row>
    <row r="871" spans="1:57" ht="15.05" x14ac:dyDescent="0.25">
      <c r="A871" s="489" t="s">
        <v>603</v>
      </c>
      <c r="B871" s="419" t="s">
        <v>103</v>
      </c>
      <c r="C871" s="419" t="s">
        <v>20</v>
      </c>
      <c r="D871" s="419" t="s">
        <v>36</v>
      </c>
      <c r="E871" s="419" t="s">
        <v>538</v>
      </c>
      <c r="F871" s="201" t="s">
        <v>602</v>
      </c>
      <c r="G871" s="331">
        <f t="shared" si="1052"/>
        <v>1900</v>
      </c>
      <c r="H871" s="331">
        <f t="shared" si="1044"/>
        <v>0</v>
      </c>
      <c r="I871" s="615"/>
      <c r="J871" s="508"/>
      <c r="K871" s="508"/>
      <c r="L871" s="508"/>
      <c r="M871" s="508">
        <f>I871</f>
        <v>0</v>
      </c>
      <c r="N871" s="331">
        <f t="shared" si="1053"/>
        <v>1900</v>
      </c>
      <c r="O871" s="332">
        <f t="shared" si="1045"/>
        <v>0</v>
      </c>
      <c r="P871" s="508"/>
      <c r="Q871" s="508"/>
      <c r="R871" s="508"/>
      <c r="S871" s="508"/>
      <c r="T871" s="508">
        <f>P871</f>
        <v>0</v>
      </c>
      <c r="U871" s="417">
        <f t="shared" si="1046"/>
        <v>1900</v>
      </c>
      <c r="V871" s="421"/>
      <c r="W871" s="527"/>
      <c r="X871" s="527"/>
      <c r="Y871" s="527"/>
      <c r="Z871" s="527"/>
      <c r="AA871" s="527">
        <f>W871</f>
        <v>0</v>
      </c>
      <c r="AB871" s="417">
        <f t="shared" si="1048"/>
        <v>1900</v>
      </c>
      <c r="AC871" s="421"/>
      <c r="AD871" s="611">
        <v>-1000</v>
      </c>
      <c r="AE871" s="611"/>
      <c r="AF871" s="611"/>
      <c r="AG871" s="611"/>
      <c r="AH871" s="611">
        <f>AD871</f>
        <v>-1000</v>
      </c>
      <c r="AI871" s="331">
        <f>AP871+AO871</f>
        <v>2900</v>
      </c>
      <c r="AJ871" s="601"/>
      <c r="AK871" s="510"/>
      <c r="AL871" s="510"/>
      <c r="AM871" s="510"/>
      <c r="AN871" s="510">
        <v>1000</v>
      </c>
      <c r="AO871" s="510">
        <f>AN871</f>
        <v>1000</v>
      </c>
      <c r="AP871" s="331">
        <f>AV871</f>
        <v>1900</v>
      </c>
      <c r="AQ871" s="601"/>
      <c r="AR871" s="510"/>
      <c r="AS871" s="510"/>
      <c r="AT871" s="510"/>
      <c r="AU871" s="510">
        <v>1900</v>
      </c>
      <c r="AV871" s="510">
        <f>AU871</f>
        <v>1900</v>
      </c>
      <c r="AW871" s="331"/>
      <c r="AX871" s="332"/>
      <c r="AY871" s="201"/>
      <c r="AZ871" s="201"/>
      <c r="BA871" s="201"/>
      <c r="BB871" s="201"/>
      <c r="BC871" s="201"/>
      <c r="BD871" s="332"/>
      <c r="BE871" s="331"/>
    </row>
    <row r="872" spans="1:57" ht="30.15" x14ac:dyDescent="0.2">
      <c r="A872" s="179" t="s">
        <v>696</v>
      </c>
      <c r="B872" s="419" t="s">
        <v>103</v>
      </c>
      <c r="C872" s="419" t="s">
        <v>20</v>
      </c>
      <c r="D872" s="419" t="s">
        <v>36</v>
      </c>
      <c r="E872" s="419" t="s">
        <v>538</v>
      </c>
      <c r="F872" s="201" t="s">
        <v>694</v>
      </c>
      <c r="G872" s="331">
        <f t="shared" si="1052"/>
        <v>1000</v>
      </c>
      <c r="H872" s="331">
        <f t="shared" si="1044"/>
        <v>0</v>
      </c>
      <c r="I872" s="615"/>
      <c r="J872" s="508"/>
      <c r="K872" s="508"/>
      <c r="L872" s="508"/>
      <c r="M872" s="508">
        <f>I872</f>
        <v>0</v>
      </c>
      <c r="N872" s="331">
        <f t="shared" si="1053"/>
        <v>1000</v>
      </c>
      <c r="O872" s="332">
        <f t="shared" si="1045"/>
        <v>0</v>
      </c>
      <c r="P872" s="508"/>
      <c r="Q872" s="508"/>
      <c r="R872" s="508"/>
      <c r="S872" s="508"/>
      <c r="T872" s="508">
        <f>P872</f>
        <v>0</v>
      </c>
      <c r="U872" s="417">
        <f t="shared" si="1046"/>
        <v>1000</v>
      </c>
      <c r="V872" s="421"/>
      <c r="W872" s="527"/>
      <c r="X872" s="527"/>
      <c r="Y872" s="527"/>
      <c r="Z872" s="527"/>
      <c r="AA872" s="527">
        <f>W872</f>
        <v>0</v>
      </c>
      <c r="AB872" s="417">
        <f t="shared" si="1048"/>
        <v>1000</v>
      </c>
      <c r="AC872" s="421"/>
      <c r="AD872" s="611">
        <v>1000</v>
      </c>
      <c r="AE872" s="611"/>
      <c r="AF872" s="611"/>
      <c r="AG872" s="611"/>
      <c r="AH872" s="611">
        <f>AD872</f>
        <v>1000</v>
      </c>
      <c r="AI872" s="331"/>
      <c r="AJ872" s="601"/>
      <c r="AK872" s="510"/>
      <c r="AL872" s="510"/>
      <c r="AM872" s="510"/>
      <c r="AN872" s="510"/>
      <c r="AO872" s="510"/>
      <c r="AP872" s="331"/>
      <c r="AQ872" s="601"/>
      <c r="AR872" s="510"/>
      <c r="AS872" s="510"/>
      <c r="AT872" s="510"/>
      <c r="AU872" s="510"/>
      <c r="AV872" s="510"/>
      <c r="AW872" s="331"/>
      <c r="AX872" s="332"/>
      <c r="AY872" s="201"/>
      <c r="AZ872" s="201"/>
      <c r="BA872" s="201"/>
      <c r="BB872" s="201"/>
      <c r="BC872" s="201"/>
      <c r="BD872" s="332"/>
      <c r="BE872" s="331"/>
    </row>
    <row r="873" spans="1:57" ht="30.15" x14ac:dyDescent="0.25">
      <c r="A873" s="489" t="s">
        <v>539</v>
      </c>
      <c r="B873" s="419" t="s">
        <v>103</v>
      </c>
      <c r="C873" s="419" t="s">
        <v>20</v>
      </c>
      <c r="D873" s="419" t="s">
        <v>36</v>
      </c>
      <c r="E873" s="419" t="s">
        <v>540</v>
      </c>
      <c r="F873" s="201"/>
      <c r="G873" s="331">
        <f t="shared" si="1052"/>
        <v>780</v>
      </c>
      <c r="H873" s="331">
        <f t="shared" si="1044"/>
        <v>624</v>
      </c>
      <c r="I873" s="455">
        <f>I874</f>
        <v>0</v>
      </c>
      <c r="J873" s="420">
        <f>J874</f>
        <v>0</v>
      </c>
      <c r="K873" s="420">
        <f>K874</f>
        <v>0</v>
      </c>
      <c r="L873" s="420">
        <f>L874</f>
        <v>0</v>
      </c>
      <c r="M873" s="420">
        <f>M874</f>
        <v>0</v>
      </c>
      <c r="N873" s="331">
        <f t="shared" si="1053"/>
        <v>780</v>
      </c>
      <c r="O873" s="332">
        <f t="shared" si="1045"/>
        <v>624</v>
      </c>
      <c r="P873" s="420">
        <f>P874</f>
        <v>0</v>
      </c>
      <c r="Q873" s="420">
        <f>Q874</f>
        <v>0</v>
      </c>
      <c r="R873" s="420">
        <f>R874</f>
        <v>0</v>
      </c>
      <c r="S873" s="420">
        <f>S874</f>
        <v>0</v>
      </c>
      <c r="T873" s="420">
        <f>T874</f>
        <v>0</v>
      </c>
      <c r="U873" s="417">
        <f t="shared" si="1046"/>
        <v>780</v>
      </c>
      <c r="V873" s="417">
        <f t="shared" ref="V873:AA873" si="1065">V874</f>
        <v>624</v>
      </c>
      <c r="W873" s="417">
        <f t="shared" si="1065"/>
        <v>0</v>
      </c>
      <c r="X873" s="417">
        <f t="shared" si="1065"/>
        <v>0</v>
      </c>
      <c r="Y873" s="417">
        <f t="shared" si="1065"/>
        <v>0</v>
      </c>
      <c r="Z873" s="417">
        <f t="shared" si="1065"/>
        <v>0</v>
      </c>
      <c r="AA873" s="417">
        <f t="shared" si="1065"/>
        <v>0</v>
      </c>
      <c r="AB873" s="417">
        <f t="shared" si="1048"/>
        <v>780</v>
      </c>
      <c r="AC873" s="417">
        <f t="shared" ref="AC873:AV873" si="1066">AC874</f>
        <v>624</v>
      </c>
      <c r="AD873" s="331">
        <f t="shared" si="1066"/>
        <v>0</v>
      </c>
      <c r="AE873" s="331">
        <f t="shared" si="1066"/>
        <v>0</v>
      </c>
      <c r="AF873" s="331">
        <f t="shared" si="1066"/>
        <v>0</v>
      </c>
      <c r="AG873" s="331">
        <f t="shared" si="1066"/>
        <v>0</v>
      </c>
      <c r="AH873" s="331">
        <f t="shared" si="1066"/>
        <v>0</v>
      </c>
      <c r="AI873" s="331">
        <f t="shared" si="1066"/>
        <v>780</v>
      </c>
      <c r="AJ873" s="331">
        <f t="shared" si="1066"/>
        <v>624</v>
      </c>
      <c r="AK873" s="331">
        <f t="shared" si="1066"/>
        <v>0</v>
      </c>
      <c r="AL873" s="331">
        <f t="shared" si="1066"/>
        <v>0</v>
      </c>
      <c r="AM873" s="331">
        <f t="shared" si="1066"/>
        <v>0</v>
      </c>
      <c r="AN873" s="331">
        <f t="shared" si="1066"/>
        <v>0</v>
      </c>
      <c r="AO873" s="331">
        <f t="shared" si="1066"/>
        <v>0</v>
      </c>
      <c r="AP873" s="331">
        <f t="shared" si="1066"/>
        <v>780</v>
      </c>
      <c r="AQ873" s="331">
        <f t="shared" si="1066"/>
        <v>624</v>
      </c>
      <c r="AR873" s="331">
        <f t="shared" si="1066"/>
        <v>0</v>
      </c>
      <c r="AS873" s="331">
        <f t="shared" si="1066"/>
        <v>0</v>
      </c>
      <c r="AT873" s="331">
        <f t="shared" si="1066"/>
        <v>624</v>
      </c>
      <c r="AU873" s="331">
        <f t="shared" si="1066"/>
        <v>156</v>
      </c>
      <c r="AV873" s="331">
        <f t="shared" si="1066"/>
        <v>780</v>
      </c>
      <c r="AW873" s="331"/>
      <c r="AX873" s="332"/>
      <c r="AY873" s="201"/>
      <c r="AZ873" s="201"/>
      <c r="BA873" s="201"/>
      <c r="BB873" s="201"/>
      <c r="BC873" s="201"/>
      <c r="BD873" s="332"/>
      <c r="BE873" s="331"/>
    </row>
    <row r="874" spans="1:57" ht="15.05" x14ac:dyDescent="0.25">
      <c r="A874" s="489" t="s">
        <v>603</v>
      </c>
      <c r="B874" s="419" t="s">
        <v>103</v>
      </c>
      <c r="C874" s="419" t="s">
        <v>20</v>
      </c>
      <c r="D874" s="419" t="s">
        <v>36</v>
      </c>
      <c r="E874" s="419" t="s">
        <v>540</v>
      </c>
      <c r="F874" s="201" t="s">
        <v>602</v>
      </c>
      <c r="G874" s="331">
        <f t="shared" si="1052"/>
        <v>780</v>
      </c>
      <c r="H874" s="331">
        <f t="shared" si="1044"/>
        <v>624</v>
      </c>
      <c r="I874" s="615"/>
      <c r="J874" s="508"/>
      <c r="K874" s="508"/>
      <c r="L874" s="508"/>
      <c r="M874" s="508">
        <f>L874+K874</f>
        <v>0</v>
      </c>
      <c r="N874" s="331">
        <f t="shared" si="1053"/>
        <v>780</v>
      </c>
      <c r="O874" s="332">
        <f t="shared" si="1045"/>
        <v>624</v>
      </c>
      <c r="P874" s="508"/>
      <c r="Q874" s="508"/>
      <c r="R874" s="508"/>
      <c r="S874" s="508"/>
      <c r="T874" s="508">
        <f>S874+R874</f>
        <v>0</v>
      </c>
      <c r="U874" s="417">
        <f t="shared" si="1046"/>
        <v>780</v>
      </c>
      <c r="V874" s="421">
        <f>AC874</f>
        <v>624</v>
      </c>
      <c r="W874" s="527"/>
      <c r="X874" s="527"/>
      <c r="Y874" s="527"/>
      <c r="Z874" s="527"/>
      <c r="AA874" s="527">
        <f>Z874+Y874</f>
        <v>0</v>
      </c>
      <c r="AB874" s="417">
        <f t="shared" si="1048"/>
        <v>780</v>
      </c>
      <c r="AC874" s="421">
        <f>AJ874</f>
        <v>624</v>
      </c>
      <c r="AD874" s="611"/>
      <c r="AE874" s="611"/>
      <c r="AF874" s="611"/>
      <c r="AG874" s="611"/>
      <c r="AH874" s="611">
        <f>AG874+AF874</f>
        <v>0</v>
      </c>
      <c r="AI874" s="331">
        <f>AP874</f>
        <v>780</v>
      </c>
      <c r="AJ874" s="601">
        <f>AQ874</f>
        <v>624</v>
      </c>
      <c r="AK874" s="510"/>
      <c r="AL874" s="510"/>
      <c r="AM874" s="510"/>
      <c r="AN874" s="510"/>
      <c r="AO874" s="510">
        <f>AN874+AM874</f>
        <v>0</v>
      </c>
      <c r="AP874" s="331">
        <f>AV874</f>
        <v>780</v>
      </c>
      <c r="AQ874" s="601">
        <f>AT874</f>
        <v>624</v>
      </c>
      <c r="AR874" s="510"/>
      <c r="AS874" s="510"/>
      <c r="AT874" s="510">
        <v>624</v>
      </c>
      <c r="AU874" s="510">
        <v>156</v>
      </c>
      <c r="AV874" s="510">
        <f>AU874+AT874</f>
        <v>780</v>
      </c>
      <c r="AW874" s="331"/>
      <c r="AX874" s="332"/>
      <c r="AY874" s="201"/>
      <c r="AZ874" s="201"/>
      <c r="BA874" s="201"/>
      <c r="BB874" s="201"/>
      <c r="BC874" s="201"/>
      <c r="BD874" s="332"/>
      <c r="BE874" s="331"/>
    </row>
    <row r="875" spans="1:57" ht="15.05" x14ac:dyDescent="0.2">
      <c r="A875" s="444" t="s">
        <v>541</v>
      </c>
      <c r="B875" s="419" t="s">
        <v>103</v>
      </c>
      <c r="C875" s="419" t="s">
        <v>20</v>
      </c>
      <c r="D875" s="419" t="s">
        <v>36</v>
      </c>
      <c r="E875" s="419" t="s">
        <v>542</v>
      </c>
      <c r="F875" s="201"/>
      <c r="G875" s="331">
        <f t="shared" si="1052"/>
        <v>18123.7</v>
      </c>
      <c r="H875" s="331">
        <f t="shared" si="1044"/>
        <v>6610.7000000000007</v>
      </c>
      <c r="I875" s="455">
        <f>I876+I881+I885+I890+I895+I897+I879</f>
        <v>0</v>
      </c>
      <c r="J875" s="420">
        <f t="shared" ref="J875:M875" si="1067">J876+J881+J885+J890+J895+J897+J879</f>
        <v>0</v>
      </c>
      <c r="K875" s="420">
        <f t="shared" si="1067"/>
        <v>0</v>
      </c>
      <c r="L875" s="420">
        <f t="shared" si="1067"/>
        <v>0</v>
      </c>
      <c r="M875" s="420">
        <f t="shared" si="1067"/>
        <v>0</v>
      </c>
      <c r="N875" s="331">
        <f t="shared" si="1053"/>
        <v>18123.7</v>
      </c>
      <c r="O875" s="332">
        <f t="shared" si="1045"/>
        <v>6610.7000000000007</v>
      </c>
      <c r="P875" s="420">
        <f>P876+P881+P885+P890+P895+P897</f>
        <v>0</v>
      </c>
      <c r="Q875" s="420">
        <f>Q876+Q881+Q885+Q890+Q895+Q897</f>
        <v>0</v>
      </c>
      <c r="R875" s="420">
        <f>R876+R881+R885+R890+R895+R897</f>
        <v>0</v>
      </c>
      <c r="S875" s="420">
        <f>S876+S881+S885+S890+S895+S897</f>
        <v>-512.79999999999995</v>
      </c>
      <c r="T875" s="420">
        <f>T876+T881+T885+T890+T895+T897</f>
        <v>-512.79999999999995</v>
      </c>
      <c r="U875" s="417">
        <f t="shared" si="1046"/>
        <v>18636.5</v>
      </c>
      <c r="V875" s="417">
        <f t="shared" ref="V875:AA875" si="1068">V876+V881+V885+V890+V895+V897</f>
        <v>6610.7000000000007</v>
      </c>
      <c r="W875" s="417">
        <f t="shared" si="1068"/>
        <v>0</v>
      </c>
      <c r="X875" s="417">
        <f t="shared" si="1068"/>
        <v>0</v>
      </c>
      <c r="Y875" s="417">
        <f t="shared" si="1068"/>
        <v>0</v>
      </c>
      <c r="Z875" s="417">
        <f t="shared" si="1068"/>
        <v>0</v>
      </c>
      <c r="AA875" s="417">
        <f t="shared" si="1068"/>
        <v>0</v>
      </c>
      <c r="AB875" s="417">
        <f t="shared" si="1048"/>
        <v>18636.5</v>
      </c>
      <c r="AC875" s="417">
        <f t="shared" ref="AC875:AO875" si="1069">AC876+AC881+AC885+AC890+AC895+AC897</f>
        <v>6610.7000000000007</v>
      </c>
      <c r="AD875" s="331">
        <f t="shared" si="1069"/>
        <v>0</v>
      </c>
      <c r="AE875" s="331">
        <f t="shared" si="1069"/>
        <v>0</v>
      </c>
      <c r="AF875" s="331">
        <f t="shared" si="1069"/>
        <v>0</v>
      </c>
      <c r="AG875" s="331">
        <f t="shared" si="1069"/>
        <v>0</v>
      </c>
      <c r="AH875" s="331">
        <f t="shared" si="1069"/>
        <v>0</v>
      </c>
      <c r="AI875" s="331">
        <f t="shared" si="1069"/>
        <v>18636.5</v>
      </c>
      <c r="AJ875" s="331">
        <f t="shared" si="1069"/>
        <v>6610.7000000000007</v>
      </c>
      <c r="AK875" s="331">
        <f t="shared" si="1069"/>
        <v>-2043.5</v>
      </c>
      <c r="AL875" s="331">
        <f t="shared" si="1069"/>
        <v>0</v>
      </c>
      <c r="AM875" s="331">
        <f t="shared" si="1069"/>
        <v>6110.7000000000007</v>
      </c>
      <c r="AN875" s="331">
        <f t="shared" si="1069"/>
        <v>0</v>
      </c>
      <c r="AO875" s="331">
        <f t="shared" si="1069"/>
        <v>4067.2000000000007</v>
      </c>
      <c r="AP875" s="331">
        <f>AW875+AV875</f>
        <v>14569.3</v>
      </c>
      <c r="AQ875" s="331">
        <f t="shared" ref="AQ875:AV875" si="1070">AQ876+AQ881+AQ890+AQ897+AQ885</f>
        <v>500</v>
      </c>
      <c r="AR875" s="600">
        <f t="shared" si="1070"/>
        <v>0</v>
      </c>
      <c r="AS875" s="600">
        <f t="shared" si="1070"/>
        <v>0</v>
      </c>
      <c r="AT875" s="600">
        <f t="shared" si="1070"/>
        <v>0</v>
      </c>
      <c r="AU875" s="600">
        <f t="shared" si="1070"/>
        <v>12.5</v>
      </c>
      <c r="AV875" s="600">
        <f t="shared" si="1070"/>
        <v>12.5</v>
      </c>
      <c r="AW875" s="331">
        <f>BD875+BC875</f>
        <v>14556.8</v>
      </c>
      <c r="AX875" s="331">
        <f t="shared" ref="AX875:BD875" si="1071">AX876+AX881+AX890+AX897+AX885</f>
        <v>500</v>
      </c>
      <c r="AY875" s="331">
        <f t="shared" si="1071"/>
        <v>60.3</v>
      </c>
      <c r="AZ875" s="331">
        <f t="shared" si="1071"/>
        <v>0</v>
      </c>
      <c r="BA875" s="331">
        <f t="shared" si="1071"/>
        <v>50</v>
      </c>
      <c r="BB875" s="331">
        <f t="shared" si="1071"/>
        <v>0</v>
      </c>
      <c r="BC875" s="331">
        <f t="shared" si="1071"/>
        <v>110.3</v>
      </c>
      <c r="BD875" s="332">
        <f t="shared" si="1071"/>
        <v>14446.5</v>
      </c>
      <c r="BE875" s="331">
        <f>BE876+BE881+BE890+BE897</f>
        <v>450</v>
      </c>
    </row>
    <row r="876" spans="1:57" ht="15.05" hidden="1" x14ac:dyDescent="0.2">
      <c r="A876" s="444" t="s">
        <v>624</v>
      </c>
      <c r="B876" s="419" t="s">
        <v>103</v>
      </c>
      <c r="C876" s="419" t="s">
        <v>20</v>
      </c>
      <c r="D876" s="419" t="s">
        <v>36</v>
      </c>
      <c r="E876" s="419" t="s">
        <v>734</v>
      </c>
      <c r="F876" s="201"/>
      <c r="G876" s="331">
        <f t="shared" si="1052"/>
        <v>0</v>
      </c>
      <c r="H876" s="331">
        <f t="shared" si="1044"/>
        <v>0</v>
      </c>
      <c r="I876" s="615">
        <f>I877</f>
        <v>0</v>
      </c>
      <c r="J876" s="508">
        <f t="shared" ref="J876:M876" si="1072">J877</f>
        <v>0</v>
      </c>
      <c r="K876" s="508">
        <f t="shared" si="1072"/>
        <v>-200</v>
      </c>
      <c r="L876" s="508">
        <f t="shared" si="1072"/>
        <v>0</v>
      </c>
      <c r="M876" s="508">
        <f t="shared" si="1072"/>
        <v>-200</v>
      </c>
      <c r="N876" s="331">
        <f t="shared" si="1053"/>
        <v>200</v>
      </c>
      <c r="O876" s="332">
        <f t="shared" si="1045"/>
        <v>200</v>
      </c>
      <c r="P876" s="508"/>
      <c r="Q876" s="508"/>
      <c r="R876" s="508"/>
      <c r="S876" s="508"/>
      <c r="T876" s="508"/>
      <c r="U876" s="417">
        <f t="shared" si="1046"/>
        <v>200</v>
      </c>
      <c r="V876" s="421">
        <f>V877</f>
        <v>200</v>
      </c>
      <c r="W876" s="527"/>
      <c r="X876" s="527"/>
      <c r="Y876" s="527"/>
      <c r="Z876" s="527"/>
      <c r="AA876" s="527"/>
      <c r="AB876" s="417">
        <f t="shared" si="1048"/>
        <v>200</v>
      </c>
      <c r="AC876" s="421">
        <f>AC877</f>
        <v>200</v>
      </c>
      <c r="AD876" s="612"/>
      <c r="AE876" s="612"/>
      <c r="AF876" s="612"/>
      <c r="AG876" s="612"/>
      <c r="AH876" s="612"/>
      <c r="AI876" s="331">
        <f>AI877</f>
        <v>200</v>
      </c>
      <c r="AJ876" s="332">
        <f>AJ877</f>
        <v>200</v>
      </c>
      <c r="AK876" s="201"/>
      <c r="AL876" s="201"/>
      <c r="AM876" s="201"/>
      <c r="AN876" s="201"/>
      <c r="AO876" s="201"/>
      <c r="AP876" s="331">
        <f>AP877</f>
        <v>200</v>
      </c>
      <c r="AQ876" s="332">
        <f>AQ877</f>
        <v>200</v>
      </c>
      <c r="AR876" s="201"/>
      <c r="AS876" s="201"/>
      <c r="AT876" s="201"/>
      <c r="AU876" s="201"/>
      <c r="AV876" s="201"/>
      <c r="AW876" s="331">
        <f>AW877</f>
        <v>200</v>
      </c>
      <c r="AX876" s="332">
        <f>AX877</f>
        <v>200</v>
      </c>
      <c r="AY876" s="201"/>
      <c r="AZ876" s="201"/>
      <c r="BA876" s="201"/>
      <c r="BB876" s="201"/>
      <c r="BC876" s="201"/>
      <c r="BD876" s="332">
        <f>BD877</f>
        <v>200</v>
      </c>
      <c r="BE876" s="331">
        <f>BE877</f>
        <v>200</v>
      </c>
    </row>
    <row r="877" spans="1:57" ht="45.2" hidden="1" x14ac:dyDescent="0.2">
      <c r="A877" s="444" t="s">
        <v>543</v>
      </c>
      <c r="B877" s="419" t="s">
        <v>103</v>
      </c>
      <c r="C877" s="419" t="s">
        <v>20</v>
      </c>
      <c r="D877" s="419" t="s">
        <v>36</v>
      </c>
      <c r="E877" s="419" t="s">
        <v>544</v>
      </c>
      <c r="F877" s="201"/>
      <c r="G877" s="331">
        <f t="shared" si="1052"/>
        <v>0</v>
      </c>
      <c r="H877" s="331">
        <f t="shared" si="1044"/>
        <v>0</v>
      </c>
      <c r="I877" s="615">
        <f>I878</f>
        <v>0</v>
      </c>
      <c r="J877" s="508">
        <f t="shared" ref="J877:M877" si="1073">J878</f>
        <v>0</v>
      </c>
      <c r="K877" s="508">
        <f t="shared" si="1073"/>
        <v>-200</v>
      </c>
      <c r="L877" s="508">
        <f t="shared" si="1073"/>
        <v>0</v>
      </c>
      <c r="M877" s="508">
        <f t="shared" si="1073"/>
        <v>-200</v>
      </c>
      <c r="N877" s="331">
        <f t="shared" si="1053"/>
        <v>200</v>
      </c>
      <c r="O877" s="332">
        <f t="shared" si="1045"/>
        <v>200</v>
      </c>
      <c r="P877" s="508"/>
      <c r="Q877" s="508"/>
      <c r="R877" s="508"/>
      <c r="S877" s="508"/>
      <c r="T877" s="508"/>
      <c r="U877" s="417">
        <f t="shared" si="1046"/>
        <v>200</v>
      </c>
      <c r="V877" s="421">
        <f>V878</f>
        <v>200</v>
      </c>
      <c r="W877" s="527"/>
      <c r="X877" s="527"/>
      <c r="Y877" s="527"/>
      <c r="Z877" s="527"/>
      <c r="AA877" s="527"/>
      <c r="AB877" s="417">
        <f t="shared" si="1048"/>
        <v>200</v>
      </c>
      <c r="AC877" s="421">
        <f>AC878</f>
        <v>200</v>
      </c>
      <c r="AD877" s="612"/>
      <c r="AE877" s="612"/>
      <c r="AF877" s="612"/>
      <c r="AG877" s="612"/>
      <c r="AH877" s="612"/>
      <c r="AI877" s="331">
        <f>AI878</f>
        <v>200</v>
      </c>
      <c r="AJ877" s="332">
        <f>AJ878</f>
        <v>200</v>
      </c>
      <c r="AK877" s="201"/>
      <c r="AL877" s="201"/>
      <c r="AM877" s="201"/>
      <c r="AN877" s="201"/>
      <c r="AO877" s="201"/>
      <c r="AP877" s="331">
        <f>AP878</f>
        <v>200</v>
      </c>
      <c r="AQ877" s="332">
        <f>AQ878</f>
        <v>200</v>
      </c>
      <c r="AR877" s="201"/>
      <c r="AS877" s="201"/>
      <c r="AT877" s="201"/>
      <c r="AU877" s="201"/>
      <c r="AV877" s="201"/>
      <c r="AW877" s="331">
        <f>AW878</f>
        <v>200</v>
      </c>
      <c r="AX877" s="332">
        <f>AX878</f>
        <v>200</v>
      </c>
      <c r="AY877" s="201"/>
      <c r="AZ877" s="201"/>
      <c r="BA877" s="201"/>
      <c r="BB877" s="201"/>
      <c r="BC877" s="201"/>
      <c r="BD877" s="332">
        <f>BD878</f>
        <v>200</v>
      </c>
      <c r="BE877" s="331">
        <f>BE878</f>
        <v>200</v>
      </c>
    </row>
    <row r="878" spans="1:57" ht="15.05" hidden="1" x14ac:dyDescent="0.2">
      <c r="A878" s="423" t="s">
        <v>603</v>
      </c>
      <c r="B878" s="419" t="s">
        <v>103</v>
      </c>
      <c r="C878" s="419" t="s">
        <v>20</v>
      </c>
      <c r="D878" s="419" t="s">
        <v>36</v>
      </c>
      <c r="E878" s="419" t="s">
        <v>544</v>
      </c>
      <c r="F878" s="201" t="s">
        <v>602</v>
      </c>
      <c r="G878" s="331">
        <f t="shared" si="1052"/>
        <v>0</v>
      </c>
      <c r="H878" s="331">
        <f t="shared" si="1044"/>
        <v>0</v>
      </c>
      <c r="I878" s="615">
        <v>0</v>
      </c>
      <c r="J878" s="508">
        <v>0</v>
      </c>
      <c r="K878" s="508">
        <v>-200</v>
      </c>
      <c r="L878" s="508">
        <v>0</v>
      </c>
      <c r="M878" s="508">
        <f>I878+J878+K878+L878</f>
        <v>-200</v>
      </c>
      <c r="N878" s="331">
        <f t="shared" si="1053"/>
        <v>200</v>
      </c>
      <c r="O878" s="332">
        <f t="shared" si="1045"/>
        <v>200</v>
      </c>
      <c r="P878" s="508"/>
      <c r="Q878" s="508"/>
      <c r="R878" s="508"/>
      <c r="S878" s="508"/>
      <c r="T878" s="508"/>
      <c r="U878" s="417">
        <f t="shared" si="1046"/>
        <v>200</v>
      </c>
      <c r="V878" s="421">
        <v>200</v>
      </c>
      <c r="W878" s="527"/>
      <c r="X878" s="527"/>
      <c r="Y878" s="527"/>
      <c r="Z878" s="527"/>
      <c r="AA878" s="527"/>
      <c r="AB878" s="417">
        <f t="shared" si="1048"/>
        <v>200</v>
      </c>
      <c r="AC878" s="421">
        <v>200</v>
      </c>
      <c r="AD878" s="612"/>
      <c r="AE878" s="612"/>
      <c r="AF878" s="612"/>
      <c r="AG878" s="612"/>
      <c r="AH878" s="612"/>
      <c r="AI878" s="331">
        <v>200</v>
      </c>
      <c r="AJ878" s="332">
        <v>200</v>
      </c>
      <c r="AK878" s="201"/>
      <c r="AL878" s="201"/>
      <c r="AM878" s="201"/>
      <c r="AN878" s="201"/>
      <c r="AO878" s="201"/>
      <c r="AP878" s="331">
        <v>200</v>
      </c>
      <c r="AQ878" s="332">
        <v>200</v>
      </c>
      <c r="AR878" s="201"/>
      <c r="AS878" s="201"/>
      <c r="AT878" s="201"/>
      <c r="AU878" s="201"/>
      <c r="AV878" s="201"/>
      <c r="AW878" s="331">
        <v>200</v>
      </c>
      <c r="AX878" s="332">
        <v>200</v>
      </c>
      <c r="AY878" s="201"/>
      <c r="AZ878" s="201"/>
      <c r="BA878" s="201"/>
      <c r="BB878" s="201"/>
      <c r="BC878" s="201"/>
      <c r="BD878" s="332">
        <v>200</v>
      </c>
      <c r="BE878" s="331">
        <v>200</v>
      </c>
    </row>
    <row r="879" spans="1:57" ht="45.2" x14ac:dyDescent="0.2">
      <c r="A879" s="444" t="s">
        <v>543</v>
      </c>
      <c r="B879" s="419" t="s">
        <v>103</v>
      </c>
      <c r="C879" s="419" t="s">
        <v>20</v>
      </c>
      <c r="D879" s="419" t="s">
        <v>36</v>
      </c>
      <c r="E879" s="419" t="s">
        <v>948</v>
      </c>
      <c r="F879" s="201"/>
      <c r="G879" s="331">
        <f t="shared" ref="G879:G880" si="1074">M879+N879</f>
        <v>200</v>
      </c>
      <c r="H879" s="331">
        <f t="shared" ref="H879:H880" si="1075">K879+O879</f>
        <v>200</v>
      </c>
      <c r="I879" s="615">
        <f>I880</f>
        <v>0</v>
      </c>
      <c r="J879" s="508">
        <f t="shared" ref="J879:M879" si="1076">J880</f>
        <v>0</v>
      </c>
      <c r="K879" s="508">
        <f t="shared" si="1076"/>
        <v>200</v>
      </c>
      <c r="L879" s="508">
        <f t="shared" si="1076"/>
        <v>0</v>
      </c>
      <c r="M879" s="508">
        <f t="shared" si="1076"/>
        <v>200</v>
      </c>
      <c r="N879" s="331"/>
      <c r="O879" s="332"/>
      <c r="P879" s="508"/>
      <c r="Q879" s="508"/>
      <c r="R879" s="508"/>
      <c r="S879" s="508"/>
      <c r="T879" s="508"/>
      <c r="U879" s="417"/>
      <c r="V879" s="421"/>
      <c r="W879" s="527"/>
      <c r="X879" s="527"/>
      <c r="Y879" s="527"/>
      <c r="Z879" s="527"/>
      <c r="AA879" s="527"/>
      <c r="AB879" s="417"/>
      <c r="AC879" s="421"/>
      <c r="AD879" s="612"/>
      <c r="AE879" s="612"/>
      <c r="AF879" s="612"/>
      <c r="AG879" s="612"/>
      <c r="AH879" s="612"/>
      <c r="AI879" s="331"/>
      <c r="AJ879" s="332"/>
      <c r="AK879" s="201"/>
      <c r="AL879" s="201"/>
      <c r="AM879" s="201"/>
      <c r="AN879" s="201"/>
      <c r="AO879" s="201"/>
      <c r="AP879" s="331"/>
      <c r="AQ879" s="332"/>
      <c r="AR879" s="201"/>
      <c r="AS879" s="201"/>
      <c r="AT879" s="201"/>
      <c r="AU879" s="201"/>
      <c r="AV879" s="201"/>
      <c r="AW879" s="331"/>
      <c r="AX879" s="332"/>
      <c r="AY879" s="201"/>
      <c r="AZ879" s="201"/>
      <c r="BA879" s="201"/>
      <c r="BB879" s="201"/>
      <c r="BC879" s="201"/>
      <c r="BD879" s="332"/>
      <c r="BE879" s="331"/>
    </row>
    <row r="880" spans="1:57" ht="15.05" x14ac:dyDescent="0.2">
      <c r="A880" s="423" t="s">
        <v>603</v>
      </c>
      <c r="B880" s="419" t="s">
        <v>103</v>
      </c>
      <c r="C880" s="419" t="s">
        <v>20</v>
      </c>
      <c r="D880" s="419" t="s">
        <v>36</v>
      </c>
      <c r="E880" s="419" t="s">
        <v>948</v>
      </c>
      <c r="F880" s="201" t="s">
        <v>602</v>
      </c>
      <c r="G880" s="331">
        <f t="shared" si="1074"/>
        <v>200</v>
      </c>
      <c r="H880" s="331">
        <f t="shared" si="1075"/>
        <v>200</v>
      </c>
      <c r="I880" s="615">
        <v>0</v>
      </c>
      <c r="J880" s="508">
        <v>0</v>
      </c>
      <c r="K880" s="508">
        <v>200</v>
      </c>
      <c r="L880" s="508">
        <v>0</v>
      </c>
      <c r="M880" s="508">
        <f>I880+J880+K880+L880</f>
        <v>200</v>
      </c>
      <c r="N880" s="331"/>
      <c r="O880" s="332"/>
      <c r="P880" s="508"/>
      <c r="Q880" s="508"/>
      <c r="R880" s="508"/>
      <c r="S880" s="508"/>
      <c r="T880" s="508"/>
      <c r="U880" s="417"/>
      <c r="V880" s="421"/>
      <c r="W880" s="527"/>
      <c r="X880" s="527"/>
      <c r="Y880" s="527"/>
      <c r="Z880" s="527"/>
      <c r="AA880" s="527"/>
      <c r="AB880" s="417"/>
      <c r="AC880" s="421"/>
      <c r="AD880" s="612"/>
      <c r="AE880" s="612"/>
      <c r="AF880" s="612"/>
      <c r="AG880" s="612"/>
      <c r="AH880" s="612"/>
      <c r="AI880" s="331"/>
      <c r="AJ880" s="332"/>
      <c r="AK880" s="201"/>
      <c r="AL880" s="201"/>
      <c r="AM880" s="201"/>
      <c r="AN880" s="201"/>
      <c r="AO880" s="201"/>
      <c r="AP880" s="331"/>
      <c r="AQ880" s="332"/>
      <c r="AR880" s="201"/>
      <c r="AS880" s="201"/>
      <c r="AT880" s="201"/>
      <c r="AU880" s="201"/>
      <c r="AV880" s="201"/>
      <c r="AW880" s="331"/>
      <c r="AX880" s="332"/>
      <c r="AY880" s="201"/>
      <c r="AZ880" s="201"/>
      <c r="BA880" s="201"/>
      <c r="BB880" s="201"/>
      <c r="BC880" s="201"/>
      <c r="BD880" s="332"/>
      <c r="BE880" s="331"/>
    </row>
    <row r="881" spans="1:57" ht="15.05" x14ac:dyDescent="0.2">
      <c r="A881" s="444" t="s">
        <v>611</v>
      </c>
      <c r="B881" s="419" t="s">
        <v>103</v>
      </c>
      <c r="C881" s="419" t="s">
        <v>20</v>
      </c>
      <c r="D881" s="419" t="s">
        <v>36</v>
      </c>
      <c r="E881" s="419" t="s">
        <v>733</v>
      </c>
      <c r="F881" s="419"/>
      <c r="G881" s="331">
        <f t="shared" si="1052"/>
        <v>4753.8999999999996</v>
      </c>
      <c r="H881" s="331">
        <f t="shared" si="1044"/>
        <v>0</v>
      </c>
      <c r="I881" s="455">
        <f>I882</f>
        <v>0</v>
      </c>
      <c r="J881" s="420">
        <f>J882</f>
        <v>0</v>
      </c>
      <c r="K881" s="420">
        <f>K882</f>
        <v>0</v>
      </c>
      <c r="L881" s="420">
        <f>L882</f>
        <v>0</v>
      </c>
      <c r="M881" s="420">
        <f>M882</f>
        <v>0</v>
      </c>
      <c r="N881" s="331">
        <f t="shared" si="1053"/>
        <v>4753.8999999999996</v>
      </c>
      <c r="O881" s="332">
        <f t="shared" si="1045"/>
        <v>0</v>
      </c>
      <c r="P881" s="420">
        <f>P882</f>
        <v>0</v>
      </c>
      <c r="Q881" s="420">
        <f>Q882</f>
        <v>0</v>
      </c>
      <c r="R881" s="420">
        <f>R882</f>
        <v>0</v>
      </c>
      <c r="S881" s="420">
        <f>S882</f>
        <v>0</v>
      </c>
      <c r="T881" s="420">
        <f>T882</f>
        <v>0</v>
      </c>
      <c r="U881" s="417">
        <f t="shared" si="1046"/>
        <v>4753.8999999999996</v>
      </c>
      <c r="V881" s="417"/>
      <c r="W881" s="417">
        <f>W882</f>
        <v>0</v>
      </c>
      <c r="X881" s="417">
        <f>X882</f>
        <v>0</v>
      </c>
      <c r="Y881" s="417">
        <f>Y882</f>
        <v>0</v>
      </c>
      <c r="Z881" s="417">
        <f>Z882</f>
        <v>0</v>
      </c>
      <c r="AA881" s="417">
        <f>AA882</f>
        <v>0</v>
      </c>
      <c r="AB881" s="417">
        <f t="shared" si="1048"/>
        <v>4753.8999999999996</v>
      </c>
      <c r="AC881" s="417"/>
      <c r="AD881" s="331">
        <f t="shared" ref="AD881:AI881" si="1077">AD882</f>
        <v>0</v>
      </c>
      <c r="AE881" s="331">
        <f t="shared" si="1077"/>
        <v>0</v>
      </c>
      <c r="AF881" s="331">
        <f t="shared" si="1077"/>
        <v>0</v>
      </c>
      <c r="AG881" s="331">
        <f t="shared" si="1077"/>
        <v>0</v>
      </c>
      <c r="AH881" s="331">
        <f t="shared" si="1077"/>
        <v>0</v>
      </c>
      <c r="AI881" s="331">
        <f t="shared" si="1077"/>
        <v>4753.8999999999996</v>
      </c>
      <c r="AJ881" s="331"/>
      <c r="AK881" s="331">
        <f t="shared" ref="AK881:AP881" si="1078">AK882</f>
        <v>-1238.8</v>
      </c>
      <c r="AL881" s="331">
        <f t="shared" si="1078"/>
        <v>0</v>
      </c>
      <c r="AM881" s="331">
        <f t="shared" si="1078"/>
        <v>0</v>
      </c>
      <c r="AN881" s="331">
        <f t="shared" si="1078"/>
        <v>0</v>
      </c>
      <c r="AO881" s="331">
        <f t="shared" si="1078"/>
        <v>-1238.8</v>
      </c>
      <c r="AP881" s="331">
        <f t="shared" si="1078"/>
        <v>5992.7</v>
      </c>
      <c r="AQ881" s="332"/>
      <c r="AR881" s="419"/>
      <c r="AS881" s="419"/>
      <c r="AT881" s="419"/>
      <c r="AU881" s="419"/>
      <c r="AV881" s="419"/>
      <c r="AW881" s="331">
        <f>AW882</f>
        <v>5992.7</v>
      </c>
      <c r="AX881" s="332"/>
      <c r="AY881" s="419"/>
      <c r="AZ881" s="419"/>
      <c r="BA881" s="419"/>
      <c r="BB881" s="419"/>
      <c r="BC881" s="419"/>
      <c r="BD881" s="332">
        <f>BD882</f>
        <v>5992.7</v>
      </c>
      <c r="BE881" s="331"/>
    </row>
    <row r="882" spans="1:57" ht="15.05" x14ac:dyDescent="0.2">
      <c r="A882" s="444" t="s">
        <v>145</v>
      </c>
      <c r="B882" s="419" t="s">
        <v>103</v>
      </c>
      <c r="C882" s="419" t="s">
        <v>20</v>
      </c>
      <c r="D882" s="419" t="s">
        <v>36</v>
      </c>
      <c r="E882" s="419" t="s">
        <v>545</v>
      </c>
      <c r="F882" s="419"/>
      <c r="G882" s="331">
        <f t="shared" si="1052"/>
        <v>4753.8999999999996</v>
      </c>
      <c r="H882" s="331">
        <f t="shared" si="1044"/>
        <v>0</v>
      </c>
      <c r="I882" s="455">
        <f>I883+I884</f>
        <v>0</v>
      </c>
      <c r="J882" s="420">
        <f>J883+J884</f>
        <v>0</v>
      </c>
      <c r="K882" s="420">
        <f>K883+K884</f>
        <v>0</v>
      </c>
      <c r="L882" s="420">
        <f>L883+L884</f>
        <v>0</v>
      </c>
      <c r="M882" s="420">
        <f>M883+M884</f>
        <v>0</v>
      </c>
      <c r="N882" s="331">
        <f t="shared" si="1053"/>
        <v>4753.8999999999996</v>
      </c>
      <c r="O882" s="332">
        <f t="shared" si="1045"/>
        <v>0</v>
      </c>
      <c r="P882" s="420">
        <f>P883+P884</f>
        <v>0</v>
      </c>
      <c r="Q882" s="420">
        <f>Q883+Q884</f>
        <v>0</v>
      </c>
      <c r="R882" s="420">
        <f>R883+R884</f>
        <v>0</v>
      </c>
      <c r="S882" s="420">
        <f>S883+S884</f>
        <v>0</v>
      </c>
      <c r="T882" s="420">
        <f>T883+T884</f>
        <v>0</v>
      </c>
      <c r="U882" s="417">
        <f t="shared" si="1046"/>
        <v>4753.8999999999996</v>
      </c>
      <c r="V882" s="417"/>
      <c r="W882" s="417">
        <f>W883+W884</f>
        <v>0</v>
      </c>
      <c r="X882" s="417">
        <f>X883+X884</f>
        <v>0</v>
      </c>
      <c r="Y882" s="417">
        <f>Y883+Y884</f>
        <v>0</v>
      </c>
      <c r="Z882" s="417">
        <f>Z883+Z884</f>
        <v>0</v>
      </c>
      <c r="AA882" s="417">
        <f>AA883+AA884</f>
        <v>0</v>
      </c>
      <c r="AB882" s="417">
        <f t="shared" si="1048"/>
        <v>4753.8999999999996</v>
      </c>
      <c r="AC882" s="417"/>
      <c r="AD882" s="331">
        <f t="shared" ref="AD882:AI882" si="1079">AD883+AD884</f>
        <v>0</v>
      </c>
      <c r="AE882" s="331">
        <f t="shared" si="1079"/>
        <v>0</v>
      </c>
      <c r="AF882" s="331">
        <f t="shared" si="1079"/>
        <v>0</v>
      </c>
      <c r="AG882" s="331">
        <f t="shared" si="1079"/>
        <v>0</v>
      </c>
      <c r="AH882" s="331">
        <f t="shared" si="1079"/>
        <v>0</v>
      </c>
      <c r="AI882" s="331">
        <f t="shared" si="1079"/>
        <v>4753.8999999999996</v>
      </c>
      <c r="AJ882" s="331"/>
      <c r="AK882" s="331">
        <f t="shared" ref="AK882:AP882" si="1080">AK883+AK884</f>
        <v>-1238.8</v>
      </c>
      <c r="AL882" s="331">
        <f t="shared" si="1080"/>
        <v>0</v>
      </c>
      <c r="AM882" s="331">
        <f t="shared" si="1080"/>
        <v>0</v>
      </c>
      <c r="AN882" s="331">
        <f t="shared" si="1080"/>
        <v>0</v>
      </c>
      <c r="AO882" s="331">
        <f t="shared" si="1080"/>
        <v>-1238.8</v>
      </c>
      <c r="AP882" s="331">
        <f t="shared" si="1080"/>
        <v>5992.7</v>
      </c>
      <c r="AQ882" s="332"/>
      <c r="AR882" s="419"/>
      <c r="AS882" s="419"/>
      <c r="AT882" s="419"/>
      <c r="AU882" s="419"/>
      <c r="AV882" s="419"/>
      <c r="AW882" s="331">
        <f>AW883+AW884</f>
        <v>5992.7</v>
      </c>
      <c r="AX882" s="332"/>
      <c r="AY882" s="419"/>
      <c r="AZ882" s="419"/>
      <c r="BA882" s="419"/>
      <c r="BB882" s="419"/>
      <c r="BC882" s="419"/>
      <c r="BD882" s="332">
        <f>BD883+BD884</f>
        <v>5992.7</v>
      </c>
      <c r="BE882" s="331"/>
    </row>
    <row r="883" spans="1:57" ht="15.05" x14ac:dyDescent="0.2">
      <c r="A883" s="444" t="s">
        <v>609</v>
      </c>
      <c r="B883" s="419" t="s">
        <v>103</v>
      </c>
      <c r="C883" s="419" t="s">
        <v>20</v>
      </c>
      <c r="D883" s="419" t="s">
        <v>36</v>
      </c>
      <c r="E883" s="419" t="s">
        <v>545</v>
      </c>
      <c r="F883" s="419" t="s">
        <v>608</v>
      </c>
      <c r="G883" s="331">
        <f t="shared" si="1052"/>
        <v>3651.2</v>
      </c>
      <c r="H883" s="331">
        <f t="shared" si="1044"/>
        <v>0</v>
      </c>
      <c r="I883" s="455"/>
      <c r="J883" s="420"/>
      <c r="K883" s="420"/>
      <c r="L883" s="420"/>
      <c r="M883" s="420">
        <f>I883</f>
        <v>0</v>
      </c>
      <c r="N883" s="331">
        <f t="shared" si="1053"/>
        <v>3651.2</v>
      </c>
      <c r="O883" s="332">
        <f t="shared" si="1045"/>
        <v>0</v>
      </c>
      <c r="P883" s="420"/>
      <c r="Q883" s="420"/>
      <c r="R883" s="420"/>
      <c r="S883" s="420"/>
      <c r="T883" s="420">
        <f>P883</f>
        <v>0</v>
      </c>
      <c r="U883" s="417">
        <f t="shared" si="1046"/>
        <v>3651.2</v>
      </c>
      <c r="V883" s="421"/>
      <c r="W883" s="417"/>
      <c r="X883" s="417"/>
      <c r="Y883" s="417"/>
      <c r="Z883" s="417"/>
      <c r="AA883" s="417">
        <f>W883</f>
        <v>0</v>
      </c>
      <c r="AB883" s="417">
        <f t="shared" si="1048"/>
        <v>3651.2</v>
      </c>
      <c r="AC883" s="421"/>
      <c r="AD883" s="613"/>
      <c r="AE883" s="613"/>
      <c r="AF883" s="613"/>
      <c r="AG883" s="613"/>
      <c r="AH883" s="600">
        <f>AD883</f>
        <v>0</v>
      </c>
      <c r="AI883" s="331">
        <f>AP883+AO883</f>
        <v>3651.2</v>
      </c>
      <c r="AJ883" s="332"/>
      <c r="AK883" s="419" t="s">
        <v>732</v>
      </c>
      <c r="AL883" s="419"/>
      <c r="AM883" s="419"/>
      <c r="AN883" s="419"/>
      <c r="AO883" s="502" t="str">
        <f>AK883</f>
        <v>-951,5</v>
      </c>
      <c r="AP883" s="331">
        <v>4602.7</v>
      </c>
      <c r="AQ883" s="332"/>
      <c r="AR883" s="419"/>
      <c r="AS883" s="419"/>
      <c r="AT883" s="419"/>
      <c r="AU883" s="419"/>
      <c r="AV883" s="419"/>
      <c r="AW883" s="331">
        <v>4602.7</v>
      </c>
      <c r="AX883" s="332"/>
      <c r="AY883" s="419"/>
      <c r="AZ883" s="419"/>
      <c r="BA883" s="419"/>
      <c r="BB883" s="419"/>
      <c r="BC883" s="419"/>
      <c r="BD883" s="332">
        <v>4602.7</v>
      </c>
      <c r="BE883" s="331"/>
    </row>
    <row r="884" spans="1:57" ht="30.15" x14ac:dyDescent="0.2">
      <c r="A884" s="444" t="s">
        <v>607</v>
      </c>
      <c r="B884" s="419" t="s">
        <v>103</v>
      </c>
      <c r="C884" s="419" t="s">
        <v>20</v>
      </c>
      <c r="D884" s="419" t="s">
        <v>36</v>
      </c>
      <c r="E884" s="419" t="s">
        <v>545</v>
      </c>
      <c r="F884" s="419" t="s">
        <v>606</v>
      </c>
      <c r="G884" s="331">
        <f t="shared" si="1052"/>
        <v>1102.7</v>
      </c>
      <c r="H884" s="331">
        <f t="shared" si="1044"/>
        <v>0</v>
      </c>
      <c r="I884" s="455"/>
      <c r="J884" s="420"/>
      <c r="K884" s="420"/>
      <c r="L884" s="420"/>
      <c r="M884" s="420">
        <f>I884</f>
        <v>0</v>
      </c>
      <c r="N884" s="331">
        <f t="shared" si="1053"/>
        <v>1102.7</v>
      </c>
      <c r="O884" s="332">
        <f t="shared" si="1045"/>
        <v>0</v>
      </c>
      <c r="P884" s="420"/>
      <c r="Q884" s="420"/>
      <c r="R884" s="420"/>
      <c r="S884" s="420"/>
      <c r="T884" s="420">
        <f>P884</f>
        <v>0</v>
      </c>
      <c r="U884" s="417">
        <f t="shared" si="1046"/>
        <v>1102.7</v>
      </c>
      <c r="V884" s="421"/>
      <c r="W884" s="417"/>
      <c r="X884" s="417"/>
      <c r="Y884" s="417"/>
      <c r="Z884" s="417"/>
      <c r="AA884" s="417">
        <f>W884</f>
        <v>0</v>
      </c>
      <c r="AB884" s="417">
        <f t="shared" si="1048"/>
        <v>1102.7</v>
      </c>
      <c r="AC884" s="421"/>
      <c r="AD884" s="613"/>
      <c r="AE884" s="613"/>
      <c r="AF884" s="613"/>
      <c r="AG884" s="613"/>
      <c r="AH884" s="600">
        <f>AD884</f>
        <v>0</v>
      </c>
      <c r="AI884" s="331">
        <f>AP884+AO884</f>
        <v>1102.7</v>
      </c>
      <c r="AJ884" s="332"/>
      <c r="AK884" s="419" t="s">
        <v>731</v>
      </c>
      <c r="AL884" s="419"/>
      <c r="AM884" s="419"/>
      <c r="AN884" s="419"/>
      <c r="AO884" s="502" t="str">
        <f>AK884</f>
        <v>-287,3</v>
      </c>
      <c r="AP884" s="331">
        <v>1390</v>
      </c>
      <c r="AQ884" s="332"/>
      <c r="AR884" s="419"/>
      <c r="AS884" s="419"/>
      <c r="AT884" s="419"/>
      <c r="AU884" s="419"/>
      <c r="AV884" s="419"/>
      <c r="AW884" s="331">
        <v>1390</v>
      </c>
      <c r="AX884" s="332"/>
      <c r="AY884" s="419"/>
      <c r="AZ884" s="419"/>
      <c r="BA884" s="419"/>
      <c r="BB884" s="419"/>
      <c r="BC884" s="419"/>
      <c r="BD884" s="332">
        <v>1390</v>
      </c>
      <c r="BE884" s="331"/>
    </row>
    <row r="885" spans="1:57" ht="15.05" x14ac:dyDescent="0.2">
      <c r="A885" s="511" t="s">
        <v>620</v>
      </c>
      <c r="B885" s="419" t="s">
        <v>103</v>
      </c>
      <c r="C885" s="419" t="s">
        <v>20</v>
      </c>
      <c r="D885" s="419" t="s">
        <v>36</v>
      </c>
      <c r="E885" s="502" t="s">
        <v>730</v>
      </c>
      <c r="F885" s="423"/>
      <c r="G885" s="331">
        <f t="shared" si="1052"/>
        <v>1857.2</v>
      </c>
      <c r="H885" s="331">
        <f t="shared" si="1044"/>
        <v>0</v>
      </c>
      <c r="I885" s="455">
        <f>I886+I888</f>
        <v>0</v>
      </c>
      <c r="J885" s="420">
        <f>J886+J888</f>
        <v>0</v>
      </c>
      <c r="K885" s="420">
        <f>K886+K888</f>
        <v>0</v>
      </c>
      <c r="L885" s="420">
        <f>L886+L888</f>
        <v>0</v>
      </c>
      <c r="M885" s="420">
        <f>M886+M888</f>
        <v>0</v>
      </c>
      <c r="N885" s="331">
        <f t="shared" si="1053"/>
        <v>1857.2</v>
      </c>
      <c r="O885" s="332">
        <f t="shared" si="1045"/>
        <v>0</v>
      </c>
      <c r="P885" s="420">
        <f>P886+P888</f>
        <v>0</v>
      </c>
      <c r="Q885" s="420">
        <f>Q886+Q888</f>
        <v>0</v>
      </c>
      <c r="R885" s="420">
        <f>R886+R888</f>
        <v>0</v>
      </c>
      <c r="S885" s="420">
        <f>S886+S888</f>
        <v>-512.79999999999995</v>
      </c>
      <c r="T885" s="420">
        <f>T886+T888</f>
        <v>-512.79999999999995</v>
      </c>
      <c r="U885" s="417">
        <f t="shared" si="1046"/>
        <v>2370</v>
      </c>
      <c r="V885" s="421"/>
      <c r="W885" s="460"/>
      <c r="X885" s="460"/>
      <c r="Y885" s="460"/>
      <c r="Z885" s="460"/>
      <c r="AA885" s="460"/>
      <c r="AB885" s="417">
        <f t="shared" si="1048"/>
        <v>2370</v>
      </c>
      <c r="AC885" s="421"/>
      <c r="AD885" s="423"/>
      <c r="AE885" s="423"/>
      <c r="AF885" s="423"/>
      <c r="AG885" s="423"/>
      <c r="AH885" s="423"/>
      <c r="AI885" s="331">
        <f>AI886+AI888</f>
        <v>2370</v>
      </c>
      <c r="AJ885" s="332"/>
      <c r="AK885" s="423"/>
      <c r="AL885" s="423"/>
      <c r="AM885" s="423"/>
      <c r="AN885" s="423"/>
      <c r="AO885" s="423"/>
      <c r="AP885" s="331">
        <f>AP886+AP888</f>
        <v>2370</v>
      </c>
      <c r="AQ885" s="332"/>
      <c r="AR885" s="423"/>
      <c r="AS885" s="423"/>
      <c r="AT885" s="423"/>
      <c r="AU885" s="423"/>
      <c r="AV885" s="423"/>
      <c r="AW885" s="331">
        <f>AW886+AW888</f>
        <v>2370</v>
      </c>
      <c r="AX885" s="332"/>
      <c r="AY885" s="423"/>
      <c r="AZ885" s="423"/>
      <c r="BA885" s="423"/>
      <c r="BB885" s="423"/>
      <c r="BC885" s="423"/>
      <c r="BD885" s="332">
        <f>BD886+BD888</f>
        <v>2370</v>
      </c>
      <c r="BE885" s="331"/>
    </row>
    <row r="886" spans="1:57" ht="30.15" x14ac:dyDescent="0.2">
      <c r="A886" s="179" t="s">
        <v>163</v>
      </c>
      <c r="B886" s="238" t="s">
        <v>103</v>
      </c>
      <c r="C886" s="298" t="s">
        <v>20</v>
      </c>
      <c r="D886" s="298" t="s">
        <v>36</v>
      </c>
      <c r="E886" s="298" t="s">
        <v>546</v>
      </c>
      <c r="F886" s="238"/>
      <c r="G886" s="331">
        <f t="shared" si="1052"/>
        <v>200</v>
      </c>
      <c r="H886" s="331">
        <f t="shared" si="1044"/>
        <v>0</v>
      </c>
      <c r="I886" s="453"/>
      <c r="J886" s="447"/>
      <c r="K886" s="447"/>
      <c r="L886" s="447"/>
      <c r="M886" s="447"/>
      <c r="N886" s="331">
        <f t="shared" si="1053"/>
        <v>200</v>
      </c>
      <c r="O886" s="332">
        <f t="shared" si="1045"/>
        <v>0</v>
      </c>
      <c r="P886" s="447"/>
      <c r="Q886" s="447"/>
      <c r="R886" s="447"/>
      <c r="S886" s="447"/>
      <c r="T886" s="447"/>
      <c r="U886" s="417">
        <f t="shared" si="1046"/>
        <v>200</v>
      </c>
      <c r="V886" s="421"/>
      <c r="W886" s="452"/>
      <c r="X886" s="452"/>
      <c r="Y886" s="452"/>
      <c r="Z886" s="452"/>
      <c r="AA886" s="452"/>
      <c r="AB886" s="417">
        <f t="shared" ref="AB886:AB917" si="1081">AH886+AI886</f>
        <v>200</v>
      </c>
      <c r="AC886" s="421"/>
      <c r="AD886" s="238"/>
      <c r="AE886" s="238"/>
      <c r="AF886" s="238"/>
      <c r="AG886" s="238"/>
      <c r="AH886" s="238"/>
      <c r="AI886" s="331">
        <f>AI887</f>
        <v>200</v>
      </c>
      <c r="AJ886" s="332"/>
      <c r="AK886" s="238"/>
      <c r="AL886" s="238"/>
      <c r="AM886" s="238"/>
      <c r="AN886" s="238"/>
      <c r="AO886" s="238"/>
      <c r="AP886" s="331">
        <f>AP887</f>
        <v>200</v>
      </c>
      <c r="AQ886" s="332"/>
      <c r="AR886" s="238"/>
      <c r="AS886" s="238"/>
      <c r="AT886" s="238"/>
      <c r="AU886" s="238"/>
      <c r="AV886" s="238"/>
      <c r="AW886" s="331">
        <f>AW887</f>
        <v>200</v>
      </c>
      <c r="AX886" s="332"/>
      <c r="AY886" s="238"/>
      <c r="AZ886" s="238"/>
      <c r="BA886" s="238"/>
      <c r="BB886" s="238"/>
      <c r="BC886" s="238"/>
      <c r="BD886" s="332">
        <f>BD887</f>
        <v>200</v>
      </c>
      <c r="BE886" s="331"/>
    </row>
    <row r="887" spans="1:57" ht="15.05" x14ac:dyDescent="0.2">
      <c r="A887" s="423" t="s">
        <v>603</v>
      </c>
      <c r="B887" s="238" t="s">
        <v>103</v>
      </c>
      <c r="C887" s="298" t="s">
        <v>20</v>
      </c>
      <c r="D887" s="298" t="s">
        <v>36</v>
      </c>
      <c r="E887" s="298" t="s">
        <v>546</v>
      </c>
      <c r="F887" s="238" t="s">
        <v>602</v>
      </c>
      <c r="G887" s="331">
        <f t="shared" si="1052"/>
        <v>200</v>
      </c>
      <c r="H887" s="331">
        <f t="shared" si="1044"/>
        <v>0</v>
      </c>
      <c r="I887" s="453"/>
      <c r="J887" s="447"/>
      <c r="K887" s="447"/>
      <c r="L887" s="447"/>
      <c r="M887" s="447"/>
      <c r="N887" s="331">
        <f t="shared" si="1053"/>
        <v>200</v>
      </c>
      <c r="O887" s="332">
        <f t="shared" si="1045"/>
        <v>0</v>
      </c>
      <c r="P887" s="447"/>
      <c r="Q887" s="447"/>
      <c r="R887" s="447"/>
      <c r="S887" s="447"/>
      <c r="T887" s="447"/>
      <c r="U887" s="417">
        <f t="shared" si="1046"/>
        <v>200</v>
      </c>
      <c r="V887" s="421"/>
      <c r="W887" s="452"/>
      <c r="X887" s="452"/>
      <c r="Y887" s="452"/>
      <c r="Z887" s="452"/>
      <c r="AA887" s="452"/>
      <c r="AB887" s="417">
        <f t="shared" si="1081"/>
        <v>200</v>
      </c>
      <c r="AC887" s="421"/>
      <c r="AD887" s="238"/>
      <c r="AE887" s="238"/>
      <c r="AF887" s="238"/>
      <c r="AG887" s="238"/>
      <c r="AH887" s="238"/>
      <c r="AI887" s="331">
        <v>200</v>
      </c>
      <c r="AJ887" s="332"/>
      <c r="AK887" s="238"/>
      <c r="AL887" s="238"/>
      <c r="AM887" s="238"/>
      <c r="AN887" s="238"/>
      <c r="AO887" s="238"/>
      <c r="AP887" s="331">
        <v>200</v>
      </c>
      <c r="AQ887" s="332"/>
      <c r="AR887" s="238"/>
      <c r="AS887" s="238"/>
      <c r="AT887" s="238"/>
      <c r="AU887" s="238"/>
      <c r="AV887" s="238"/>
      <c r="AW887" s="331">
        <v>200</v>
      </c>
      <c r="AX887" s="332"/>
      <c r="AY887" s="238"/>
      <c r="AZ887" s="238"/>
      <c r="BA887" s="238"/>
      <c r="BB887" s="238"/>
      <c r="BC887" s="238"/>
      <c r="BD887" s="332">
        <v>200</v>
      </c>
      <c r="BE887" s="331"/>
    </row>
    <row r="888" spans="1:57" ht="15.05" x14ac:dyDescent="0.2">
      <c r="A888" s="444" t="s">
        <v>547</v>
      </c>
      <c r="B888" s="419" t="s">
        <v>103</v>
      </c>
      <c r="C888" s="419" t="s">
        <v>20</v>
      </c>
      <c r="D888" s="419" t="s">
        <v>36</v>
      </c>
      <c r="E888" s="201" t="s">
        <v>548</v>
      </c>
      <c r="F888" s="201"/>
      <c r="G888" s="331">
        <f t="shared" si="1052"/>
        <v>1657.2</v>
      </c>
      <c r="H888" s="331">
        <f t="shared" si="1044"/>
        <v>0</v>
      </c>
      <c r="I888" s="615">
        <f>I889</f>
        <v>0</v>
      </c>
      <c r="J888" s="508">
        <f>J889</f>
        <v>0</v>
      </c>
      <c r="K888" s="508">
        <f>K889</f>
        <v>0</v>
      </c>
      <c r="L888" s="508">
        <f>L889</f>
        <v>0</v>
      </c>
      <c r="M888" s="508">
        <f>M889</f>
        <v>0</v>
      </c>
      <c r="N888" s="331">
        <f t="shared" si="1053"/>
        <v>1657.2</v>
      </c>
      <c r="O888" s="332">
        <f t="shared" si="1045"/>
        <v>0</v>
      </c>
      <c r="P888" s="508">
        <f>P889</f>
        <v>0</v>
      </c>
      <c r="Q888" s="508">
        <f>Q889</f>
        <v>0</v>
      </c>
      <c r="R888" s="508">
        <f>R889</f>
        <v>0</v>
      </c>
      <c r="S888" s="508">
        <f>S889</f>
        <v>-512.79999999999995</v>
      </c>
      <c r="T888" s="508">
        <f>T889</f>
        <v>-512.79999999999995</v>
      </c>
      <c r="U888" s="417">
        <f t="shared" si="1046"/>
        <v>2170</v>
      </c>
      <c r="V888" s="421"/>
      <c r="W888" s="509"/>
      <c r="X888" s="509"/>
      <c r="Y888" s="509"/>
      <c r="Z888" s="509"/>
      <c r="AA888" s="509"/>
      <c r="AB888" s="417">
        <f t="shared" si="1081"/>
        <v>2170</v>
      </c>
      <c r="AC888" s="421"/>
      <c r="AD888" s="201"/>
      <c r="AE888" s="201"/>
      <c r="AF888" s="201"/>
      <c r="AG888" s="201"/>
      <c r="AH888" s="201"/>
      <c r="AI888" s="331">
        <f>AI889</f>
        <v>2170</v>
      </c>
      <c r="AJ888" s="332"/>
      <c r="AK888" s="201"/>
      <c r="AL888" s="201"/>
      <c r="AM888" s="201"/>
      <c r="AN888" s="201"/>
      <c r="AO888" s="201"/>
      <c r="AP888" s="331">
        <f>AP889</f>
        <v>2170</v>
      </c>
      <c r="AQ888" s="332"/>
      <c r="AR888" s="201"/>
      <c r="AS888" s="201"/>
      <c r="AT888" s="201"/>
      <c r="AU888" s="201"/>
      <c r="AV888" s="201"/>
      <c r="AW888" s="331">
        <f>AW889</f>
        <v>2170</v>
      </c>
      <c r="AX888" s="332"/>
      <c r="AY888" s="201"/>
      <c r="AZ888" s="201"/>
      <c r="BA888" s="201"/>
      <c r="BB888" s="201"/>
      <c r="BC888" s="201"/>
      <c r="BD888" s="332">
        <f>BD889</f>
        <v>2170</v>
      </c>
      <c r="BE888" s="331"/>
    </row>
    <row r="889" spans="1:57" ht="15.05" x14ac:dyDescent="0.2">
      <c r="A889" s="423" t="s">
        <v>603</v>
      </c>
      <c r="B889" s="419" t="s">
        <v>103</v>
      </c>
      <c r="C889" s="419" t="s">
        <v>20</v>
      </c>
      <c r="D889" s="419" t="s">
        <v>36</v>
      </c>
      <c r="E889" s="201" t="s">
        <v>548</v>
      </c>
      <c r="F889" s="201" t="s">
        <v>602</v>
      </c>
      <c r="G889" s="331">
        <f t="shared" si="1052"/>
        <v>1657.2</v>
      </c>
      <c r="H889" s="331">
        <f t="shared" si="1044"/>
        <v>0</v>
      </c>
      <c r="I889" s="615"/>
      <c r="J889" s="508"/>
      <c r="K889" s="508"/>
      <c r="L889" s="508"/>
      <c r="M889" s="508">
        <f>L889</f>
        <v>0</v>
      </c>
      <c r="N889" s="331">
        <f t="shared" si="1053"/>
        <v>1657.2</v>
      </c>
      <c r="O889" s="332">
        <f t="shared" si="1045"/>
        <v>0</v>
      </c>
      <c r="P889" s="508"/>
      <c r="Q889" s="508"/>
      <c r="R889" s="508"/>
      <c r="S889" s="508">
        <v>-512.79999999999995</v>
      </c>
      <c r="T889" s="508">
        <f>S889</f>
        <v>-512.79999999999995</v>
      </c>
      <c r="U889" s="417">
        <f t="shared" si="1046"/>
        <v>2170</v>
      </c>
      <c r="V889" s="421"/>
      <c r="W889" s="509"/>
      <c r="X889" s="509"/>
      <c r="Y889" s="509"/>
      <c r="Z889" s="509"/>
      <c r="AA889" s="509"/>
      <c r="AB889" s="417">
        <f t="shared" si="1081"/>
        <v>2170</v>
      </c>
      <c r="AC889" s="421"/>
      <c r="AD889" s="201"/>
      <c r="AE889" s="201"/>
      <c r="AF889" s="201"/>
      <c r="AG889" s="201"/>
      <c r="AH889" s="201"/>
      <c r="AI889" s="331">
        <v>2170</v>
      </c>
      <c r="AJ889" s="332"/>
      <c r="AK889" s="201"/>
      <c r="AL889" s="201"/>
      <c r="AM889" s="201"/>
      <c r="AN889" s="201"/>
      <c r="AO889" s="201"/>
      <c r="AP889" s="331">
        <v>2170</v>
      </c>
      <c r="AQ889" s="332"/>
      <c r="AR889" s="201"/>
      <c r="AS889" s="201"/>
      <c r="AT889" s="201"/>
      <c r="AU889" s="201"/>
      <c r="AV889" s="201"/>
      <c r="AW889" s="331">
        <v>2170</v>
      </c>
      <c r="AX889" s="332"/>
      <c r="AY889" s="201"/>
      <c r="AZ889" s="201"/>
      <c r="BA889" s="201"/>
      <c r="BB889" s="201"/>
      <c r="BC889" s="201"/>
      <c r="BD889" s="332">
        <v>2170</v>
      </c>
      <c r="BE889" s="331"/>
    </row>
    <row r="890" spans="1:57" ht="15.05" x14ac:dyDescent="0.2">
      <c r="A890" s="585" t="s">
        <v>474</v>
      </c>
      <c r="B890" s="419" t="s">
        <v>103</v>
      </c>
      <c r="C890" s="419" t="s">
        <v>20</v>
      </c>
      <c r="D890" s="419" t="s">
        <v>36</v>
      </c>
      <c r="E890" s="419" t="s">
        <v>729</v>
      </c>
      <c r="F890" s="419"/>
      <c r="G890" s="331">
        <f t="shared" si="1052"/>
        <v>4826.9000000000005</v>
      </c>
      <c r="H890" s="331">
        <f t="shared" si="1044"/>
        <v>0</v>
      </c>
      <c r="I890" s="455">
        <f>I891</f>
        <v>0</v>
      </c>
      <c r="J890" s="420">
        <f>J891</f>
        <v>0</v>
      </c>
      <c r="K890" s="420">
        <f>K891</f>
        <v>0</v>
      </c>
      <c r="L890" s="420">
        <f>L891</f>
        <v>0</v>
      </c>
      <c r="M890" s="420">
        <f>M891</f>
        <v>0</v>
      </c>
      <c r="N890" s="331">
        <f t="shared" si="1053"/>
        <v>4826.9000000000005</v>
      </c>
      <c r="O890" s="332">
        <f t="shared" si="1045"/>
        <v>0</v>
      </c>
      <c r="P890" s="420">
        <f>P891</f>
        <v>0</v>
      </c>
      <c r="Q890" s="420">
        <f>Q891</f>
        <v>0</v>
      </c>
      <c r="R890" s="420">
        <f>R891</f>
        <v>0</v>
      </c>
      <c r="S890" s="420">
        <f>S891</f>
        <v>0</v>
      </c>
      <c r="T890" s="420">
        <f>T891</f>
        <v>0</v>
      </c>
      <c r="U890" s="417">
        <f t="shared" si="1046"/>
        <v>4826.9000000000005</v>
      </c>
      <c r="V890" s="417"/>
      <c r="W890" s="417">
        <f>W891</f>
        <v>0</v>
      </c>
      <c r="X890" s="417">
        <f>X891</f>
        <v>0</v>
      </c>
      <c r="Y890" s="417">
        <f>Y891</f>
        <v>0</v>
      </c>
      <c r="Z890" s="417">
        <f>Z891</f>
        <v>0</v>
      </c>
      <c r="AA890" s="417">
        <f>AA891</f>
        <v>0</v>
      </c>
      <c r="AB890" s="417">
        <f t="shared" si="1081"/>
        <v>4826.9000000000005</v>
      </c>
      <c r="AC890" s="417"/>
      <c r="AD890" s="331">
        <f>AD891</f>
        <v>0</v>
      </c>
      <c r="AE890" s="331">
        <f>AE891</f>
        <v>0</v>
      </c>
      <c r="AF890" s="331">
        <f>AF891</f>
        <v>0</v>
      </c>
      <c r="AG890" s="331">
        <f>AG891</f>
        <v>0</v>
      </c>
      <c r="AH890" s="331">
        <f>AH891</f>
        <v>0</v>
      </c>
      <c r="AI890" s="331">
        <f>AP890+AO890</f>
        <v>4826.9000000000005</v>
      </c>
      <c r="AJ890" s="331"/>
      <c r="AK890" s="331">
        <f>AK891</f>
        <v>-804.7</v>
      </c>
      <c r="AL890" s="331">
        <f>AL891</f>
        <v>0</v>
      </c>
      <c r="AM890" s="331">
        <f>AM891</f>
        <v>0</v>
      </c>
      <c r="AN890" s="331">
        <f>AN891</f>
        <v>0</v>
      </c>
      <c r="AO890" s="331">
        <f>AO891</f>
        <v>-804.7</v>
      </c>
      <c r="AP890" s="331">
        <f>AW890+AV890</f>
        <v>5631.6</v>
      </c>
      <c r="AQ890" s="331"/>
      <c r="AR890" s="331">
        <f>AR891</f>
        <v>0</v>
      </c>
      <c r="AS890" s="331">
        <f>AS891</f>
        <v>0</v>
      </c>
      <c r="AT890" s="331">
        <f>AT891</f>
        <v>0</v>
      </c>
      <c r="AU890" s="331">
        <f>AU891</f>
        <v>0</v>
      </c>
      <c r="AV890" s="331">
        <f>AV891</f>
        <v>0</v>
      </c>
      <c r="AW890" s="331">
        <f>BD890+BC890</f>
        <v>5631.6</v>
      </c>
      <c r="AX890" s="331"/>
      <c r="AY890" s="331">
        <f t="shared" ref="AY890:BD890" si="1082">AY891</f>
        <v>60.3</v>
      </c>
      <c r="AZ890" s="331">
        <f t="shared" si="1082"/>
        <v>0</v>
      </c>
      <c r="BA890" s="331">
        <f t="shared" si="1082"/>
        <v>0</v>
      </c>
      <c r="BB890" s="331">
        <f t="shared" si="1082"/>
        <v>0</v>
      </c>
      <c r="BC890" s="331">
        <f t="shared" si="1082"/>
        <v>60.3</v>
      </c>
      <c r="BD890" s="332">
        <f t="shared" si="1082"/>
        <v>5571.3</v>
      </c>
      <c r="BE890" s="331"/>
    </row>
    <row r="891" spans="1:57" ht="30.15" x14ac:dyDescent="0.2">
      <c r="A891" s="444" t="s">
        <v>535</v>
      </c>
      <c r="B891" s="419" t="s">
        <v>103</v>
      </c>
      <c r="C891" s="419" t="s">
        <v>20</v>
      </c>
      <c r="D891" s="419" t="s">
        <v>36</v>
      </c>
      <c r="E891" s="201" t="s">
        <v>549</v>
      </c>
      <c r="F891" s="201"/>
      <c r="G891" s="331">
        <f t="shared" si="1052"/>
        <v>4826.9000000000005</v>
      </c>
      <c r="H891" s="331">
        <f t="shared" si="1044"/>
        <v>0</v>
      </c>
      <c r="I891" s="455">
        <f>I892+I893+I894</f>
        <v>0</v>
      </c>
      <c r="J891" s="420">
        <f>J892+J893+J894</f>
        <v>0</v>
      </c>
      <c r="K891" s="420">
        <f>K892+K893+K894</f>
        <v>0</v>
      </c>
      <c r="L891" s="420">
        <f>L892+L893+L894</f>
        <v>0</v>
      </c>
      <c r="M891" s="420">
        <f>M892+M893+M894</f>
        <v>0</v>
      </c>
      <c r="N891" s="331">
        <f t="shared" si="1053"/>
        <v>4826.9000000000005</v>
      </c>
      <c r="O891" s="332">
        <f t="shared" si="1045"/>
        <v>0</v>
      </c>
      <c r="P891" s="420">
        <f>P892+P893+P894</f>
        <v>0</v>
      </c>
      <c r="Q891" s="420">
        <f>Q892+Q893+Q894</f>
        <v>0</v>
      </c>
      <c r="R891" s="420">
        <f>R892+R893+R894</f>
        <v>0</v>
      </c>
      <c r="S891" s="420">
        <f>S892+S893+S894</f>
        <v>0</v>
      </c>
      <c r="T891" s="420">
        <f>T892+T893+T894</f>
        <v>0</v>
      </c>
      <c r="U891" s="417">
        <f t="shared" si="1046"/>
        <v>4826.9000000000005</v>
      </c>
      <c r="V891" s="417"/>
      <c r="W891" s="417">
        <f>W892+W893+W894</f>
        <v>0</v>
      </c>
      <c r="X891" s="417">
        <f>X892+X893+X894</f>
        <v>0</v>
      </c>
      <c r="Y891" s="417">
        <f>Y892+Y893+Y894</f>
        <v>0</v>
      </c>
      <c r="Z891" s="417">
        <f>Z892+Z893+Z894</f>
        <v>0</v>
      </c>
      <c r="AA891" s="417">
        <f>AA892+AA893+AA894</f>
        <v>0</v>
      </c>
      <c r="AB891" s="417">
        <f t="shared" si="1081"/>
        <v>4826.9000000000005</v>
      </c>
      <c r="AC891" s="417"/>
      <c r="AD891" s="331">
        <f t="shared" ref="AD891:AI891" si="1083">AD892+AD893+AD894</f>
        <v>0</v>
      </c>
      <c r="AE891" s="331">
        <f t="shared" si="1083"/>
        <v>0</v>
      </c>
      <c r="AF891" s="331">
        <f t="shared" si="1083"/>
        <v>0</v>
      </c>
      <c r="AG891" s="331">
        <f t="shared" si="1083"/>
        <v>0</v>
      </c>
      <c r="AH891" s="331">
        <f t="shared" si="1083"/>
        <v>0</v>
      </c>
      <c r="AI891" s="331">
        <f t="shared" si="1083"/>
        <v>4826.9000000000005</v>
      </c>
      <c r="AJ891" s="331"/>
      <c r="AK891" s="331">
        <f>AK892+AK893+AK894</f>
        <v>-804.7</v>
      </c>
      <c r="AL891" s="331">
        <f>AL892+AL893+AL894</f>
        <v>0</v>
      </c>
      <c r="AM891" s="331">
        <f>AM892+AM893+AM894</f>
        <v>0</v>
      </c>
      <c r="AN891" s="331">
        <f>AN892+AN893+AN894</f>
        <v>0</v>
      </c>
      <c r="AO891" s="331">
        <f>AO892+AO893+AO894</f>
        <v>-804.7</v>
      </c>
      <c r="AP891" s="331">
        <f>AW891+AV891</f>
        <v>5631.6</v>
      </c>
      <c r="AQ891" s="332"/>
      <c r="AR891" s="510">
        <f>AR892+AR893</f>
        <v>0</v>
      </c>
      <c r="AS891" s="510">
        <f>AS892+AS893</f>
        <v>0</v>
      </c>
      <c r="AT891" s="510">
        <f>AT892+AT893</f>
        <v>0</v>
      </c>
      <c r="AU891" s="510">
        <f>AU892+AU893</f>
        <v>0</v>
      </c>
      <c r="AV891" s="510">
        <f>AV892+AV893</f>
        <v>0</v>
      </c>
      <c r="AW891" s="331">
        <f>BD891+BC891</f>
        <v>5631.6</v>
      </c>
      <c r="AX891" s="332"/>
      <c r="AY891" s="510">
        <f>AY892+AY893</f>
        <v>60.3</v>
      </c>
      <c r="AZ891" s="510">
        <f>AZ892+AZ893</f>
        <v>0</v>
      </c>
      <c r="BA891" s="510">
        <f>BA892+BA893</f>
        <v>0</v>
      </c>
      <c r="BB891" s="510">
        <f>BB892+BB893</f>
        <v>0</v>
      </c>
      <c r="BC891" s="510">
        <f>BC892+BC893</f>
        <v>60.3</v>
      </c>
      <c r="BD891" s="332">
        <f>BD892+BD893+BD894</f>
        <v>5571.3</v>
      </c>
      <c r="BE891" s="331"/>
    </row>
    <row r="892" spans="1:57" ht="15.05" x14ac:dyDescent="0.2">
      <c r="A892" s="457" t="s">
        <v>615</v>
      </c>
      <c r="B892" s="419" t="s">
        <v>103</v>
      </c>
      <c r="C892" s="419" t="s">
        <v>20</v>
      </c>
      <c r="D892" s="419" t="s">
        <v>36</v>
      </c>
      <c r="E892" s="201" t="s">
        <v>549</v>
      </c>
      <c r="F892" s="201" t="s">
        <v>614</v>
      </c>
      <c r="G892" s="331">
        <f t="shared" si="1052"/>
        <v>3588.9</v>
      </c>
      <c r="H892" s="331">
        <f t="shared" si="1044"/>
        <v>0</v>
      </c>
      <c r="I892" s="615"/>
      <c r="J892" s="508"/>
      <c r="K892" s="508"/>
      <c r="L892" s="508"/>
      <c r="M892" s="508">
        <f>I892</f>
        <v>0</v>
      </c>
      <c r="N892" s="331">
        <f t="shared" si="1053"/>
        <v>3588.9</v>
      </c>
      <c r="O892" s="332">
        <f t="shared" si="1045"/>
        <v>0</v>
      </c>
      <c r="P892" s="508"/>
      <c r="Q892" s="508"/>
      <c r="R892" s="508"/>
      <c r="S892" s="508"/>
      <c r="T892" s="508">
        <f>P892</f>
        <v>0</v>
      </c>
      <c r="U892" s="417">
        <f t="shared" si="1046"/>
        <v>3588.9</v>
      </c>
      <c r="V892" s="421"/>
      <c r="W892" s="527"/>
      <c r="X892" s="527"/>
      <c r="Y892" s="527"/>
      <c r="Z892" s="527"/>
      <c r="AA892" s="527">
        <f>W892</f>
        <v>0</v>
      </c>
      <c r="AB892" s="417">
        <f t="shared" si="1081"/>
        <v>3588.9</v>
      </c>
      <c r="AC892" s="421"/>
      <c r="AD892" s="612"/>
      <c r="AE892" s="612"/>
      <c r="AF892" s="612"/>
      <c r="AG892" s="612"/>
      <c r="AH892" s="611">
        <f>AD892</f>
        <v>0</v>
      </c>
      <c r="AI892" s="331">
        <f>AP892+AO892</f>
        <v>3588.9</v>
      </c>
      <c r="AJ892" s="332"/>
      <c r="AK892" s="201" t="s">
        <v>728</v>
      </c>
      <c r="AL892" s="201"/>
      <c r="AM892" s="201"/>
      <c r="AN892" s="201"/>
      <c r="AO892" s="510" t="str">
        <f>AK892</f>
        <v>-618,9</v>
      </c>
      <c r="AP892" s="331">
        <f>AW892+AV892</f>
        <v>4207.8</v>
      </c>
      <c r="AQ892" s="332"/>
      <c r="AR892" s="201"/>
      <c r="AS892" s="201"/>
      <c r="AT892" s="201"/>
      <c r="AU892" s="201"/>
      <c r="AV892" s="510">
        <f>AR892</f>
        <v>0</v>
      </c>
      <c r="AW892" s="331">
        <f>BD892+BC892</f>
        <v>4207.8</v>
      </c>
      <c r="AX892" s="332"/>
      <c r="AY892" s="201" t="s">
        <v>727</v>
      </c>
      <c r="AZ892" s="201"/>
      <c r="BA892" s="201"/>
      <c r="BB892" s="201"/>
      <c r="BC892" s="510" t="str">
        <f>AY892</f>
        <v>46,3</v>
      </c>
      <c r="BD892" s="332">
        <v>4161.5</v>
      </c>
      <c r="BE892" s="331"/>
    </row>
    <row r="893" spans="1:57" ht="30.15" x14ac:dyDescent="0.2">
      <c r="A893" s="444" t="s">
        <v>613</v>
      </c>
      <c r="B893" s="419" t="s">
        <v>103</v>
      </c>
      <c r="C893" s="419" t="s">
        <v>20</v>
      </c>
      <c r="D893" s="419" t="s">
        <v>36</v>
      </c>
      <c r="E893" s="201" t="s">
        <v>725</v>
      </c>
      <c r="F893" s="201" t="s">
        <v>612</v>
      </c>
      <c r="G893" s="331">
        <f t="shared" si="1052"/>
        <v>1091.7</v>
      </c>
      <c r="H893" s="331">
        <f t="shared" si="1044"/>
        <v>0</v>
      </c>
      <c r="I893" s="615"/>
      <c r="J893" s="508"/>
      <c r="K893" s="508"/>
      <c r="L893" s="508"/>
      <c r="M893" s="508">
        <f>I893</f>
        <v>0</v>
      </c>
      <c r="N893" s="331">
        <f t="shared" si="1053"/>
        <v>1091.7</v>
      </c>
      <c r="O893" s="332">
        <f t="shared" si="1045"/>
        <v>0</v>
      </c>
      <c r="P893" s="508"/>
      <c r="Q893" s="508"/>
      <c r="R893" s="508"/>
      <c r="S893" s="508"/>
      <c r="T893" s="508">
        <f>P893</f>
        <v>0</v>
      </c>
      <c r="U893" s="417">
        <f t="shared" si="1046"/>
        <v>1091.7</v>
      </c>
      <c r="V893" s="421"/>
      <c r="W893" s="527"/>
      <c r="X893" s="527"/>
      <c r="Y893" s="527"/>
      <c r="Z893" s="527"/>
      <c r="AA893" s="527">
        <f>W893</f>
        <v>0</v>
      </c>
      <c r="AB893" s="417">
        <f t="shared" si="1081"/>
        <v>1091.7</v>
      </c>
      <c r="AC893" s="421"/>
      <c r="AD893" s="612"/>
      <c r="AE893" s="612"/>
      <c r="AF893" s="612"/>
      <c r="AG893" s="612"/>
      <c r="AH893" s="611">
        <f>AD893</f>
        <v>0</v>
      </c>
      <c r="AI893" s="331">
        <f>AP893+AO893</f>
        <v>1091.7</v>
      </c>
      <c r="AJ893" s="332"/>
      <c r="AK893" s="201" t="s">
        <v>726</v>
      </c>
      <c r="AL893" s="201"/>
      <c r="AM893" s="201"/>
      <c r="AN893" s="201"/>
      <c r="AO893" s="510" t="str">
        <f>AK893</f>
        <v>-179,1</v>
      </c>
      <c r="AP893" s="331">
        <f>AW893+AV893</f>
        <v>1270.8</v>
      </c>
      <c r="AQ893" s="332"/>
      <c r="AR893" s="201"/>
      <c r="AS893" s="201"/>
      <c r="AT893" s="201"/>
      <c r="AU893" s="201"/>
      <c r="AV893" s="510">
        <f>AR893</f>
        <v>0</v>
      </c>
      <c r="AW893" s="331">
        <f>BD893+BC893</f>
        <v>1270.8</v>
      </c>
      <c r="AX893" s="332"/>
      <c r="AY893" s="201" t="s">
        <v>69</v>
      </c>
      <c r="AZ893" s="201"/>
      <c r="BA893" s="201"/>
      <c r="BB893" s="201"/>
      <c r="BC893" s="510" t="str">
        <f>AY893</f>
        <v>14</v>
      </c>
      <c r="BD893" s="431">
        <v>1256.8</v>
      </c>
      <c r="BE893" s="331"/>
    </row>
    <row r="894" spans="1:57" ht="15.05" x14ac:dyDescent="0.2">
      <c r="A894" s="423" t="s">
        <v>603</v>
      </c>
      <c r="B894" s="419" t="s">
        <v>103</v>
      </c>
      <c r="C894" s="419" t="s">
        <v>20</v>
      </c>
      <c r="D894" s="419" t="s">
        <v>36</v>
      </c>
      <c r="E894" s="201" t="s">
        <v>725</v>
      </c>
      <c r="F894" s="201" t="s">
        <v>602</v>
      </c>
      <c r="G894" s="331">
        <f t="shared" si="1052"/>
        <v>146.30000000000001</v>
      </c>
      <c r="H894" s="331">
        <f t="shared" si="1044"/>
        <v>0</v>
      </c>
      <c r="I894" s="615"/>
      <c r="J894" s="508"/>
      <c r="K894" s="508"/>
      <c r="L894" s="508"/>
      <c r="M894" s="508">
        <f>I894</f>
        <v>0</v>
      </c>
      <c r="N894" s="331">
        <f t="shared" si="1053"/>
        <v>146.30000000000001</v>
      </c>
      <c r="O894" s="332">
        <f t="shared" si="1045"/>
        <v>0</v>
      </c>
      <c r="P894" s="508"/>
      <c r="Q894" s="508"/>
      <c r="R894" s="508"/>
      <c r="S894" s="508"/>
      <c r="T894" s="508">
        <f>P894</f>
        <v>0</v>
      </c>
      <c r="U894" s="417">
        <f t="shared" si="1046"/>
        <v>146.30000000000001</v>
      </c>
      <c r="V894" s="421"/>
      <c r="W894" s="527"/>
      <c r="X894" s="527"/>
      <c r="Y894" s="527"/>
      <c r="Z894" s="527"/>
      <c r="AA894" s="527">
        <f>W894</f>
        <v>0</v>
      </c>
      <c r="AB894" s="417">
        <f t="shared" si="1081"/>
        <v>146.30000000000001</v>
      </c>
      <c r="AC894" s="421"/>
      <c r="AD894" s="612"/>
      <c r="AE894" s="612"/>
      <c r="AF894" s="612"/>
      <c r="AG894" s="612"/>
      <c r="AH894" s="611">
        <f>AD894</f>
        <v>0</v>
      </c>
      <c r="AI894" s="331">
        <f>AP894+AO894</f>
        <v>146.30000000000001</v>
      </c>
      <c r="AJ894" s="332"/>
      <c r="AK894" s="201" t="s">
        <v>724</v>
      </c>
      <c r="AL894" s="201"/>
      <c r="AM894" s="201"/>
      <c r="AN894" s="201"/>
      <c r="AO894" s="510" t="str">
        <f>AK894</f>
        <v>-6,7</v>
      </c>
      <c r="AP894" s="331">
        <v>153</v>
      </c>
      <c r="AQ894" s="332"/>
      <c r="AR894" s="201"/>
      <c r="AS894" s="201"/>
      <c r="AT894" s="201"/>
      <c r="AU894" s="201"/>
      <c r="AV894" s="201"/>
      <c r="AW894" s="331">
        <v>153</v>
      </c>
      <c r="AX894" s="332"/>
      <c r="AY894" s="201"/>
      <c r="AZ894" s="201"/>
      <c r="BA894" s="201"/>
      <c r="BB894" s="201"/>
      <c r="BC894" s="201"/>
      <c r="BD894" s="332">
        <v>153</v>
      </c>
      <c r="BE894" s="331"/>
    </row>
    <row r="895" spans="1:57" ht="30.15" x14ac:dyDescent="0.25">
      <c r="A895" s="489" t="s">
        <v>550</v>
      </c>
      <c r="B895" s="419" t="s">
        <v>103</v>
      </c>
      <c r="C895" s="419" t="s">
        <v>20</v>
      </c>
      <c r="D895" s="419" t="s">
        <v>36</v>
      </c>
      <c r="E895" s="201" t="s">
        <v>551</v>
      </c>
      <c r="F895" s="554"/>
      <c r="G895" s="331">
        <f t="shared" si="1052"/>
        <v>6110.7000000000007</v>
      </c>
      <c r="H895" s="331">
        <f t="shared" si="1044"/>
        <v>6110.7000000000007</v>
      </c>
      <c r="I895" s="455">
        <f>I896</f>
        <v>0</v>
      </c>
      <c r="J895" s="420">
        <f>J896</f>
        <v>0</v>
      </c>
      <c r="K895" s="420">
        <f>K896</f>
        <v>0</v>
      </c>
      <c r="L895" s="420">
        <f>L896</f>
        <v>0</v>
      </c>
      <c r="M895" s="420">
        <f>M896</f>
        <v>0</v>
      </c>
      <c r="N895" s="331">
        <f t="shared" si="1053"/>
        <v>6110.7000000000007</v>
      </c>
      <c r="O895" s="332">
        <f t="shared" si="1045"/>
        <v>6110.7000000000007</v>
      </c>
      <c r="P895" s="420">
        <f>P896</f>
        <v>0</v>
      </c>
      <c r="Q895" s="420">
        <f>Q896</f>
        <v>0</v>
      </c>
      <c r="R895" s="420">
        <f>R896</f>
        <v>0</v>
      </c>
      <c r="S895" s="420">
        <f>S896</f>
        <v>0</v>
      </c>
      <c r="T895" s="420">
        <f>T896</f>
        <v>0</v>
      </c>
      <c r="U895" s="417">
        <f t="shared" si="1046"/>
        <v>6110.7000000000007</v>
      </c>
      <c r="V895" s="417">
        <f>AC895</f>
        <v>6110.7000000000007</v>
      </c>
      <c r="W895" s="417">
        <f>W896</f>
        <v>0</v>
      </c>
      <c r="X895" s="417">
        <f>X896</f>
        <v>0</v>
      </c>
      <c r="Y895" s="417">
        <f>Y896</f>
        <v>0</v>
      </c>
      <c r="Z895" s="417">
        <f>Z896</f>
        <v>0</v>
      </c>
      <c r="AA895" s="417">
        <f>AA896</f>
        <v>0</v>
      </c>
      <c r="AB895" s="417">
        <f t="shared" si="1081"/>
        <v>6110.7000000000007</v>
      </c>
      <c r="AC895" s="417">
        <f>AJ895</f>
        <v>6110.7000000000007</v>
      </c>
      <c r="AD895" s="331">
        <f t="shared" ref="AD895:AO895" si="1084">AD896</f>
        <v>0</v>
      </c>
      <c r="AE895" s="331">
        <f t="shared" si="1084"/>
        <v>0</v>
      </c>
      <c r="AF895" s="331">
        <f t="shared" si="1084"/>
        <v>0</v>
      </c>
      <c r="AG895" s="331">
        <f t="shared" si="1084"/>
        <v>0</v>
      </c>
      <c r="AH895" s="331">
        <f t="shared" si="1084"/>
        <v>0</v>
      </c>
      <c r="AI895" s="331">
        <f t="shared" si="1084"/>
        <v>6110.7000000000007</v>
      </c>
      <c r="AJ895" s="331">
        <f t="shared" si="1084"/>
        <v>6110.7000000000007</v>
      </c>
      <c r="AK895" s="331">
        <f t="shared" si="1084"/>
        <v>0</v>
      </c>
      <c r="AL895" s="331">
        <f t="shared" si="1084"/>
        <v>0</v>
      </c>
      <c r="AM895" s="331">
        <f t="shared" si="1084"/>
        <v>6110.7000000000007</v>
      </c>
      <c r="AN895" s="331">
        <f t="shared" si="1084"/>
        <v>0</v>
      </c>
      <c r="AO895" s="331">
        <f t="shared" si="1084"/>
        <v>6110.7000000000007</v>
      </c>
      <c r="AP895" s="331"/>
      <c r="AQ895" s="332"/>
      <c r="AR895" s="201"/>
      <c r="AS895" s="201"/>
      <c r="AT895" s="614"/>
      <c r="AU895" s="614"/>
      <c r="AV895" s="614"/>
      <c r="AW895" s="331"/>
      <c r="AX895" s="332"/>
      <c r="AY895" s="201"/>
      <c r="AZ895" s="201"/>
      <c r="BA895" s="614"/>
      <c r="BB895" s="614"/>
      <c r="BC895" s="614"/>
      <c r="BD895" s="332"/>
      <c r="BE895" s="331"/>
    </row>
    <row r="896" spans="1:57" ht="15.05" x14ac:dyDescent="0.25">
      <c r="A896" s="625" t="s">
        <v>600</v>
      </c>
      <c r="B896" s="419" t="s">
        <v>103</v>
      </c>
      <c r="C896" s="419" t="s">
        <v>20</v>
      </c>
      <c r="D896" s="419" t="s">
        <v>36</v>
      </c>
      <c r="E896" s="201" t="s">
        <v>551</v>
      </c>
      <c r="F896" s="554" t="s">
        <v>598</v>
      </c>
      <c r="G896" s="331">
        <f t="shared" si="1052"/>
        <v>6110.7000000000007</v>
      </c>
      <c r="H896" s="331">
        <f t="shared" si="1044"/>
        <v>6110.7000000000007</v>
      </c>
      <c r="I896" s="615"/>
      <c r="J896" s="508"/>
      <c r="K896" s="615"/>
      <c r="L896" s="615"/>
      <c r="M896" s="615">
        <f>K896</f>
        <v>0</v>
      </c>
      <c r="N896" s="331">
        <f t="shared" si="1053"/>
        <v>6110.7000000000007</v>
      </c>
      <c r="O896" s="332">
        <f t="shared" si="1045"/>
        <v>6110.7000000000007</v>
      </c>
      <c r="P896" s="508"/>
      <c r="Q896" s="508"/>
      <c r="R896" s="615"/>
      <c r="S896" s="615"/>
      <c r="T896" s="615">
        <f>R896</f>
        <v>0</v>
      </c>
      <c r="U896" s="417">
        <f t="shared" si="1046"/>
        <v>6110.7000000000007</v>
      </c>
      <c r="V896" s="421">
        <f>Y896+AC896</f>
        <v>6110.7000000000007</v>
      </c>
      <c r="W896" s="527"/>
      <c r="X896" s="527"/>
      <c r="Y896" s="616"/>
      <c r="Z896" s="616"/>
      <c r="AA896" s="616">
        <f>Y896</f>
        <v>0</v>
      </c>
      <c r="AB896" s="417">
        <f t="shared" si="1081"/>
        <v>6110.7000000000007</v>
      </c>
      <c r="AC896" s="421">
        <f>AF896+AJ896</f>
        <v>6110.7000000000007</v>
      </c>
      <c r="AD896" s="612"/>
      <c r="AE896" s="612"/>
      <c r="AF896" s="617"/>
      <c r="AG896" s="618"/>
      <c r="AH896" s="617">
        <f>AF896</f>
        <v>0</v>
      </c>
      <c r="AI896" s="331">
        <f>AO896</f>
        <v>6110.7000000000007</v>
      </c>
      <c r="AJ896" s="332">
        <f>AM896</f>
        <v>6110.7000000000007</v>
      </c>
      <c r="AK896" s="201"/>
      <c r="AL896" s="201"/>
      <c r="AM896" s="619">
        <f>92.6+6018.1</f>
        <v>6110.7000000000007</v>
      </c>
      <c r="AN896" s="614"/>
      <c r="AO896" s="619">
        <f>AM896</f>
        <v>6110.7000000000007</v>
      </c>
      <c r="AP896" s="331"/>
      <c r="AQ896" s="332"/>
      <c r="AR896" s="201"/>
      <c r="AS896" s="201"/>
      <c r="AT896" s="614"/>
      <c r="AU896" s="614"/>
      <c r="AV896" s="614"/>
      <c r="AW896" s="331"/>
      <c r="AX896" s="332"/>
      <c r="AY896" s="201"/>
      <c r="AZ896" s="201"/>
      <c r="BA896" s="614"/>
      <c r="BB896" s="614"/>
      <c r="BC896" s="614"/>
      <c r="BD896" s="332"/>
      <c r="BE896" s="331"/>
    </row>
    <row r="897" spans="1:57" ht="30.15" x14ac:dyDescent="0.2">
      <c r="A897" s="444" t="s">
        <v>552</v>
      </c>
      <c r="B897" s="419" t="s">
        <v>103</v>
      </c>
      <c r="C897" s="419" t="s">
        <v>20</v>
      </c>
      <c r="D897" s="419" t="s">
        <v>36</v>
      </c>
      <c r="E897" s="201" t="s">
        <v>553</v>
      </c>
      <c r="F897" s="201"/>
      <c r="G897" s="331">
        <f t="shared" si="1052"/>
        <v>375</v>
      </c>
      <c r="H897" s="331">
        <f t="shared" si="1044"/>
        <v>300</v>
      </c>
      <c r="I897" s="615"/>
      <c r="J897" s="508"/>
      <c r="K897" s="455">
        <f>K898</f>
        <v>0</v>
      </c>
      <c r="L897" s="455">
        <f>L898</f>
        <v>0</v>
      </c>
      <c r="M897" s="455">
        <f>M898</f>
        <v>0</v>
      </c>
      <c r="N897" s="331">
        <f t="shared" si="1053"/>
        <v>375</v>
      </c>
      <c r="O897" s="332">
        <f t="shared" si="1045"/>
        <v>300</v>
      </c>
      <c r="P897" s="508"/>
      <c r="Q897" s="508"/>
      <c r="R897" s="455">
        <f>R898</f>
        <v>0</v>
      </c>
      <c r="S897" s="455">
        <f>S898</f>
        <v>0</v>
      </c>
      <c r="T897" s="455">
        <f>T898</f>
        <v>0</v>
      </c>
      <c r="U897" s="417">
        <f t="shared" si="1046"/>
        <v>375</v>
      </c>
      <c r="V897" s="421">
        <f>AC897+Y897</f>
        <v>300</v>
      </c>
      <c r="W897" s="527"/>
      <c r="X897" s="527"/>
      <c r="Y897" s="421">
        <f>Y898</f>
        <v>0</v>
      </c>
      <c r="Z897" s="421">
        <f>Z898</f>
        <v>0</v>
      </c>
      <c r="AA897" s="421">
        <f>AA898</f>
        <v>0</v>
      </c>
      <c r="AB897" s="417">
        <f t="shared" si="1081"/>
        <v>375</v>
      </c>
      <c r="AC897" s="421">
        <f>AJ897+AF897</f>
        <v>300</v>
      </c>
      <c r="AD897" s="612"/>
      <c r="AE897" s="612"/>
      <c r="AF897" s="332">
        <f>AF898</f>
        <v>0</v>
      </c>
      <c r="AG897" s="332">
        <f>AG898</f>
        <v>0</v>
      </c>
      <c r="AH897" s="332">
        <f>AH898</f>
        <v>0</v>
      </c>
      <c r="AI897" s="331">
        <f>AI898</f>
        <v>375</v>
      </c>
      <c r="AJ897" s="332">
        <f>AQ897+AM897</f>
        <v>300</v>
      </c>
      <c r="AK897" s="201"/>
      <c r="AL897" s="201"/>
      <c r="AM897" s="332">
        <f>AM898</f>
        <v>0</v>
      </c>
      <c r="AN897" s="332">
        <f>AN898</f>
        <v>0</v>
      </c>
      <c r="AO897" s="332">
        <f>AO898</f>
        <v>0</v>
      </c>
      <c r="AP897" s="331">
        <f>AP898</f>
        <v>375</v>
      </c>
      <c r="AQ897" s="332">
        <f>AX897+AT897</f>
        <v>300</v>
      </c>
      <c r="AR897" s="201"/>
      <c r="AS897" s="201"/>
      <c r="AT897" s="332">
        <f>AT898</f>
        <v>0</v>
      </c>
      <c r="AU897" s="332">
        <f>AU898</f>
        <v>12.5</v>
      </c>
      <c r="AV897" s="332">
        <f>AV898</f>
        <v>12.5</v>
      </c>
      <c r="AW897" s="331">
        <f>BD897+BA897</f>
        <v>362.5</v>
      </c>
      <c r="AX897" s="332">
        <f>BE897+BA897</f>
        <v>300</v>
      </c>
      <c r="AY897" s="201"/>
      <c r="AZ897" s="201"/>
      <c r="BA897" s="332" t="str">
        <f>BA898</f>
        <v>50</v>
      </c>
      <c r="BB897" s="332">
        <f>BB898</f>
        <v>0</v>
      </c>
      <c r="BC897" s="332" t="str">
        <f>BC898</f>
        <v>50</v>
      </c>
      <c r="BD897" s="332">
        <f>BD898</f>
        <v>312.5</v>
      </c>
      <c r="BE897" s="331">
        <f>BE898</f>
        <v>250</v>
      </c>
    </row>
    <row r="898" spans="1:57" ht="15.05" x14ac:dyDescent="0.2">
      <c r="A898" s="423" t="s">
        <v>603</v>
      </c>
      <c r="B898" s="419" t="s">
        <v>103</v>
      </c>
      <c r="C898" s="419" t="s">
        <v>20</v>
      </c>
      <c r="D898" s="419" t="s">
        <v>36</v>
      </c>
      <c r="E898" s="201" t="s">
        <v>553</v>
      </c>
      <c r="F898" s="238" t="s">
        <v>602</v>
      </c>
      <c r="G898" s="331">
        <f t="shared" si="1052"/>
        <v>375</v>
      </c>
      <c r="H898" s="331">
        <f t="shared" si="1044"/>
        <v>300</v>
      </c>
      <c r="I898" s="453"/>
      <c r="J898" s="447"/>
      <c r="K898" s="455"/>
      <c r="L898" s="455"/>
      <c r="M898" s="455">
        <f>L898</f>
        <v>0</v>
      </c>
      <c r="N898" s="331">
        <f t="shared" si="1053"/>
        <v>375</v>
      </c>
      <c r="O898" s="332">
        <f t="shared" si="1045"/>
        <v>300</v>
      </c>
      <c r="P898" s="447"/>
      <c r="Q898" s="447"/>
      <c r="R898" s="455"/>
      <c r="S898" s="455"/>
      <c r="T898" s="455">
        <f>S898</f>
        <v>0</v>
      </c>
      <c r="U898" s="417">
        <f t="shared" si="1046"/>
        <v>375</v>
      </c>
      <c r="V898" s="421">
        <f>AC898+Y898</f>
        <v>300</v>
      </c>
      <c r="W898" s="452"/>
      <c r="X898" s="452"/>
      <c r="Y898" s="421"/>
      <c r="Z898" s="421"/>
      <c r="AA898" s="421">
        <f>Z898</f>
        <v>0</v>
      </c>
      <c r="AB898" s="417">
        <f t="shared" si="1081"/>
        <v>375</v>
      </c>
      <c r="AC898" s="421">
        <f>AJ898+AF898</f>
        <v>300</v>
      </c>
      <c r="AD898" s="238"/>
      <c r="AE898" s="238"/>
      <c r="AF898" s="332"/>
      <c r="AG898" s="332"/>
      <c r="AH898" s="332">
        <f>AG898</f>
        <v>0</v>
      </c>
      <c r="AI898" s="331">
        <f>AP898+AO898</f>
        <v>375</v>
      </c>
      <c r="AJ898" s="332">
        <f>AQ898+AM898</f>
        <v>300</v>
      </c>
      <c r="AK898" s="238"/>
      <c r="AL898" s="238"/>
      <c r="AM898" s="332"/>
      <c r="AN898" s="332"/>
      <c r="AO898" s="332">
        <f>AN898</f>
        <v>0</v>
      </c>
      <c r="AP898" s="331">
        <f>AW898+AV898</f>
        <v>375</v>
      </c>
      <c r="AQ898" s="332">
        <f>AX898+AT898</f>
        <v>300</v>
      </c>
      <c r="AR898" s="238"/>
      <c r="AS898" s="238"/>
      <c r="AT898" s="332"/>
      <c r="AU898" s="332">
        <v>12.5</v>
      </c>
      <c r="AV898" s="332">
        <f>AU898</f>
        <v>12.5</v>
      </c>
      <c r="AW898" s="331">
        <f>BD898+BA898</f>
        <v>362.5</v>
      </c>
      <c r="AX898" s="332">
        <f>BE898+BA898</f>
        <v>300</v>
      </c>
      <c r="AY898" s="238"/>
      <c r="AZ898" s="238"/>
      <c r="BA898" s="332" t="s">
        <v>723</v>
      </c>
      <c r="BB898" s="332"/>
      <c r="BC898" s="332" t="str">
        <f>BA898</f>
        <v>50</v>
      </c>
      <c r="BD898" s="332">
        <v>312.5</v>
      </c>
      <c r="BE898" s="331">
        <v>250</v>
      </c>
    </row>
    <row r="899" spans="1:57" ht="15.05" hidden="1" x14ac:dyDescent="0.2">
      <c r="A899" s="484" t="s">
        <v>554</v>
      </c>
      <c r="B899" s="419" t="s">
        <v>103</v>
      </c>
      <c r="C899" s="419" t="s">
        <v>20</v>
      </c>
      <c r="D899" s="419" t="s">
        <v>36</v>
      </c>
      <c r="E899" s="510" t="s">
        <v>555</v>
      </c>
      <c r="F899" s="238"/>
      <c r="G899" s="331">
        <f>T899+U899</f>
        <v>0</v>
      </c>
      <c r="H899" s="331">
        <f>R899+V899</f>
        <v>0</v>
      </c>
      <c r="I899" s="453">
        <f t="shared" ref="I899:M902" si="1085">I900</f>
        <v>0</v>
      </c>
      <c r="J899" s="447">
        <f t="shared" si="1085"/>
        <v>0</v>
      </c>
      <c r="K899" s="447">
        <f t="shared" si="1085"/>
        <v>0</v>
      </c>
      <c r="L899" s="447">
        <f t="shared" si="1085"/>
        <v>0</v>
      </c>
      <c r="M899" s="447">
        <f t="shared" si="1085"/>
        <v>0</v>
      </c>
      <c r="N899" s="331">
        <f>AA899+AB899</f>
        <v>0</v>
      </c>
      <c r="O899" s="332">
        <f>Y899+AC899</f>
        <v>0</v>
      </c>
      <c r="P899" s="447">
        <f t="shared" ref="P899:T902" si="1086">P900</f>
        <v>0</v>
      </c>
      <c r="Q899" s="447">
        <f t="shared" si="1086"/>
        <v>0</v>
      </c>
      <c r="R899" s="447">
        <f t="shared" si="1086"/>
        <v>0</v>
      </c>
      <c r="S899" s="447">
        <f t="shared" si="1086"/>
        <v>0</v>
      </c>
      <c r="T899" s="447">
        <f t="shared" si="1086"/>
        <v>0</v>
      </c>
      <c r="U899" s="417">
        <f t="shared" si="1046"/>
        <v>0</v>
      </c>
      <c r="V899" s="417"/>
      <c r="W899" s="462">
        <f t="shared" ref="W899:AA902" si="1087">W900</f>
        <v>0</v>
      </c>
      <c r="X899" s="462">
        <f t="shared" si="1087"/>
        <v>0</v>
      </c>
      <c r="Y899" s="462">
        <f t="shared" si="1087"/>
        <v>0</v>
      </c>
      <c r="Z899" s="462">
        <f t="shared" si="1087"/>
        <v>0</v>
      </c>
      <c r="AA899" s="462">
        <f t="shared" si="1087"/>
        <v>0</v>
      </c>
      <c r="AB899" s="417">
        <f t="shared" si="1081"/>
        <v>0</v>
      </c>
      <c r="AC899" s="417"/>
      <c r="AD899" s="596">
        <f t="shared" ref="AD899:AI902" si="1088">AD900</f>
        <v>0</v>
      </c>
      <c r="AE899" s="596">
        <f t="shared" si="1088"/>
        <v>0</v>
      </c>
      <c r="AF899" s="596">
        <f t="shared" si="1088"/>
        <v>0</v>
      </c>
      <c r="AG899" s="596">
        <f t="shared" si="1088"/>
        <v>0</v>
      </c>
      <c r="AH899" s="596">
        <f t="shared" si="1088"/>
        <v>0</v>
      </c>
      <c r="AI899" s="600">
        <f t="shared" si="1088"/>
        <v>0</v>
      </c>
      <c r="AJ899" s="331"/>
      <c r="AK899" s="596">
        <f t="shared" ref="AK899:AP902" si="1089">AK900</f>
        <v>-1465</v>
      </c>
      <c r="AL899" s="596">
        <f t="shared" si="1089"/>
        <v>0</v>
      </c>
      <c r="AM899" s="596">
        <f t="shared" si="1089"/>
        <v>0</v>
      </c>
      <c r="AN899" s="596">
        <f t="shared" si="1089"/>
        <v>0</v>
      </c>
      <c r="AO899" s="596">
        <f t="shared" si="1089"/>
        <v>-1465</v>
      </c>
      <c r="AP899" s="600">
        <f t="shared" si="1089"/>
        <v>1465</v>
      </c>
      <c r="AQ899" s="331"/>
      <c r="AR899" s="596">
        <f t="shared" ref="AR899:AW900" si="1090">AR900</f>
        <v>0</v>
      </c>
      <c r="AS899" s="596">
        <f t="shared" si="1090"/>
        <v>0</v>
      </c>
      <c r="AT899" s="596">
        <f t="shared" si="1090"/>
        <v>0</v>
      </c>
      <c r="AU899" s="596">
        <f t="shared" si="1090"/>
        <v>0</v>
      </c>
      <c r="AV899" s="596">
        <f t="shared" si="1090"/>
        <v>0</v>
      </c>
      <c r="AW899" s="600">
        <f t="shared" si="1090"/>
        <v>1465</v>
      </c>
      <c r="AX899" s="331"/>
      <c r="AY899" s="596">
        <f t="shared" ref="AY899:BC902" si="1091">AY900</f>
        <v>1465</v>
      </c>
      <c r="AZ899" s="596">
        <f t="shared" si="1091"/>
        <v>0</v>
      </c>
      <c r="BA899" s="596">
        <f t="shared" si="1091"/>
        <v>0</v>
      </c>
      <c r="BB899" s="596">
        <f t="shared" si="1091"/>
        <v>0</v>
      </c>
      <c r="BC899" s="596">
        <f t="shared" si="1091"/>
        <v>1465</v>
      </c>
      <c r="BD899" s="332"/>
      <c r="BE899" s="331"/>
    </row>
    <row r="900" spans="1:57" ht="15.05" hidden="1" x14ac:dyDescent="0.2">
      <c r="A900" s="584" t="s">
        <v>564</v>
      </c>
      <c r="B900" s="419" t="s">
        <v>103</v>
      </c>
      <c r="C900" s="419" t="s">
        <v>20</v>
      </c>
      <c r="D900" s="419" t="s">
        <v>36</v>
      </c>
      <c r="E900" s="510" t="s">
        <v>565</v>
      </c>
      <c r="F900" s="238"/>
      <c r="G900" s="331">
        <f>T900+U900</f>
        <v>0</v>
      </c>
      <c r="H900" s="331">
        <f>R900+V900</f>
        <v>0</v>
      </c>
      <c r="I900" s="453">
        <f t="shared" si="1085"/>
        <v>0</v>
      </c>
      <c r="J900" s="447">
        <f t="shared" si="1085"/>
        <v>0</v>
      </c>
      <c r="K900" s="447">
        <f t="shared" si="1085"/>
        <v>0</v>
      </c>
      <c r="L900" s="447">
        <f t="shared" si="1085"/>
        <v>0</v>
      </c>
      <c r="M900" s="447">
        <f t="shared" si="1085"/>
        <v>0</v>
      </c>
      <c r="N900" s="331">
        <f>AA900+AB900</f>
        <v>0</v>
      </c>
      <c r="O900" s="332">
        <f>Y900+AC900</f>
        <v>0</v>
      </c>
      <c r="P900" s="447">
        <f t="shared" si="1086"/>
        <v>0</v>
      </c>
      <c r="Q900" s="447">
        <f t="shared" si="1086"/>
        <v>0</v>
      </c>
      <c r="R900" s="447">
        <f t="shared" si="1086"/>
        <v>0</v>
      </c>
      <c r="S900" s="447">
        <f t="shared" si="1086"/>
        <v>0</v>
      </c>
      <c r="T900" s="447">
        <f t="shared" si="1086"/>
        <v>0</v>
      </c>
      <c r="U900" s="417">
        <f t="shared" si="1046"/>
        <v>0</v>
      </c>
      <c r="V900" s="417"/>
      <c r="W900" s="462">
        <f t="shared" si="1087"/>
        <v>0</v>
      </c>
      <c r="X900" s="462">
        <f t="shared" si="1087"/>
        <v>0</v>
      </c>
      <c r="Y900" s="462">
        <f t="shared" si="1087"/>
        <v>0</v>
      </c>
      <c r="Z900" s="462">
        <f t="shared" si="1087"/>
        <v>0</v>
      </c>
      <c r="AA900" s="462">
        <f t="shared" si="1087"/>
        <v>0</v>
      </c>
      <c r="AB900" s="417">
        <f t="shared" si="1081"/>
        <v>0</v>
      </c>
      <c r="AC900" s="417"/>
      <c r="AD900" s="596">
        <f t="shared" si="1088"/>
        <v>0</v>
      </c>
      <c r="AE900" s="596">
        <f t="shared" si="1088"/>
        <v>0</v>
      </c>
      <c r="AF900" s="596">
        <f t="shared" si="1088"/>
        <v>0</v>
      </c>
      <c r="AG900" s="596">
        <f t="shared" si="1088"/>
        <v>0</v>
      </c>
      <c r="AH900" s="596">
        <f t="shared" si="1088"/>
        <v>0</v>
      </c>
      <c r="AI900" s="600">
        <f t="shared" si="1088"/>
        <v>0</v>
      </c>
      <c r="AJ900" s="331"/>
      <c r="AK900" s="596">
        <f t="shared" si="1089"/>
        <v>-1465</v>
      </c>
      <c r="AL900" s="596">
        <f t="shared" si="1089"/>
        <v>0</v>
      </c>
      <c r="AM900" s="596">
        <f t="shared" si="1089"/>
        <v>0</v>
      </c>
      <c r="AN900" s="596">
        <f t="shared" si="1089"/>
        <v>0</v>
      </c>
      <c r="AO900" s="596">
        <f t="shared" si="1089"/>
        <v>-1465</v>
      </c>
      <c r="AP900" s="600">
        <f t="shared" si="1089"/>
        <v>1465</v>
      </c>
      <c r="AQ900" s="331"/>
      <c r="AR900" s="596">
        <f t="shared" si="1090"/>
        <v>0</v>
      </c>
      <c r="AS900" s="596">
        <f t="shared" si="1090"/>
        <v>0</v>
      </c>
      <c r="AT900" s="596">
        <f t="shared" si="1090"/>
        <v>0</v>
      </c>
      <c r="AU900" s="596">
        <f t="shared" si="1090"/>
        <v>0</v>
      </c>
      <c r="AV900" s="596">
        <f t="shared" si="1090"/>
        <v>0</v>
      </c>
      <c r="AW900" s="600">
        <f t="shared" si="1090"/>
        <v>1465</v>
      </c>
      <c r="AX900" s="331"/>
      <c r="AY900" s="596">
        <f t="shared" si="1091"/>
        <v>1465</v>
      </c>
      <c r="AZ900" s="596">
        <f t="shared" si="1091"/>
        <v>0</v>
      </c>
      <c r="BA900" s="596">
        <f t="shared" si="1091"/>
        <v>0</v>
      </c>
      <c r="BB900" s="596">
        <f t="shared" si="1091"/>
        <v>0</v>
      </c>
      <c r="BC900" s="596">
        <f t="shared" si="1091"/>
        <v>1465</v>
      </c>
      <c r="BD900" s="332"/>
      <c r="BE900" s="331"/>
    </row>
    <row r="901" spans="1:57" ht="15.05" hidden="1" x14ac:dyDescent="0.2">
      <c r="A901" s="743" t="s">
        <v>659</v>
      </c>
      <c r="B901" s="419" t="s">
        <v>103</v>
      </c>
      <c r="C901" s="419" t="s">
        <v>20</v>
      </c>
      <c r="D901" s="419" t="s">
        <v>36</v>
      </c>
      <c r="E901" s="510" t="s">
        <v>658</v>
      </c>
      <c r="F901" s="238"/>
      <c r="G901" s="331">
        <f>T901+U901</f>
        <v>0</v>
      </c>
      <c r="H901" s="331">
        <f>R901+V901</f>
        <v>0</v>
      </c>
      <c r="I901" s="453">
        <f t="shared" si="1085"/>
        <v>0</v>
      </c>
      <c r="J901" s="447">
        <f t="shared" si="1085"/>
        <v>0</v>
      </c>
      <c r="K901" s="447">
        <f t="shared" si="1085"/>
        <v>0</v>
      </c>
      <c r="L901" s="447">
        <f t="shared" si="1085"/>
        <v>0</v>
      </c>
      <c r="M901" s="447">
        <f t="shared" si="1085"/>
        <v>0</v>
      </c>
      <c r="N901" s="331">
        <f>AA901+AB901</f>
        <v>0</v>
      </c>
      <c r="O901" s="332">
        <f>Y901+AC901</f>
        <v>0</v>
      </c>
      <c r="P901" s="447">
        <f t="shared" si="1086"/>
        <v>0</v>
      </c>
      <c r="Q901" s="447">
        <f t="shared" si="1086"/>
        <v>0</v>
      </c>
      <c r="R901" s="447">
        <f t="shared" si="1086"/>
        <v>0</v>
      </c>
      <c r="S901" s="447">
        <f t="shared" si="1086"/>
        <v>0</v>
      </c>
      <c r="T901" s="447">
        <f t="shared" si="1086"/>
        <v>0</v>
      </c>
      <c r="U901" s="417">
        <f t="shared" si="1046"/>
        <v>0</v>
      </c>
      <c r="V901" s="417"/>
      <c r="W901" s="462">
        <f t="shared" si="1087"/>
        <v>0</v>
      </c>
      <c r="X901" s="462">
        <f t="shared" si="1087"/>
        <v>0</v>
      </c>
      <c r="Y901" s="462">
        <f t="shared" si="1087"/>
        <v>0</v>
      </c>
      <c r="Z901" s="462">
        <f t="shared" si="1087"/>
        <v>0</v>
      </c>
      <c r="AA901" s="462">
        <f t="shared" si="1087"/>
        <v>0</v>
      </c>
      <c r="AB901" s="417">
        <f t="shared" si="1081"/>
        <v>0</v>
      </c>
      <c r="AC901" s="417"/>
      <c r="AD901" s="596">
        <f t="shared" si="1088"/>
        <v>0</v>
      </c>
      <c r="AE901" s="596">
        <f t="shared" si="1088"/>
        <v>0</v>
      </c>
      <c r="AF901" s="596">
        <f t="shared" si="1088"/>
        <v>0</v>
      </c>
      <c r="AG901" s="596">
        <f t="shared" si="1088"/>
        <v>0</v>
      </c>
      <c r="AH901" s="596">
        <f t="shared" si="1088"/>
        <v>0</v>
      </c>
      <c r="AI901" s="600">
        <f t="shared" si="1088"/>
        <v>0</v>
      </c>
      <c r="AJ901" s="331"/>
      <c r="AK901" s="596">
        <f t="shared" si="1089"/>
        <v>-1465</v>
      </c>
      <c r="AL901" s="596">
        <f t="shared" si="1089"/>
        <v>0</v>
      </c>
      <c r="AM901" s="596">
        <f t="shared" si="1089"/>
        <v>0</v>
      </c>
      <c r="AN901" s="596">
        <f t="shared" si="1089"/>
        <v>0</v>
      </c>
      <c r="AO901" s="596">
        <f t="shared" si="1089"/>
        <v>-1465</v>
      </c>
      <c r="AP901" s="600">
        <f t="shared" si="1089"/>
        <v>1465</v>
      </c>
      <c r="AQ901" s="331"/>
      <c r="AR901" s="596">
        <f t="shared" ref="AR901:AV902" si="1092">AR902</f>
        <v>0</v>
      </c>
      <c r="AS901" s="596">
        <f t="shared" si="1092"/>
        <v>0</v>
      </c>
      <c r="AT901" s="596">
        <f t="shared" si="1092"/>
        <v>0</v>
      </c>
      <c r="AU901" s="596">
        <f t="shared" si="1092"/>
        <v>0</v>
      </c>
      <c r="AV901" s="596">
        <f t="shared" si="1092"/>
        <v>0</v>
      </c>
      <c r="AW901" s="600">
        <f>BC901</f>
        <v>1465</v>
      </c>
      <c r="AX901" s="331"/>
      <c r="AY901" s="596">
        <f t="shared" si="1091"/>
        <v>1465</v>
      </c>
      <c r="AZ901" s="596">
        <f t="shared" si="1091"/>
        <v>0</v>
      </c>
      <c r="BA901" s="596">
        <f t="shared" si="1091"/>
        <v>0</v>
      </c>
      <c r="BB901" s="596">
        <f t="shared" si="1091"/>
        <v>0</v>
      </c>
      <c r="BC901" s="596">
        <f t="shared" si="1091"/>
        <v>1465</v>
      </c>
      <c r="BD901" s="332"/>
      <c r="BE901" s="331"/>
    </row>
    <row r="902" spans="1:57" ht="30.15" hidden="1" x14ac:dyDescent="0.2">
      <c r="A902" s="511" t="s">
        <v>572</v>
      </c>
      <c r="B902" s="419" t="s">
        <v>103</v>
      </c>
      <c r="C902" s="419" t="s">
        <v>20</v>
      </c>
      <c r="D902" s="419" t="s">
        <v>36</v>
      </c>
      <c r="E902" s="510" t="s">
        <v>573</v>
      </c>
      <c r="F902" s="238"/>
      <c r="G902" s="331">
        <f>T902+U902</f>
        <v>0</v>
      </c>
      <c r="H902" s="331">
        <f>R902+V902</f>
        <v>0</v>
      </c>
      <c r="I902" s="453">
        <f t="shared" si="1085"/>
        <v>0</v>
      </c>
      <c r="J902" s="447">
        <f t="shared" si="1085"/>
        <v>0</v>
      </c>
      <c r="K902" s="447">
        <f t="shared" si="1085"/>
        <v>0</v>
      </c>
      <c r="L902" s="447">
        <f t="shared" si="1085"/>
        <v>0</v>
      </c>
      <c r="M902" s="447">
        <f t="shared" si="1085"/>
        <v>0</v>
      </c>
      <c r="N902" s="331">
        <f>AA902+AB902</f>
        <v>0</v>
      </c>
      <c r="O902" s="332">
        <f>Y902+AC902</f>
        <v>0</v>
      </c>
      <c r="P902" s="447">
        <f t="shared" si="1086"/>
        <v>0</v>
      </c>
      <c r="Q902" s="447">
        <f t="shared" si="1086"/>
        <v>0</v>
      </c>
      <c r="R902" s="447">
        <f t="shared" si="1086"/>
        <v>0</v>
      </c>
      <c r="S902" s="447">
        <f t="shared" si="1086"/>
        <v>0</v>
      </c>
      <c r="T902" s="447">
        <f t="shared" si="1086"/>
        <v>0</v>
      </c>
      <c r="U902" s="417">
        <f t="shared" si="1046"/>
        <v>0</v>
      </c>
      <c r="V902" s="417"/>
      <c r="W902" s="462">
        <f t="shared" si="1087"/>
        <v>0</v>
      </c>
      <c r="X902" s="462">
        <f t="shared" si="1087"/>
        <v>0</v>
      </c>
      <c r="Y902" s="462">
        <f t="shared" si="1087"/>
        <v>0</v>
      </c>
      <c r="Z902" s="462">
        <f t="shared" si="1087"/>
        <v>0</v>
      </c>
      <c r="AA902" s="462">
        <f t="shared" si="1087"/>
        <v>0</v>
      </c>
      <c r="AB902" s="417">
        <f t="shared" si="1081"/>
        <v>0</v>
      </c>
      <c r="AC902" s="417"/>
      <c r="AD902" s="446">
        <f t="shared" si="1088"/>
        <v>0</v>
      </c>
      <c r="AE902" s="446">
        <f t="shared" si="1088"/>
        <v>0</v>
      </c>
      <c r="AF902" s="446">
        <f t="shared" si="1088"/>
        <v>0</v>
      </c>
      <c r="AG902" s="446">
        <f t="shared" si="1088"/>
        <v>0</v>
      </c>
      <c r="AH902" s="446">
        <f t="shared" si="1088"/>
        <v>0</v>
      </c>
      <c r="AI902" s="600">
        <f t="shared" si="1088"/>
        <v>0</v>
      </c>
      <c r="AJ902" s="331"/>
      <c r="AK902" s="446">
        <f t="shared" si="1089"/>
        <v>-1465</v>
      </c>
      <c r="AL902" s="446">
        <f t="shared" si="1089"/>
        <v>0</v>
      </c>
      <c r="AM902" s="446">
        <f t="shared" si="1089"/>
        <v>0</v>
      </c>
      <c r="AN902" s="446">
        <f t="shared" si="1089"/>
        <v>0</v>
      </c>
      <c r="AO902" s="446">
        <f t="shared" si="1089"/>
        <v>-1465</v>
      </c>
      <c r="AP902" s="600">
        <f t="shared" si="1089"/>
        <v>1465</v>
      </c>
      <c r="AQ902" s="331"/>
      <c r="AR902" s="446">
        <f t="shared" si="1092"/>
        <v>0</v>
      </c>
      <c r="AS902" s="446">
        <f t="shared" si="1092"/>
        <v>0</v>
      </c>
      <c r="AT902" s="446">
        <f t="shared" si="1092"/>
        <v>0</v>
      </c>
      <c r="AU902" s="446">
        <f t="shared" si="1092"/>
        <v>0</v>
      </c>
      <c r="AV902" s="446">
        <f t="shared" si="1092"/>
        <v>0</v>
      </c>
      <c r="AW902" s="600">
        <f>BC902</f>
        <v>1465</v>
      </c>
      <c r="AX902" s="331"/>
      <c r="AY902" s="446">
        <f t="shared" si="1091"/>
        <v>1465</v>
      </c>
      <c r="AZ902" s="446">
        <f t="shared" si="1091"/>
        <v>0</v>
      </c>
      <c r="BA902" s="446">
        <f t="shared" si="1091"/>
        <v>0</v>
      </c>
      <c r="BB902" s="446">
        <f t="shared" si="1091"/>
        <v>0</v>
      </c>
      <c r="BC902" s="446">
        <f t="shared" si="1091"/>
        <v>1465</v>
      </c>
      <c r="BD902" s="332"/>
      <c r="BE902" s="331"/>
    </row>
    <row r="903" spans="1:57" ht="15.05" hidden="1" x14ac:dyDescent="0.2">
      <c r="A903" s="511" t="s">
        <v>600</v>
      </c>
      <c r="B903" s="419" t="s">
        <v>103</v>
      </c>
      <c r="C903" s="419" t="s">
        <v>20</v>
      </c>
      <c r="D903" s="419" t="s">
        <v>36</v>
      </c>
      <c r="E903" s="510" t="s">
        <v>573</v>
      </c>
      <c r="F903" s="238" t="s">
        <v>598</v>
      </c>
      <c r="G903" s="331">
        <f>T903+U903</f>
        <v>0</v>
      </c>
      <c r="H903" s="331">
        <f>R903+V903</f>
        <v>0</v>
      </c>
      <c r="I903" s="453"/>
      <c r="J903" s="447"/>
      <c r="K903" s="447"/>
      <c r="L903" s="447"/>
      <c r="M903" s="447">
        <f>I903</f>
        <v>0</v>
      </c>
      <c r="N903" s="331">
        <f>AA903+AB903</f>
        <v>0</v>
      </c>
      <c r="O903" s="332">
        <f>Y903+AC903</f>
        <v>0</v>
      </c>
      <c r="P903" s="447"/>
      <c r="Q903" s="447"/>
      <c r="R903" s="447"/>
      <c r="S903" s="447"/>
      <c r="T903" s="447">
        <f>P903</f>
        <v>0</v>
      </c>
      <c r="U903" s="417">
        <f t="shared" si="1046"/>
        <v>0</v>
      </c>
      <c r="V903" s="421"/>
      <c r="W903" s="462"/>
      <c r="X903" s="462"/>
      <c r="Y903" s="462"/>
      <c r="Z903" s="462"/>
      <c r="AA903" s="462">
        <f>W903</f>
        <v>0</v>
      </c>
      <c r="AB903" s="417">
        <f t="shared" si="1081"/>
        <v>0</v>
      </c>
      <c r="AC903" s="421"/>
      <c r="AD903" s="596"/>
      <c r="AE903" s="596"/>
      <c r="AF903" s="596"/>
      <c r="AG903" s="596"/>
      <c r="AH903" s="596">
        <f>AD903</f>
        <v>0</v>
      </c>
      <c r="AI903" s="600">
        <f>AO903+AP903</f>
        <v>0</v>
      </c>
      <c r="AJ903" s="332"/>
      <c r="AK903" s="596">
        <v>-1465</v>
      </c>
      <c r="AL903" s="298"/>
      <c r="AM903" s="298"/>
      <c r="AN903" s="298"/>
      <c r="AO903" s="596">
        <f>AK903</f>
        <v>-1465</v>
      </c>
      <c r="AP903" s="600">
        <f>AV903+AW903</f>
        <v>1465</v>
      </c>
      <c r="AQ903" s="332"/>
      <c r="AR903" s="596"/>
      <c r="AS903" s="298"/>
      <c r="AT903" s="298"/>
      <c r="AU903" s="298"/>
      <c r="AV903" s="596">
        <f>AR903</f>
        <v>0</v>
      </c>
      <c r="AW903" s="600">
        <f>BC903</f>
        <v>1465</v>
      </c>
      <c r="AX903" s="332"/>
      <c r="AY903" s="596">
        <v>1465</v>
      </c>
      <c r="AZ903" s="298"/>
      <c r="BA903" s="298"/>
      <c r="BB903" s="298"/>
      <c r="BC903" s="596">
        <f>AY903</f>
        <v>1465</v>
      </c>
      <c r="BD903" s="332"/>
      <c r="BE903" s="331"/>
    </row>
    <row r="904" spans="1:57" ht="15.75" x14ac:dyDescent="0.2">
      <c r="A904" s="574" t="s">
        <v>722</v>
      </c>
      <c r="B904" s="464" t="s">
        <v>103</v>
      </c>
      <c r="C904" s="575" t="s">
        <v>22</v>
      </c>
      <c r="D904" s="575"/>
      <c r="E904" s="623"/>
      <c r="F904" s="544"/>
      <c r="G904" s="414">
        <f t="shared" ref="G904:G948" si="1093">M904+N904</f>
        <v>50428.820000000007</v>
      </c>
      <c r="H904" s="406">
        <f t="shared" ref="H904:H934" si="1094">K904+O904</f>
        <v>39654.5</v>
      </c>
      <c r="I904" s="712">
        <f>I905+I910+I935</f>
        <v>0</v>
      </c>
      <c r="J904" s="620">
        <f>J905+J910+J935</f>
        <v>0</v>
      </c>
      <c r="K904" s="620">
        <f>K905+K910+K935</f>
        <v>0</v>
      </c>
      <c r="L904" s="620">
        <f>L905+L910+L935</f>
        <v>0</v>
      </c>
      <c r="M904" s="620">
        <f>M905+M910+M935</f>
        <v>0</v>
      </c>
      <c r="N904" s="414">
        <f t="shared" ref="N904:N948" si="1095">T904+U904</f>
        <v>50428.820000000007</v>
      </c>
      <c r="O904" s="407">
        <f t="shared" ref="O904:O934" si="1096">R904+V904</f>
        <v>39654.5</v>
      </c>
      <c r="P904" s="620">
        <f>P905+P910+P935</f>
        <v>0</v>
      </c>
      <c r="Q904" s="620">
        <f>Q905+Q910+Q935</f>
        <v>0</v>
      </c>
      <c r="R904" s="620">
        <f>R905+R910+R935</f>
        <v>0</v>
      </c>
      <c r="S904" s="620">
        <f>S905+S910+S935</f>
        <v>-151.19999999999999</v>
      </c>
      <c r="T904" s="620">
        <f>T905+T910+T935</f>
        <v>-151.19999999999999</v>
      </c>
      <c r="U904" s="409">
        <f t="shared" si="1046"/>
        <v>50580.020000000004</v>
      </c>
      <c r="V904" s="410">
        <f t="shared" ref="V904:AA904" si="1097">V905+V910+V935</f>
        <v>39654.5</v>
      </c>
      <c r="W904" s="621">
        <f t="shared" si="1097"/>
        <v>-400</v>
      </c>
      <c r="X904" s="621">
        <f t="shared" si="1097"/>
        <v>0</v>
      </c>
      <c r="Y904" s="621">
        <f t="shared" si="1097"/>
        <v>0</v>
      </c>
      <c r="Z904" s="621">
        <f t="shared" si="1097"/>
        <v>-1085.4000000000001</v>
      </c>
      <c r="AA904" s="621">
        <f t="shared" si="1097"/>
        <v>-1485.4</v>
      </c>
      <c r="AB904" s="409">
        <f t="shared" si="1081"/>
        <v>52065.420000000006</v>
      </c>
      <c r="AC904" s="410">
        <f t="shared" ref="AC904:AH904" si="1098">AC905+AC910+AC935</f>
        <v>39654.5</v>
      </c>
      <c r="AD904" s="622">
        <f t="shared" si="1098"/>
        <v>-367.93</v>
      </c>
      <c r="AE904" s="622">
        <f t="shared" si="1098"/>
        <v>0</v>
      </c>
      <c r="AF904" s="622">
        <f t="shared" si="1098"/>
        <v>0</v>
      </c>
      <c r="AG904" s="622">
        <f t="shared" si="1098"/>
        <v>0</v>
      </c>
      <c r="AH904" s="622">
        <f t="shared" si="1098"/>
        <v>-367.93</v>
      </c>
      <c r="AI904" s="406">
        <f>AP904+AO904</f>
        <v>52433.350000000006</v>
      </c>
      <c r="AJ904" s="407">
        <f t="shared" ref="AJ904:AO904" si="1099">AJ905+AJ910+AJ935</f>
        <v>39654.5</v>
      </c>
      <c r="AK904" s="623">
        <f t="shared" si="1099"/>
        <v>-1666.7499999999998</v>
      </c>
      <c r="AL904" s="623">
        <f t="shared" si="1099"/>
        <v>0</v>
      </c>
      <c r="AM904" s="623">
        <f t="shared" si="1099"/>
        <v>31672.7</v>
      </c>
      <c r="AN904" s="623">
        <f t="shared" si="1099"/>
        <v>0</v>
      </c>
      <c r="AO904" s="623">
        <f t="shared" si="1099"/>
        <v>30005.950000000004</v>
      </c>
      <c r="AP904" s="406">
        <f>AW904+AV904</f>
        <v>22427.399999999998</v>
      </c>
      <c r="AQ904" s="407">
        <f t="shared" ref="AQ904:AV904" si="1100">AQ905+AQ910+AQ935</f>
        <v>7981.8</v>
      </c>
      <c r="AR904" s="623">
        <f t="shared" si="1100"/>
        <v>58.6</v>
      </c>
      <c r="AS904" s="623">
        <f t="shared" si="1100"/>
        <v>0</v>
      </c>
      <c r="AT904" s="623">
        <f t="shared" si="1100"/>
        <v>7981.8</v>
      </c>
      <c r="AU904" s="623">
        <f t="shared" si="1100"/>
        <v>737.9</v>
      </c>
      <c r="AV904" s="623">
        <f t="shared" si="1100"/>
        <v>8778.2999999999993</v>
      </c>
      <c r="AW904" s="406">
        <f>BD904+BC904</f>
        <v>13649.099999999999</v>
      </c>
      <c r="AX904" s="407"/>
      <c r="AY904" s="623">
        <f>AY905+AY910+AY935</f>
        <v>3056.8</v>
      </c>
      <c r="AZ904" s="623">
        <f>AZ905+AZ910+AZ935</f>
        <v>0</v>
      </c>
      <c r="BA904" s="623">
        <f>BA905+BA910+BA935</f>
        <v>0</v>
      </c>
      <c r="BB904" s="623">
        <f>BB905+BB910+BB935</f>
        <v>0</v>
      </c>
      <c r="BC904" s="623">
        <f>BC905+BC910+BC935</f>
        <v>3056.8</v>
      </c>
      <c r="BD904" s="407">
        <f>BD905+BD910</f>
        <v>10592.3</v>
      </c>
      <c r="BE904" s="406"/>
    </row>
    <row r="905" spans="1:57" ht="15.75" x14ac:dyDescent="0.2">
      <c r="A905" s="731" t="s">
        <v>38</v>
      </c>
      <c r="B905" s="415" t="s">
        <v>103</v>
      </c>
      <c r="C905" s="507" t="s">
        <v>22</v>
      </c>
      <c r="D905" s="501" t="s">
        <v>14</v>
      </c>
      <c r="E905" s="744"/>
      <c r="F905" s="545"/>
      <c r="G905" s="414">
        <f t="shared" si="1093"/>
        <v>8303.5</v>
      </c>
      <c r="H905" s="331">
        <f t="shared" si="1094"/>
        <v>7590</v>
      </c>
      <c r="I905" s="445">
        <f t="shared" ref="I905:M908" si="1101">I906</f>
        <v>0</v>
      </c>
      <c r="J905" s="416">
        <f t="shared" si="1101"/>
        <v>0</v>
      </c>
      <c r="K905" s="416">
        <f t="shared" si="1101"/>
        <v>0</v>
      </c>
      <c r="L905" s="416">
        <f t="shared" si="1101"/>
        <v>0</v>
      </c>
      <c r="M905" s="416">
        <f t="shared" si="1101"/>
        <v>0</v>
      </c>
      <c r="N905" s="414">
        <f t="shared" si="1095"/>
        <v>8303.5</v>
      </c>
      <c r="O905" s="332">
        <f t="shared" si="1096"/>
        <v>7590</v>
      </c>
      <c r="P905" s="416">
        <f t="shared" ref="P905:T908" si="1102">P906</f>
        <v>0</v>
      </c>
      <c r="Q905" s="416">
        <f t="shared" si="1102"/>
        <v>0</v>
      </c>
      <c r="R905" s="416">
        <f t="shared" si="1102"/>
        <v>0</v>
      </c>
      <c r="S905" s="416">
        <f t="shared" si="1102"/>
        <v>0</v>
      </c>
      <c r="T905" s="416">
        <f t="shared" si="1102"/>
        <v>0</v>
      </c>
      <c r="U905" s="409">
        <f t="shared" si="1046"/>
        <v>8303.5</v>
      </c>
      <c r="V905" s="441" t="str">
        <f t="shared" ref="V905:AA908" si="1103">V906</f>
        <v>7590</v>
      </c>
      <c r="W905" s="441">
        <f t="shared" si="1103"/>
        <v>0</v>
      </c>
      <c r="X905" s="441">
        <f t="shared" si="1103"/>
        <v>0</v>
      </c>
      <c r="Y905" s="441">
        <f t="shared" si="1103"/>
        <v>0</v>
      </c>
      <c r="Z905" s="441">
        <f t="shared" si="1103"/>
        <v>0</v>
      </c>
      <c r="AA905" s="441">
        <f t="shared" si="1103"/>
        <v>0</v>
      </c>
      <c r="AB905" s="409">
        <f t="shared" si="1081"/>
        <v>8303.5</v>
      </c>
      <c r="AC905" s="441" t="str">
        <f t="shared" ref="AC905:AP908" si="1104">AC906</f>
        <v>7590</v>
      </c>
      <c r="AD905" s="414">
        <f t="shared" si="1104"/>
        <v>0</v>
      </c>
      <c r="AE905" s="414">
        <f t="shared" si="1104"/>
        <v>0</v>
      </c>
      <c r="AF905" s="414">
        <f t="shared" si="1104"/>
        <v>0</v>
      </c>
      <c r="AG905" s="414">
        <f t="shared" si="1104"/>
        <v>0</v>
      </c>
      <c r="AH905" s="414">
        <f t="shared" si="1104"/>
        <v>0</v>
      </c>
      <c r="AI905" s="414">
        <f t="shared" si="1104"/>
        <v>8303.5</v>
      </c>
      <c r="AJ905" s="414" t="str">
        <f t="shared" si="1104"/>
        <v>7590</v>
      </c>
      <c r="AK905" s="414">
        <f t="shared" si="1104"/>
        <v>0</v>
      </c>
      <c r="AL905" s="414">
        <f t="shared" si="1104"/>
        <v>0</v>
      </c>
      <c r="AM905" s="414" t="str">
        <f t="shared" si="1104"/>
        <v>7590</v>
      </c>
      <c r="AN905" s="414">
        <f t="shared" si="1104"/>
        <v>0</v>
      </c>
      <c r="AO905" s="414" t="str">
        <f t="shared" si="1104"/>
        <v>7590</v>
      </c>
      <c r="AP905" s="414">
        <f t="shared" si="1104"/>
        <v>713.5</v>
      </c>
      <c r="AQ905" s="413"/>
      <c r="AR905" s="545"/>
      <c r="AS905" s="545"/>
      <c r="AT905" s="545"/>
      <c r="AU905" s="545"/>
      <c r="AV905" s="545"/>
      <c r="AW905" s="414">
        <f>AW906</f>
        <v>713.5</v>
      </c>
      <c r="AX905" s="413"/>
      <c r="AY905" s="545"/>
      <c r="AZ905" s="545"/>
      <c r="BA905" s="545"/>
      <c r="BB905" s="545"/>
      <c r="BC905" s="545"/>
      <c r="BD905" s="413">
        <f>BD906</f>
        <v>713.5</v>
      </c>
      <c r="BE905" s="414"/>
    </row>
    <row r="906" spans="1:57" ht="15.05" x14ac:dyDescent="0.2">
      <c r="A906" s="297" t="s">
        <v>110</v>
      </c>
      <c r="B906" s="420" t="s">
        <v>103</v>
      </c>
      <c r="C906" s="238" t="s">
        <v>22</v>
      </c>
      <c r="D906" s="419" t="s">
        <v>14</v>
      </c>
      <c r="E906" s="201" t="s">
        <v>111</v>
      </c>
      <c r="F906" s="423"/>
      <c r="G906" s="331">
        <f t="shared" si="1093"/>
        <v>8303.5</v>
      </c>
      <c r="H906" s="331">
        <f t="shared" si="1094"/>
        <v>7590</v>
      </c>
      <c r="I906" s="455">
        <f t="shared" si="1101"/>
        <v>0</v>
      </c>
      <c r="J906" s="420">
        <f t="shared" si="1101"/>
        <v>0</v>
      </c>
      <c r="K906" s="420">
        <f t="shared" si="1101"/>
        <v>0</v>
      </c>
      <c r="L906" s="420">
        <f t="shared" si="1101"/>
        <v>0</v>
      </c>
      <c r="M906" s="420">
        <f t="shared" si="1101"/>
        <v>0</v>
      </c>
      <c r="N906" s="331">
        <f t="shared" si="1095"/>
        <v>8303.5</v>
      </c>
      <c r="O906" s="332">
        <f t="shared" si="1096"/>
        <v>7590</v>
      </c>
      <c r="P906" s="420">
        <f t="shared" si="1102"/>
        <v>0</v>
      </c>
      <c r="Q906" s="420">
        <f t="shared" si="1102"/>
        <v>0</v>
      </c>
      <c r="R906" s="420">
        <f t="shared" si="1102"/>
        <v>0</v>
      </c>
      <c r="S906" s="420">
        <f t="shared" si="1102"/>
        <v>0</v>
      </c>
      <c r="T906" s="420">
        <f t="shared" si="1102"/>
        <v>0</v>
      </c>
      <c r="U906" s="417">
        <f t="shared" si="1046"/>
        <v>8303.5</v>
      </c>
      <c r="V906" s="417" t="str">
        <f t="shared" si="1103"/>
        <v>7590</v>
      </c>
      <c r="W906" s="417">
        <f t="shared" si="1103"/>
        <v>0</v>
      </c>
      <c r="X906" s="417">
        <f t="shared" si="1103"/>
        <v>0</v>
      </c>
      <c r="Y906" s="417">
        <f t="shared" si="1103"/>
        <v>0</v>
      </c>
      <c r="Z906" s="417">
        <f t="shared" si="1103"/>
        <v>0</v>
      </c>
      <c r="AA906" s="417">
        <f t="shared" si="1103"/>
        <v>0</v>
      </c>
      <c r="AB906" s="417">
        <f t="shared" si="1081"/>
        <v>8303.5</v>
      </c>
      <c r="AC906" s="417" t="str">
        <f t="shared" si="1104"/>
        <v>7590</v>
      </c>
      <c r="AD906" s="331">
        <f t="shared" si="1104"/>
        <v>0</v>
      </c>
      <c r="AE906" s="331">
        <f t="shared" si="1104"/>
        <v>0</v>
      </c>
      <c r="AF906" s="331">
        <f t="shared" si="1104"/>
        <v>0</v>
      </c>
      <c r="AG906" s="331">
        <f t="shared" si="1104"/>
        <v>0</v>
      </c>
      <c r="AH906" s="331">
        <f t="shared" si="1104"/>
        <v>0</v>
      </c>
      <c r="AI906" s="331">
        <f t="shared" si="1104"/>
        <v>8303.5</v>
      </c>
      <c r="AJ906" s="331" t="str">
        <f t="shared" si="1104"/>
        <v>7590</v>
      </c>
      <c r="AK906" s="331">
        <f t="shared" si="1104"/>
        <v>0</v>
      </c>
      <c r="AL906" s="331">
        <f t="shared" si="1104"/>
        <v>0</v>
      </c>
      <c r="AM906" s="331" t="str">
        <f t="shared" si="1104"/>
        <v>7590</v>
      </c>
      <c r="AN906" s="331">
        <f t="shared" si="1104"/>
        <v>0</v>
      </c>
      <c r="AO906" s="331" t="str">
        <f t="shared" si="1104"/>
        <v>7590</v>
      </c>
      <c r="AP906" s="331">
        <f t="shared" si="1104"/>
        <v>713.5</v>
      </c>
      <c r="AQ906" s="332"/>
      <c r="AR906" s="423"/>
      <c r="AS906" s="423"/>
      <c r="AT906" s="423"/>
      <c r="AU906" s="423"/>
      <c r="AV906" s="423"/>
      <c r="AW906" s="331">
        <f>AW907</f>
        <v>713.5</v>
      </c>
      <c r="AX906" s="332"/>
      <c r="AY906" s="423"/>
      <c r="AZ906" s="423"/>
      <c r="BA906" s="423"/>
      <c r="BB906" s="423"/>
      <c r="BC906" s="423"/>
      <c r="BD906" s="332">
        <f>BD907</f>
        <v>713.5</v>
      </c>
      <c r="BE906" s="331"/>
    </row>
    <row r="907" spans="1:57" ht="15.05" x14ac:dyDescent="0.2">
      <c r="A907" s="297" t="s">
        <v>115</v>
      </c>
      <c r="B907" s="420" t="s">
        <v>103</v>
      </c>
      <c r="C907" s="238" t="s">
        <v>22</v>
      </c>
      <c r="D907" s="419" t="s">
        <v>14</v>
      </c>
      <c r="E907" s="201" t="s">
        <v>116</v>
      </c>
      <c r="F907" s="423"/>
      <c r="G907" s="331">
        <f t="shared" si="1093"/>
        <v>8303.5</v>
      </c>
      <c r="H907" s="331">
        <f t="shared" si="1094"/>
        <v>7590</v>
      </c>
      <c r="I907" s="455">
        <f t="shared" si="1101"/>
        <v>0</v>
      </c>
      <c r="J907" s="420">
        <f t="shared" si="1101"/>
        <v>0</v>
      </c>
      <c r="K907" s="420">
        <f t="shared" si="1101"/>
        <v>0</v>
      </c>
      <c r="L907" s="420">
        <f t="shared" si="1101"/>
        <v>0</v>
      </c>
      <c r="M907" s="420">
        <f t="shared" si="1101"/>
        <v>0</v>
      </c>
      <c r="N907" s="331">
        <f t="shared" si="1095"/>
        <v>8303.5</v>
      </c>
      <c r="O907" s="332">
        <f t="shared" si="1096"/>
        <v>7590</v>
      </c>
      <c r="P907" s="420">
        <f t="shared" si="1102"/>
        <v>0</v>
      </c>
      <c r="Q907" s="420">
        <f t="shared" si="1102"/>
        <v>0</v>
      </c>
      <c r="R907" s="420">
        <f t="shared" si="1102"/>
        <v>0</v>
      </c>
      <c r="S907" s="420">
        <f t="shared" si="1102"/>
        <v>0</v>
      </c>
      <c r="T907" s="420">
        <f t="shared" si="1102"/>
        <v>0</v>
      </c>
      <c r="U907" s="417">
        <f t="shared" si="1046"/>
        <v>8303.5</v>
      </c>
      <c r="V907" s="417" t="str">
        <f t="shared" si="1103"/>
        <v>7590</v>
      </c>
      <c r="W907" s="417">
        <f t="shared" si="1103"/>
        <v>0</v>
      </c>
      <c r="X907" s="417">
        <f t="shared" si="1103"/>
        <v>0</v>
      </c>
      <c r="Y907" s="417">
        <f t="shared" si="1103"/>
        <v>0</v>
      </c>
      <c r="Z907" s="417">
        <f t="shared" si="1103"/>
        <v>0</v>
      </c>
      <c r="AA907" s="417">
        <f t="shared" si="1103"/>
        <v>0</v>
      </c>
      <c r="AB907" s="417">
        <f t="shared" si="1081"/>
        <v>8303.5</v>
      </c>
      <c r="AC907" s="417" t="str">
        <f t="shared" si="1104"/>
        <v>7590</v>
      </c>
      <c r="AD907" s="331">
        <f t="shared" si="1104"/>
        <v>0</v>
      </c>
      <c r="AE907" s="331">
        <f t="shared" si="1104"/>
        <v>0</v>
      </c>
      <c r="AF907" s="331">
        <f t="shared" si="1104"/>
        <v>0</v>
      </c>
      <c r="AG907" s="331">
        <f t="shared" si="1104"/>
        <v>0</v>
      </c>
      <c r="AH907" s="331">
        <f t="shared" si="1104"/>
        <v>0</v>
      </c>
      <c r="AI907" s="331">
        <f t="shared" si="1104"/>
        <v>8303.5</v>
      </c>
      <c r="AJ907" s="331" t="str">
        <f t="shared" si="1104"/>
        <v>7590</v>
      </c>
      <c r="AK907" s="331">
        <f t="shared" si="1104"/>
        <v>0</v>
      </c>
      <c r="AL907" s="331">
        <f t="shared" si="1104"/>
        <v>0</v>
      </c>
      <c r="AM907" s="331" t="str">
        <f t="shared" si="1104"/>
        <v>7590</v>
      </c>
      <c r="AN907" s="331">
        <f t="shared" si="1104"/>
        <v>0</v>
      </c>
      <c r="AO907" s="331" t="str">
        <f t="shared" si="1104"/>
        <v>7590</v>
      </c>
      <c r="AP907" s="331">
        <f t="shared" si="1104"/>
        <v>713.5</v>
      </c>
      <c r="AQ907" s="332"/>
      <c r="AR907" s="423"/>
      <c r="AS907" s="423"/>
      <c r="AT907" s="423"/>
      <c r="AU907" s="423"/>
      <c r="AV907" s="423"/>
      <c r="AW907" s="331">
        <f>AW908</f>
        <v>713.5</v>
      </c>
      <c r="AX907" s="332"/>
      <c r="AY907" s="423"/>
      <c r="AZ907" s="423"/>
      <c r="BA907" s="423"/>
      <c r="BB907" s="423"/>
      <c r="BC907" s="423"/>
      <c r="BD907" s="332">
        <f>BD908</f>
        <v>713.5</v>
      </c>
      <c r="BE907" s="331"/>
    </row>
    <row r="908" spans="1:57" ht="30.15" x14ac:dyDescent="0.2">
      <c r="A908" s="444" t="s">
        <v>118</v>
      </c>
      <c r="B908" s="420" t="s">
        <v>103</v>
      </c>
      <c r="C908" s="238" t="s">
        <v>22</v>
      </c>
      <c r="D908" s="419" t="s">
        <v>14</v>
      </c>
      <c r="E908" s="201" t="s">
        <v>119</v>
      </c>
      <c r="F908" s="201"/>
      <c r="G908" s="331">
        <f t="shared" si="1093"/>
        <v>8303.5</v>
      </c>
      <c r="H908" s="331">
        <f t="shared" si="1094"/>
        <v>7590</v>
      </c>
      <c r="I908" s="455">
        <f t="shared" si="1101"/>
        <v>0</v>
      </c>
      <c r="J908" s="420">
        <f t="shared" si="1101"/>
        <v>0</v>
      </c>
      <c r="K908" s="420">
        <f t="shared" si="1101"/>
        <v>0</v>
      </c>
      <c r="L908" s="420">
        <f t="shared" si="1101"/>
        <v>0</v>
      </c>
      <c r="M908" s="420">
        <f t="shared" si="1101"/>
        <v>0</v>
      </c>
      <c r="N908" s="331">
        <f t="shared" si="1095"/>
        <v>8303.5</v>
      </c>
      <c r="O908" s="332">
        <f t="shared" si="1096"/>
        <v>7590</v>
      </c>
      <c r="P908" s="420">
        <f t="shared" si="1102"/>
        <v>0</v>
      </c>
      <c r="Q908" s="420">
        <f t="shared" si="1102"/>
        <v>0</v>
      </c>
      <c r="R908" s="420">
        <f t="shared" si="1102"/>
        <v>0</v>
      </c>
      <c r="S908" s="420">
        <f t="shared" si="1102"/>
        <v>0</v>
      </c>
      <c r="T908" s="420">
        <f t="shared" si="1102"/>
        <v>0</v>
      </c>
      <c r="U908" s="417">
        <f t="shared" si="1046"/>
        <v>8303.5</v>
      </c>
      <c r="V908" s="417" t="str">
        <f t="shared" si="1103"/>
        <v>7590</v>
      </c>
      <c r="W908" s="417">
        <f t="shared" si="1103"/>
        <v>0</v>
      </c>
      <c r="X908" s="417">
        <f t="shared" si="1103"/>
        <v>0</v>
      </c>
      <c r="Y908" s="417">
        <f t="shared" si="1103"/>
        <v>0</v>
      </c>
      <c r="Z908" s="417">
        <f t="shared" si="1103"/>
        <v>0</v>
      </c>
      <c r="AA908" s="417">
        <f t="shared" si="1103"/>
        <v>0</v>
      </c>
      <c r="AB908" s="417">
        <f t="shared" si="1081"/>
        <v>8303.5</v>
      </c>
      <c r="AC908" s="417" t="str">
        <f t="shared" si="1104"/>
        <v>7590</v>
      </c>
      <c r="AD908" s="331">
        <f t="shared" si="1104"/>
        <v>0</v>
      </c>
      <c r="AE908" s="331">
        <f t="shared" si="1104"/>
        <v>0</v>
      </c>
      <c r="AF908" s="331">
        <f t="shared" si="1104"/>
        <v>0</v>
      </c>
      <c r="AG908" s="331">
        <f t="shared" si="1104"/>
        <v>0</v>
      </c>
      <c r="AH908" s="331">
        <f t="shared" si="1104"/>
        <v>0</v>
      </c>
      <c r="AI908" s="331">
        <f t="shared" si="1104"/>
        <v>8303.5</v>
      </c>
      <c r="AJ908" s="331" t="str">
        <f t="shared" si="1104"/>
        <v>7590</v>
      </c>
      <c r="AK908" s="331">
        <f t="shared" si="1104"/>
        <v>0</v>
      </c>
      <c r="AL908" s="331">
        <f t="shared" si="1104"/>
        <v>0</v>
      </c>
      <c r="AM908" s="331" t="str">
        <f t="shared" si="1104"/>
        <v>7590</v>
      </c>
      <c r="AN908" s="331">
        <f t="shared" si="1104"/>
        <v>0</v>
      </c>
      <c r="AO908" s="331" t="str">
        <f t="shared" si="1104"/>
        <v>7590</v>
      </c>
      <c r="AP908" s="331">
        <f t="shared" si="1104"/>
        <v>713.5</v>
      </c>
      <c r="AQ908" s="332"/>
      <c r="AR908" s="201"/>
      <c r="AS908" s="201"/>
      <c r="AT908" s="201"/>
      <c r="AU908" s="201"/>
      <c r="AV908" s="201"/>
      <c r="AW908" s="331">
        <f>AW909</f>
        <v>713.5</v>
      </c>
      <c r="AX908" s="332"/>
      <c r="AY908" s="201"/>
      <c r="AZ908" s="201"/>
      <c r="BA908" s="201"/>
      <c r="BB908" s="201"/>
      <c r="BC908" s="201"/>
      <c r="BD908" s="332">
        <f>BD909</f>
        <v>713.5</v>
      </c>
      <c r="BE908" s="331"/>
    </row>
    <row r="909" spans="1:57" ht="30.15" x14ac:dyDescent="0.2">
      <c r="A909" s="444" t="s">
        <v>721</v>
      </c>
      <c r="B909" s="420" t="s">
        <v>103</v>
      </c>
      <c r="C909" s="238" t="s">
        <v>22</v>
      </c>
      <c r="D909" s="419" t="s">
        <v>14</v>
      </c>
      <c r="E909" s="201" t="s">
        <v>119</v>
      </c>
      <c r="F909" s="419" t="s">
        <v>720</v>
      </c>
      <c r="G909" s="331">
        <f t="shared" si="1093"/>
        <v>8303.5</v>
      </c>
      <c r="H909" s="331">
        <f t="shared" si="1094"/>
        <v>7590</v>
      </c>
      <c r="I909" s="455"/>
      <c r="J909" s="420"/>
      <c r="K909" s="420"/>
      <c r="L909" s="420"/>
      <c r="M909" s="420">
        <f>K909</f>
        <v>0</v>
      </c>
      <c r="N909" s="331">
        <f t="shared" si="1095"/>
        <v>8303.5</v>
      </c>
      <c r="O909" s="332">
        <f t="shared" si="1096"/>
        <v>7590</v>
      </c>
      <c r="P909" s="420"/>
      <c r="Q909" s="420"/>
      <c r="R909" s="420"/>
      <c r="S909" s="420"/>
      <c r="T909" s="420">
        <f>R909</f>
        <v>0</v>
      </c>
      <c r="U909" s="417">
        <f t="shared" si="1046"/>
        <v>8303.5</v>
      </c>
      <c r="V909" s="421" t="str">
        <f>AC909</f>
        <v>7590</v>
      </c>
      <c r="W909" s="417"/>
      <c r="X909" s="417"/>
      <c r="Y909" s="417"/>
      <c r="Z909" s="417"/>
      <c r="AA909" s="417">
        <f>Y909</f>
        <v>0</v>
      </c>
      <c r="AB909" s="417">
        <f t="shared" si="1081"/>
        <v>8303.5</v>
      </c>
      <c r="AC909" s="421" t="str">
        <f>AJ909</f>
        <v>7590</v>
      </c>
      <c r="AD909" s="613"/>
      <c r="AE909" s="613"/>
      <c r="AF909" s="613"/>
      <c r="AG909" s="613"/>
      <c r="AH909" s="600">
        <f>AF909</f>
        <v>0</v>
      </c>
      <c r="AI909" s="331">
        <f>AP909+AO909</f>
        <v>8303.5</v>
      </c>
      <c r="AJ909" s="332" t="str">
        <f>AM909</f>
        <v>7590</v>
      </c>
      <c r="AK909" s="419"/>
      <c r="AL909" s="419"/>
      <c r="AM909" s="419" t="s">
        <v>719</v>
      </c>
      <c r="AN909" s="419"/>
      <c r="AO909" s="502" t="str">
        <f>AM909</f>
        <v>7590</v>
      </c>
      <c r="AP909" s="331">
        <f>AW909</f>
        <v>713.5</v>
      </c>
      <c r="AQ909" s="332"/>
      <c r="AR909" s="419"/>
      <c r="AS909" s="419"/>
      <c r="AT909" s="419"/>
      <c r="AU909" s="419"/>
      <c r="AV909" s="419"/>
      <c r="AW909" s="331">
        <f>BD909</f>
        <v>713.5</v>
      </c>
      <c r="AX909" s="332"/>
      <c r="AY909" s="419"/>
      <c r="AZ909" s="419"/>
      <c r="BA909" s="419"/>
      <c r="BB909" s="419"/>
      <c r="BC909" s="419"/>
      <c r="BD909" s="332">
        <v>713.5</v>
      </c>
      <c r="BE909" s="331"/>
    </row>
    <row r="910" spans="1:57" ht="15.75" x14ac:dyDescent="0.2">
      <c r="A910" s="481" t="s">
        <v>39</v>
      </c>
      <c r="B910" s="468" t="s">
        <v>103</v>
      </c>
      <c r="C910" s="507" t="s">
        <v>22</v>
      </c>
      <c r="D910" s="507" t="s">
        <v>16</v>
      </c>
      <c r="E910" s="587"/>
      <c r="F910" s="475"/>
      <c r="G910" s="414">
        <f t="shared" si="1093"/>
        <v>13182.92</v>
      </c>
      <c r="H910" s="331">
        <f t="shared" si="1094"/>
        <v>6204.8</v>
      </c>
      <c r="I910" s="445">
        <f>I929+I911</f>
        <v>0</v>
      </c>
      <c r="J910" s="416">
        <f>J929+J911</f>
        <v>0</v>
      </c>
      <c r="K910" s="416">
        <f>K929+K911</f>
        <v>0</v>
      </c>
      <c r="L910" s="416">
        <f>L929+L911</f>
        <v>0</v>
      </c>
      <c r="M910" s="416">
        <f>M929+M911</f>
        <v>0</v>
      </c>
      <c r="N910" s="414">
        <f t="shared" si="1095"/>
        <v>13182.92</v>
      </c>
      <c r="O910" s="332">
        <f t="shared" si="1096"/>
        <v>6204.8</v>
      </c>
      <c r="P910" s="416">
        <f>P929+P911</f>
        <v>0</v>
      </c>
      <c r="Q910" s="416">
        <f>Q929+Q911</f>
        <v>0</v>
      </c>
      <c r="R910" s="416">
        <f>R929+R911</f>
        <v>0</v>
      </c>
      <c r="S910" s="416">
        <f>S929+S911</f>
        <v>-151.19999999999999</v>
      </c>
      <c r="T910" s="416">
        <f>T929+T911</f>
        <v>-151.19999999999999</v>
      </c>
      <c r="U910" s="417">
        <f t="shared" si="1046"/>
        <v>13334.12</v>
      </c>
      <c r="V910" s="441">
        <f t="shared" ref="V910:AA910" si="1105">V929+V911</f>
        <v>6204.8</v>
      </c>
      <c r="W910" s="441">
        <f t="shared" si="1105"/>
        <v>-400</v>
      </c>
      <c r="X910" s="441">
        <f t="shared" si="1105"/>
        <v>0</v>
      </c>
      <c r="Y910" s="441">
        <f t="shared" si="1105"/>
        <v>0</v>
      </c>
      <c r="Z910" s="441">
        <f t="shared" si="1105"/>
        <v>-1085.4000000000001</v>
      </c>
      <c r="AA910" s="441">
        <f t="shared" si="1105"/>
        <v>-1485.4</v>
      </c>
      <c r="AB910" s="417">
        <f t="shared" si="1081"/>
        <v>14819.52</v>
      </c>
      <c r="AC910" s="441">
        <f t="shared" ref="AC910:AW910" si="1106">AC929+AC911</f>
        <v>6204.8</v>
      </c>
      <c r="AD910" s="414">
        <f t="shared" si="1106"/>
        <v>-367.93</v>
      </c>
      <c r="AE910" s="414">
        <f t="shared" si="1106"/>
        <v>0</v>
      </c>
      <c r="AF910" s="414">
        <f t="shared" si="1106"/>
        <v>0</v>
      </c>
      <c r="AG910" s="414">
        <f t="shared" si="1106"/>
        <v>0</v>
      </c>
      <c r="AH910" s="414">
        <f t="shared" si="1106"/>
        <v>-367.93</v>
      </c>
      <c r="AI910" s="414">
        <f t="shared" si="1106"/>
        <v>15187.45</v>
      </c>
      <c r="AJ910" s="414">
        <f t="shared" si="1106"/>
        <v>6204.8</v>
      </c>
      <c r="AK910" s="414">
        <f t="shared" si="1106"/>
        <v>-1692.6499999999999</v>
      </c>
      <c r="AL910" s="414">
        <f t="shared" si="1106"/>
        <v>0</v>
      </c>
      <c r="AM910" s="414">
        <f t="shared" si="1106"/>
        <v>-1776.9999999999998</v>
      </c>
      <c r="AN910" s="414">
        <f t="shared" si="1106"/>
        <v>0</v>
      </c>
      <c r="AO910" s="414">
        <f t="shared" si="1106"/>
        <v>-3469.65</v>
      </c>
      <c r="AP910" s="414">
        <f t="shared" si="1106"/>
        <v>18657.099999999999</v>
      </c>
      <c r="AQ910" s="414">
        <f t="shared" si="1106"/>
        <v>7981.8</v>
      </c>
      <c r="AR910" s="414">
        <f t="shared" si="1106"/>
        <v>58.6</v>
      </c>
      <c r="AS910" s="414">
        <f t="shared" si="1106"/>
        <v>0</v>
      </c>
      <c r="AT910" s="414">
        <f t="shared" si="1106"/>
        <v>7981.8</v>
      </c>
      <c r="AU910" s="414">
        <f t="shared" si="1106"/>
        <v>737.9</v>
      </c>
      <c r="AV910" s="414">
        <f t="shared" si="1106"/>
        <v>8778.2999999999993</v>
      </c>
      <c r="AW910" s="414">
        <f t="shared" si="1106"/>
        <v>9878.7999999999993</v>
      </c>
      <c r="AX910" s="430"/>
      <c r="AY910" s="475"/>
      <c r="AZ910" s="475"/>
      <c r="BA910" s="475"/>
      <c r="BB910" s="475"/>
      <c r="BC910" s="475"/>
      <c r="BD910" s="413">
        <f>BD929+BD911</f>
        <v>9878.7999999999993</v>
      </c>
      <c r="BE910" s="624"/>
    </row>
    <row r="911" spans="1:57" ht="15.05" x14ac:dyDescent="0.2">
      <c r="A911" s="179" t="s">
        <v>208</v>
      </c>
      <c r="B911" s="238" t="s">
        <v>103</v>
      </c>
      <c r="C911" s="298" t="s">
        <v>22</v>
      </c>
      <c r="D911" s="298" t="s">
        <v>16</v>
      </c>
      <c r="E911" s="201" t="s">
        <v>209</v>
      </c>
      <c r="F911" s="201"/>
      <c r="G911" s="331">
        <f t="shared" si="1093"/>
        <v>12588.17</v>
      </c>
      <c r="H911" s="331">
        <f t="shared" si="1094"/>
        <v>6204.8</v>
      </c>
      <c r="I911" s="455">
        <f>I912</f>
        <v>0</v>
      </c>
      <c r="J911" s="420">
        <f>J912</f>
        <v>0</v>
      </c>
      <c r="K911" s="420">
        <f>K912</f>
        <v>0</v>
      </c>
      <c r="L911" s="420">
        <f>L912</f>
        <v>0</v>
      </c>
      <c r="M911" s="420">
        <f>M912</f>
        <v>0</v>
      </c>
      <c r="N911" s="331">
        <f t="shared" si="1095"/>
        <v>12588.17</v>
      </c>
      <c r="O911" s="332">
        <f t="shared" si="1096"/>
        <v>6204.8</v>
      </c>
      <c r="P911" s="420">
        <f>P912</f>
        <v>0</v>
      </c>
      <c r="Q911" s="420">
        <f>Q912</f>
        <v>0</v>
      </c>
      <c r="R911" s="420">
        <f>R912</f>
        <v>0</v>
      </c>
      <c r="S911" s="420">
        <f>S912</f>
        <v>-151.19999999999999</v>
      </c>
      <c r="T911" s="420">
        <f>T912</f>
        <v>-151.19999999999999</v>
      </c>
      <c r="U911" s="417">
        <f t="shared" si="1046"/>
        <v>12739.37</v>
      </c>
      <c r="V911" s="417">
        <f t="shared" ref="V911:AA911" si="1107">V912</f>
        <v>6204.8</v>
      </c>
      <c r="W911" s="417">
        <f t="shared" si="1107"/>
        <v>-400</v>
      </c>
      <c r="X911" s="417">
        <f t="shared" si="1107"/>
        <v>0</v>
      </c>
      <c r="Y911" s="417">
        <f t="shared" si="1107"/>
        <v>0</v>
      </c>
      <c r="Z911" s="417">
        <f t="shared" si="1107"/>
        <v>-1085.4000000000001</v>
      </c>
      <c r="AA911" s="417">
        <f t="shared" si="1107"/>
        <v>-1485.4</v>
      </c>
      <c r="AB911" s="417">
        <f t="shared" si="1081"/>
        <v>14224.77</v>
      </c>
      <c r="AC911" s="417">
        <f t="shared" ref="AC911:AW911" si="1108">AC912</f>
        <v>6204.8</v>
      </c>
      <c r="AD911" s="331">
        <f t="shared" si="1108"/>
        <v>-367.93</v>
      </c>
      <c r="AE911" s="331">
        <f t="shared" si="1108"/>
        <v>0</v>
      </c>
      <c r="AF911" s="331">
        <f t="shared" si="1108"/>
        <v>0</v>
      </c>
      <c r="AG911" s="331">
        <f t="shared" si="1108"/>
        <v>0</v>
      </c>
      <c r="AH911" s="331">
        <f t="shared" si="1108"/>
        <v>-367.93</v>
      </c>
      <c r="AI911" s="331">
        <f t="shared" si="1108"/>
        <v>14592.7</v>
      </c>
      <c r="AJ911" s="331">
        <f t="shared" si="1108"/>
        <v>6204.8</v>
      </c>
      <c r="AK911" s="331">
        <f t="shared" si="1108"/>
        <v>91.4</v>
      </c>
      <c r="AL911" s="331">
        <f t="shared" si="1108"/>
        <v>0</v>
      </c>
      <c r="AM911" s="331">
        <f t="shared" si="1108"/>
        <v>-1776.9999999999998</v>
      </c>
      <c r="AN911" s="331">
        <f t="shared" si="1108"/>
        <v>0</v>
      </c>
      <c r="AO911" s="331">
        <f t="shared" si="1108"/>
        <v>-1685.6000000000001</v>
      </c>
      <c r="AP911" s="331">
        <f t="shared" si="1108"/>
        <v>16278.3</v>
      </c>
      <c r="AQ911" s="331">
        <f t="shared" si="1108"/>
        <v>7981.8</v>
      </c>
      <c r="AR911" s="331">
        <f t="shared" si="1108"/>
        <v>58.6</v>
      </c>
      <c r="AS911" s="331">
        <f t="shared" si="1108"/>
        <v>0</v>
      </c>
      <c r="AT911" s="331">
        <f t="shared" si="1108"/>
        <v>7981.8</v>
      </c>
      <c r="AU911" s="331">
        <f t="shared" si="1108"/>
        <v>737.9</v>
      </c>
      <c r="AV911" s="331">
        <f t="shared" si="1108"/>
        <v>8778.2999999999993</v>
      </c>
      <c r="AW911" s="331">
        <f t="shared" si="1108"/>
        <v>7500</v>
      </c>
      <c r="AX911" s="332"/>
      <c r="AY911" s="201"/>
      <c r="AZ911" s="201"/>
      <c r="BA911" s="201"/>
      <c r="BB911" s="201"/>
      <c r="BC911" s="201"/>
      <c r="BD911" s="332">
        <f>BD912</f>
        <v>7500</v>
      </c>
      <c r="BE911" s="331"/>
    </row>
    <row r="912" spans="1:57" ht="15.05" x14ac:dyDescent="0.2">
      <c r="A912" s="179" t="s">
        <v>224</v>
      </c>
      <c r="B912" s="238" t="s">
        <v>103</v>
      </c>
      <c r="C912" s="298" t="s">
        <v>22</v>
      </c>
      <c r="D912" s="298" t="s">
        <v>16</v>
      </c>
      <c r="E912" s="201" t="s">
        <v>225</v>
      </c>
      <c r="F912" s="201"/>
      <c r="G912" s="331">
        <f t="shared" si="1093"/>
        <v>12588.17</v>
      </c>
      <c r="H912" s="331">
        <f t="shared" si="1094"/>
        <v>6204.8</v>
      </c>
      <c r="I912" s="455">
        <f>I913+I925+I922+I927</f>
        <v>0</v>
      </c>
      <c r="J912" s="420">
        <f>J913+J925+J922+J927</f>
        <v>0</v>
      </c>
      <c r="K912" s="420">
        <f>K913+K925+K922+K927</f>
        <v>0</v>
      </c>
      <c r="L912" s="420">
        <f>L913+L925+L922+L927</f>
        <v>0</v>
      </c>
      <c r="M912" s="420">
        <f>M913+M925+M922+M927</f>
        <v>0</v>
      </c>
      <c r="N912" s="331">
        <f t="shared" si="1095"/>
        <v>12588.17</v>
      </c>
      <c r="O912" s="332">
        <f t="shared" si="1096"/>
        <v>6204.8</v>
      </c>
      <c r="P912" s="420">
        <f>P913+P925+P922+P927</f>
        <v>0</v>
      </c>
      <c r="Q912" s="420">
        <f>Q913+Q925+Q922+Q927</f>
        <v>0</v>
      </c>
      <c r="R912" s="420">
        <f>R913+R925+R922+R927</f>
        <v>0</v>
      </c>
      <c r="S912" s="420">
        <f>S913+S925+S922+S927</f>
        <v>-151.19999999999999</v>
      </c>
      <c r="T912" s="420">
        <f>T913+T925+T922+T927</f>
        <v>-151.19999999999999</v>
      </c>
      <c r="U912" s="417">
        <f t="shared" si="1046"/>
        <v>12739.37</v>
      </c>
      <c r="V912" s="417">
        <f t="shared" ref="V912:AA912" si="1109">V913+V925+V922+V927</f>
        <v>6204.8</v>
      </c>
      <c r="W912" s="417">
        <f t="shared" si="1109"/>
        <v>-400</v>
      </c>
      <c r="X912" s="417">
        <f t="shared" si="1109"/>
        <v>0</v>
      </c>
      <c r="Y912" s="417">
        <f t="shared" si="1109"/>
        <v>0</v>
      </c>
      <c r="Z912" s="417">
        <f t="shared" si="1109"/>
        <v>-1085.4000000000001</v>
      </c>
      <c r="AA912" s="417">
        <f t="shared" si="1109"/>
        <v>-1485.4</v>
      </c>
      <c r="AB912" s="417">
        <f t="shared" si="1081"/>
        <v>14224.77</v>
      </c>
      <c r="AC912" s="417">
        <f t="shared" ref="AC912:AV912" si="1110">AC913+AC925+AC922+AC927</f>
        <v>6204.8</v>
      </c>
      <c r="AD912" s="331">
        <f t="shared" si="1110"/>
        <v>-367.93</v>
      </c>
      <c r="AE912" s="331">
        <f t="shared" si="1110"/>
        <v>0</v>
      </c>
      <c r="AF912" s="331">
        <f t="shared" si="1110"/>
        <v>0</v>
      </c>
      <c r="AG912" s="331">
        <f t="shared" si="1110"/>
        <v>0</v>
      </c>
      <c r="AH912" s="331">
        <f t="shared" si="1110"/>
        <v>-367.93</v>
      </c>
      <c r="AI912" s="331">
        <f t="shared" si="1110"/>
        <v>14592.7</v>
      </c>
      <c r="AJ912" s="331">
        <f t="shared" si="1110"/>
        <v>6204.8</v>
      </c>
      <c r="AK912" s="331">
        <f t="shared" si="1110"/>
        <v>91.4</v>
      </c>
      <c r="AL912" s="331">
        <f t="shared" si="1110"/>
        <v>0</v>
      </c>
      <c r="AM912" s="331">
        <f t="shared" si="1110"/>
        <v>-1776.9999999999998</v>
      </c>
      <c r="AN912" s="331">
        <f t="shared" si="1110"/>
        <v>0</v>
      </c>
      <c r="AO912" s="331">
        <f t="shared" si="1110"/>
        <v>-1685.6000000000001</v>
      </c>
      <c r="AP912" s="331">
        <f t="shared" si="1110"/>
        <v>16278.3</v>
      </c>
      <c r="AQ912" s="331">
        <f t="shared" si="1110"/>
        <v>7981.8</v>
      </c>
      <c r="AR912" s="331">
        <f t="shared" si="1110"/>
        <v>58.6</v>
      </c>
      <c r="AS912" s="331">
        <f t="shared" si="1110"/>
        <v>0</v>
      </c>
      <c r="AT912" s="331">
        <f t="shared" si="1110"/>
        <v>7981.8</v>
      </c>
      <c r="AU912" s="331">
        <f t="shared" si="1110"/>
        <v>737.9</v>
      </c>
      <c r="AV912" s="331">
        <f t="shared" si="1110"/>
        <v>8778.2999999999993</v>
      </c>
      <c r="AW912" s="331">
        <f>AW913+AW925+AW922</f>
        <v>7500</v>
      </c>
      <c r="AX912" s="332"/>
      <c r="AY912" s="201"/>
      <c r="AZ912" s="201"/>
      <c r="BA912" s="201"/>
      <c r="BB912" s="201"/>
      <c r="BC912" s="201"/>
      <c r="BD912" s="332">
        <f>BD913</f>
        <v>7500</v>
      </c>
      <c r="BE912" s="331"/>
    </row>
    <row r="913" spans="1:57" ht="15.05" x14ac:dyDescent="0.2">
      <c r="A913" s="179" t="s">
        <v>620</v>
      </c>
      <c r="B913" s="238" t="s">
        <v>103</v>
      </c>
      <c r="C913" s="238" t="s">
        <v>22</v>
      </c>
      <c r="D913" s="238" t="s">
        <v>16</v>
      </c>
      <c r="E913" s="201" t="s">
        <v>718</v>
      </c>
      <c r="F913" s="201"/>
      <c r="G913" s="331">
        <f t="shared" si="1093"/>
        <v>5645.47</v>
      </c>
      <c r="H913" s="331">
        <f t="shared" si="1094"/>
        <v>0</v>
      </c>
      <c r="I913" s="455">
        <f>I914+I916+I918+I920</f>
        <v>0</v>
      </c>
      <c r="J913" s="420">
        <f>J914+J916+J918+J920</f>
        <v>0</v>
      </c>
      <c r="K913" s="420">
        <f>K914+K916+K918+K920</f>
        <v>0</v>
      </c>
      <c r="L913" s="420">
        <f>L914+L916+L918+L920</f>
        <v>0</v>
      </c>
      <c r="M913" s="420">
        <f>M914+M916+M918+M920</f>
        <v>0</v>
      </c>
      <c r="N913" s="331">
        <f t="shared" si="1095"/>
        <v>5645.47</v>
      </c>
      <c r="O913" s="332">
        <f t="shared" si="1096"/>
        <v>0</v>
      </c>
      <c r="P913" s="420">
        <f>P914+P916+P918+P920</f>
        <v>0</v>
      </c>
      <c r="Q913" s="420">
        <f>Q914+Q916+Q918+Q920</f>
        <v>0</v>
      </c>
      <c r="R913" s="420">
        <f>R914+R916+R918+R920</f>
        <v>0</v>
      </c>
      <c r="S913" s="420">
        <f>S914+S916+S918+S920</f>
        <v>-151.19999999999999</v>
      </c>
      <c r="T913" s="420">
        <f>T914+T916+T918+T920</f>
        <v>-151.19999999999999</v>
      </c>
      <c r="U913" s="417">
        <f t="shared" si="1046"/>
        <v>5796.67</v>
      </c>
      <c r="V913" s="417"/>
      <c r="W913" s="417">
        <f>W914+W916+W918+W920</f>
        <v>-400</v>
      </c>
      <c r="X913" s="417">
        <f>X914+X916+X918+X920</f>
        <v>0</v>
      </c>
      <c r="Y913" s="417">
        <f>Y914+Y916+Y918+Y920</f>
        <v>0</v>
      </c>
      <c r="Z913" s="417">
        <f>Z914+Z916+Z918+Z920</f>
        <v>-1085.4000000000001</v>
      </c>
      <c r="AA913" s="417">
        <f>AA914+AA916+AA918+AA920</f>
        <v>-1485.4</v>
      </c>
      <c r="AB913" s="417">
        <f t="shared" si="1081"/>
        <v>7282.07</v>
      </c>
      <c r="AC913" s="417"/>
      <c r="AD913" s="331">
        <f>AD914+AD916+AD918+AD920</f>
        <v>-367.93</v>
      </c>
      <c r="AE913" s="331">
        <f>AE914+AE916+AE918+AE920</f>
        <v>0</v>
      </c>
      <c r="AF913" s="331">
        <f>AF914+AF916+AF918+AF920</f>
        <v>0</v>
      </c>
      <c r="AG913" s="331">
        <f>AG914+AG916+AG918+AG920</f>
        <v>0</v>
      </c>
      <c r="AH913" s="331">
        <f>AH914+AH916+AH918+AH920</f>
        <v>-367.93</v>
      </c>
      <c r="AI913" s="331">
        <f>AI914+AI916+AI918</f>
        <v>7650</v>
      </c>
      <c r="AJ913" s="331"/>
      <c r="AK913" s="331">
        <f>AK914+AK916+AK918</f>
        <v>150</v>
      </c>
      <c r="AL913" s="331">
        <f>AL914+AL916+AL918</f>
        <v>0</v>
      </c>
      <c r="AM913" s="331">
        <f>AM914+AM916+AM918</f>
        <v>0</v>
      </c>
      <c r="AN913" s="331">
        <f>AN914+AN916+AN918</f>
        <v>0</v>
      </c>
      <c r="AO913" s="331">
        <f>AO914+AO916+AO918</f>
        <v>150</v>
      </c>
      <c r="AP913" s="331">
        <f>AP914</f>
        <v>7500</v>
      </c>
      <c r="AQ913" s="332"/>
      <c r="AR913" s="201"/>
      <c r="AS913" s="201"/>
      <c r="AT913" s="201"/>
      <c r="AU913" s="201"/>
      <c r="AV913" s="201"/>
      <c r="AW913" s="331">
        <f>AW914</f>
        <v>7500</v>
      </c>
      <c r="AX913" s="332"/>
      <c r="AY913" s="201"/>
      <c r="AZ913" s="201"/>
      <c r="BA913" s="201"/>
      <c r="BB913" s="201"/>
      <c r="BC913" s="201"/>
      <c r="BD913" s="332">
        <f>BD914</f>
        <v>7500</v>
      </c>
      <c r="BE913" s="331"/>
    </row>
    <row r="914" spans="1:57" ht="15.05" x14ac:dyDescent="0.2">
      <c r="A914" s="511" t="s">
        <v>249</v>
      </c>
      <c r="B914" s="238" t="s">
        <v>103</v>
      </c>
      <c r="C914" s="238" t="s">
        <v>22</v>
      </c>
      <c r="D914" s="238" t="s">
        <v>16</v>
      </c>
      <c r="E914" s="201" t="s">
        <v>250</v>
      </c>
      <c r="F914" s="201"/>
      <c r="G914" s="331">
        <f t="shared" si="1093"/>
        <v>5435.47</v>
      </c>
      <c r="H914" s="331">
        <f t="shared" si="1094"/>
        <v>0</v>
      </c>
      <c r="I914" s="615">
        <f>I915</f>
        <v>0</v>
      </c>
      <c r="J914" s="508">
        <f>J915</f>
        <v>0</v>
      </c>
      <c r="K914" s="508">
        <f>K915</f>
        <v>0</v>
      </c>
      <c r="L914" s="508">
        <f>L915</f>
        <v>0</v>
      </c>
      <c r="M914" s="508">
        <f>M915</f>
        <v>0</v>
      </c>
      <c r="N914" s="331">
        <f t="shared" si="1095"/>
        <v>5435.47</v>
      </c>
      <c r="O914" s="332">
        <f t="shared" si="1096"/>
        <v>0</v>
      </c>
      <c r="P914" s="508">
        <f>P915</f>
        <v>0</v>
      </c>
      <c r="Q914" s="508">
        <f>Q915</f>
        <v>0</v>
      </c>
      <c r="R914" s="508">
        <f>R915</f>
        <v>0</v>
      </c>
      <c r="S914" s="508">
        <f>S915</f>
        <v>-151.19999999999999</v>
      </c>
      <c r="T914" s="508">
        <f>T915</f>
        <v>-151.19999999999999</v>
      </c>
      <c r="U914" s="417">
        <f t="shared" si="1046"/>
        <v>5586.67</v>
      </c>
      <c r="V914" s="421"/>
      <c r="W914" s="527">
        <f>W915</f>
        <v>-400</v>
      </c>
      <c r="X914" s="527">
        <f>X915</f>
        <v>0</v>
      </c>
      <c r="Y914" s="527">
        <f>Y915</f>
        <v>0</v>
      </c>
      <c r="Z914" s="527" t="str">
        <f>Z915</f>
        <v>-1085,4</v>
      </c>
      <c r="AA914" s="527">
        <f>AA915</f>
        <v>-1485.4</v>
      </c>
      <c r="AB914" s="417">
        <f t="shared" si="1081"/>
        <v>7072.07</v>
      </c>
      <c r="AC914" s="421"/>
      <c r="AD914" s="611">
        <f>AD915</f>
        <v>-427.93</v>
      </c>
      <c r="AE914" s="612"/>
      <c r="AF914" s="612"/>
      <c r="AG914" s="612"/>
      <c r="AH914" s="611">
        <f>AH915</f>
        <v>-427.93</v>
      </c>
      <c r="AI914" s="331">
        <f>AI915</f>
        <v>7500</v>
      </c>
      <c r="AJ914" s="332"/>
      <c r="AK914" s="201"/>
      <c r="AL914" s="201"/>
      <c r="AM914" s="201"/>
      <c r="AN914" s="201"/>
      <c r="AO914" s="201"/>
      <c r="AP914" s="331">
        <f>AP915</f>
        <v>7500</v>
      </c>
      <c r="AQ914" s="332"/>
      <c r="AR914" s="201"/>
      <c r="AS914" s="201"/>
      <c r="AT914" s="201"/>
      <c r="AU914" s="201"/>
      <c r="AV914" s="201"/>
      <c r="AW914" s="331">
        <f>AW915</f>
        <v>7500</v>
      </c>
      <c r="AX914" s="332"/>
      <c r="AY914" s="201"/>
      <c r="AZ914" s="201"/>
      <c r="BA914" s="201"/>
      <c r="BB914" s="201"/>
      <c r="BC914" s="201"/>
      <c r="BD914" s="332">
        <f>BD915</f>
        <v>7500</v>
      </c>
      <c r="BE914" s="331"/>
    </row>
    <row r="915" spans="1:57" ht="15.05" x14ac:dyDescent="0.2">
      <c r="A915" s="484" t="s">
        <v>603</v>
      </c>
      <c r="B915" s="238" t="s">
        <v>103</v>
      </c>
      <c r="C915" s="238" t="s">
        <v>22</v>
      </c>
      <c r="D915" s="238" t="s">
        <v>16</v>
      </c>
      <c r="E915" s="510" t="s">
        <v>250</v>
      </c>
      <c r="F915" s="201" t="s">
        <v>602</v>
      </c>
      <c r="G915" s="331">
        <f t="shared" si="1093"/>
        <v>5435.47</v>
      </c>
      <c r="H915" s="331">
        <f t="shared" si="1094"/>
        <v>0</v>
      </c>
      <c r="I915" s="615"/>
      <c r="J915" s="508"/>
      <c r="K915" s="508"/>
      <c r="L915" s="508"/>
      <c r="M915" s="508">
        <f>I915+L915</f>
        <v>0</v>
      </c>
      <c r="N915" s="331">
        <f t="shared" si="1095"/>
        <v>5435.47</v>
      </c>
      <c r="O915" s="332">
        <f t="shared" si="1096"/>
        <v>0</v>
      </c>
      <c r="P915" s="508"/>
      <c r="Q915" s="508"/>
      <c r="R915" s="508"/>
      <c r="S915" s="508">
        <v>-151.19999999999999</v>
      </c>
      <c r="T915" s="508">
        <f>P915+S915</f>
        <v>-151.19999999999999</v>
      </c>
      <c r="U915" s="417">
        <f t="shared" si="1046"/>
        <v>5586.67</v>
      </c>
      <c r="V915" s="421"/>
      <c r="W915" s="527">
        <v>-400</v>
      </c>
      <c r="X915" s="527"/>
      <c r="Y915" s="527"/>
      <c r="Z915" s="527" t="s">
        <v>717</v>
      </c>
      <c r="AA915" s="527">
        <f>W915+Z915</f>
        <v>-1485.4</v>
      </c>
      <c r="AB915" s="417">
        <f t="shared" si="1081"/>
        <v>7072.07</v>
      </c>
      <c r="AC915" s="421"/>
      <c r="AD915" s="611">
        <f>-60-58.5-229.43-80</f>
        <v>-427.93</v>
      </c>
      <c r="AE915" s="612"/>
      <c r="AF915" s="612"/>
      <c r="AG915" s="612"/>
      <c r="AH915" s="611">
        <f>AD915</f>
        <v>-427.93</v>
      </c>
      <c r="AI915" s="331">
        <v>7500</v>
      </c>
      <c r="AJ915" s="332"/>
      <c r="AK915" s="201"/>
      <c r="AL915" s="201"/>
      <c r="AM915" s="201"/>
      <c r="AN915" s="201"/>
      <c r="AO915" s="201"/>
      <c r="AP915" s="331">
        <v>7500</v>
      </c>
      <c r="AQ915" s="332"/>
      <c r="AR915" s="201"/>
      <c r="AS915" s="201"/>
      <c r="AT915" s="201"/>
      <c r="AU915" s="201"/>
      <c r="AV915" s="201"/>
      <c r="AW915" s="331">
        <v>7500</v>
      </c>
      <c r="AX915" s="332"/>
      <c r="AY915" s="201"/>
      <c r="AZ915" s="201"/>
      <c r="BA915" s="201"/>
      <c r="BB915" s="201"/>
      <c r="BC915" s="201"/>
      <c r="BD915" s="332">
        <v>7500</v>
      </c>
      <c r="BE915" s="331"/>
    </row>
    <row r="916" spans="1:57" ht="30.15" x14ac:dyDescent="0.25">
      <c r="A916" s="448" t="s">
        <v>251</v>
      </c>
      <c r="B916" s="450" t="s">
        <v>103</v>
      </c>
      <c r="C916" s="238" t="s">
        <v>22</v>
      </c>
      <c r="D916" s="238" t="s">
        <v>16</v>
      </c>
      <c r="E916" s="745" t="s">
        <v>252</v>
      </c>
      <c r="F916" s="554"/>
      <c r="G916" s="331">
        <f t="shared" si="1093"/>
        <v>120</v>
      </c>
      <c r="H916" s="331">
        <f t="shared" si="1094"/>
        <v>0</v>
      </c>
      <c r="I916" s="455">
        <f>I917</f>
        <v>0</v>
      </c>
      <c r="J916" s="420">
        <f>J917</f>
        <v>0</v>
      </c>
      <c r="K916" s="420">
        <f>K917</f>
        <v>0</v>
      </c>
      <c r="L916" s="420">
        <f>L917</f>
        <v>0</v>
      </c>
      <c r="M916" s="420">
        <f>M917</f>
        <v>0</v>
      </c>
      <c r="N916" s="331">
        <f t="shared" si="1095"/>
        <v>120</v>
      </c>
      <c r="O916" s="332">
        <f t="shared" si="1096"/>
        <v>0</v>
      </c>
      <c r="P916" s="420">
        <f>P917</f>
        <v>0</v>
      </c>
      <c r="Q916" s="420">
        <f>Q917</f>
        <v>0</v>
      </c>
      <c r="R916" s="420">
        <f>R917</f>
        <v>0</v>
      </c>
      <c r="S916" s="420">
        <f>S917</f>
        <v>0</v>
      </c>
      <c r="T916" s="420">
        <f>T917</f>
        <v>0</v>
      </c>
      <c r="U916" s="417">
        <f t="shared" si="1046"/>
        <v>120</v>
      </c>
      <c r="V916" s="417"/>
      <c r="W916" s="417">
        <f>W917</f>
        <v>0</v>
      </c>
      <c r="X916" s="417">
        <f>X917</f>
        <v>0</v>
      </c>
      <c r="Y916" s="417">
        <f>Y917</f>
        <v>0</v>
      </c>
      <c r="Z916" s="417">
        <f>Z917</f>
        <v>0</v>
      </c>
      <c r="AA916" s="417">
        <f>AA917</f>
        <v>0</v>
      </c>
      <c r="AB916" s="417">
        <f t="shared" si="1081"/>
        <v>120</v>
      </c>
      <c r="AC916" s="417"/>
      <c r="AD916" s="331">
        <f t="shared" ref="AD916:AI916" si="1111">AD917</f>
        <v>0</v>
      </c>
      <c r="AE916" s="331">
        <f t="shared" si="1111"/>
        <v>0</v>
      </c>
      <c r="AF916" s="331">
        <f t="shared" si="1111"/>
        <v>0</v>
      </c>
      <c r="AG916" s="331">
        <f t="shared" si="1111"/>
        <v>0</v>
      </c>
      <c r="AH916" s="331">
        <f t="shared" si="1111"/>
        <v>0</v>
      </c>
      <c r="AI916" s="331" t="str">
        <f t="shared" si="1111"/>
        <v>120</v>
      </c>
      <c r="AJ916" s="331"/>
      <c r="AK916" s="331" t="str">
        <f>AK917</f>
        <v>120</v>
      </c>
      <c r="AL916" s="331">
        <f>AL917</f>
        <v>0</v>
      </c>
      <c r="AM916" s="331">
        <f>AM917</f>
        <v>0</v>
      </c>
      <c r="AN916" s="331">
        <f>AN917</f>
        <v>0</v>
      </c>
      <c r="AO916" s="331" t="str">
        <f>AO917</f>
        <v>120</v>
      </c>
      <c r="AP916" s="331"/>
      <c r="AQ916" s="332"/>
      <c r="AR916" s="201"/>
      <c r="AS916" s="201"/>
      <c r="AT916" s="201"/>
      <c r="AU916" s="201"/>
      <c r="AV916" s="201"/>
      <c r="AW916" s="331"/>
      <c r="AX916" s="332"/>
      <c r="AY916" s="201"/>
      <c r="AZ916" s="201"/>
      <c r="BA916" s="201"/>
      <c r="BB916" s="201"/>
      <c r="BC916" s="201"/>
      <c r="BD916" s="332"/>
      <c r="BE916" s="331"/>
    </row>
    <row r="917" spans="1:57" ht="30.15" x14ac:dyDescent="0.25">
      <c r="A917" s="448" t="s">
        <v>713</v>
      </c>
      <c r="B917" s="450" t="s">
        <v>103</v>
      </c>
      <c r="C917" s="238" t="s">
        <v>22</v>
      </c>
      <c r="D917" s="238" t="s">
        <v>16</v>
      </c>
      <c r="E917" s="745" t="s">
        <v>252</v>
      </c>
      <c r="F917" s="554" t="s">
        <v>712</v>
      </c>
      <c r="G917" s="331">
        <f t="shared" si="1093"/>
        <v>120</v>
      </c>
      <c r="H917" s="331">
        <f t="shared" si="1094"/>
        <v>0</v>
      </c>
      <c r="I917" s="615"/>
      <c r="J917" s="508"/>
      <c r="K917" s="508"/>
      <c r="L917" s="508"/>
      <c r="M917" s="508">
        <f>I917</f>
        <v>0</v>
      </c>
      <c r="N917" s="331">
        <f t="shared" si="1095"/>
        <v>120</v>
      </c>
      <c r="O917" s="332">
        <f t="shared" si="1096"/>
        <v>0</v>
      </c>
      <c r="P917" s="508"/>
      <c r="Q917" s="508"/>
      <c r="R917" s="508"/>
      <c r="S917" s="508"/>
      <c r="T917" s="508">
        <f>P917</f>
        <v>0</v>
      </c>
      <c r="U917" s="417">
        <f t="shared" si="1046"/>
        <v>120</v>
      </c>
      <c r="V917" s="421"/>
      <c r="W917" s="509"/>
      <c r="X917" s="509"/>
      <c r="Y917" s="509"/>
      <c r="Z917" s="509"/>
      <c r="AA917" s="509">
        <f>W917</f>
        <v>0</v>
      </c>
      <c r="AB917" s="417">
        <f t="shared" si="1081"/>
        <v>120</v>
      </c>
      <c r="AC917" s="421"/>
      <c r="AD917" s="201"/>
      <c r="AE917" s="201"/>
      <c r="AF917" s="201"/>
      <c r="AG917" s="201"/>
      <c r="AH917" s="510">
        <f>AD917</f>
        <v>0</v>
      </c>
      <c r="AI917" s="331" t="str">
        <f>AO917</f>
        <v>120</v>
      </c>
      <c r="AJ917" s="332"/>
      <c r="AK917" s="201" t="s">
        <v>716</v>
      </c>
      <c r="AL917" s="201"/>
      <c r="AM917" s="201"/>
      <c r="AN917" s="201"/>
      <c r="AO917" s="510" t="str">
        <f>AK917</f>
        <v>120</v>
      </c>
      <c r="AP917" s="331"/>
      <c r="AQ917" s="332"/>
      <c r="AR917" s="201"/>
      <c r="AS917" s="201"/>
      <c r="AT917" s="201"/>
      <c r="AU917" s="201"/>
      <c r="AV917" s="201"/>
      <c r="AW917" s="331"/>
      <c r="AX917" s="332"/>
      <c r="AY917" s="201"/>
      <c r="AZ917" s="201"/>
      <c r="BA917" s="201"/>
      <c r="BB917" s="201"/>
      <c r="BC917" s="201"/>
      <c r="BD917" s="332"/>
      <c r="BE917" s="331"/>
    </row>
    <row r="918" spans="1:57" ht="15.05" x14ac:dyDescent="0.25">
      <c r="A918" s="625" t="s">
        <v>217</v>
      </c>
      <c r="B918" s="450" t="s">
        <v>103</v>
      </c>
      <c r="C918" s="238" t="s">
        <v>22</v>
      </c>
      <c r="D918" s="238" t="s">
        <v>16</v>
      </c>
      <c r="E918" s="745" t="s">
        <v>240</v>
      </c>
      <c r="F918" s="554"/>
      <c r="G918" s="331">
        <f t="shared" si="1093"/>
        <v>30</v>
      </c>
      <c r="H918" s="331">
        <f t="shared" si="1094"/>
        <v>0</v>
      </c>
      <c r="I918" s="455">
        <f>I919</f>
        <v>0</v>
      </c>
      <c r="J918" s="420">
        <f>J919</f>
        <v>0</v>
      </c>
      <c r="K918" s="420">
        <f>K919</f>
        <v>0</v>
      </c>
      <c r="L918" s="420">
        <f>L919</f>
        <v>0</v>
      </c>
      <c r="M918" s="420">
        <f>M919</f>
        <v>0</v>
      </c>
      <c r="N918" s="331">
        <f t="shared" si="1095"/>
        <v>30</v>
      </c>
      <c r="O918" s="332">
        <f t="shared" si="1096"/>
        <v>0</v>
      </c>
      <c r="P918" s="420">
        <f>P919</f>
        <v>0</v>
      </c>
      <c r="Q918" s="420">
        <f>Q919</f>
        <v>0</v>
      </c>
      <c r="R918" s="420">
        <f>R919</f>
        <v>0</v>
      </c>
      <c r="S918" s="420">
        <f>S919</f>
        <v>0</v>
      </c>
      <c r="T918" s="420">
        <f>T919</f>
        <v>0</v>
      </c>
      <c r="U918" s="417">
        <f t="shared" ref="U918:U981" si="1112">AA918+AB918</f>
        <v>30</v>
      </c>
      <c r="V918" s="417"/>
      <c r="W918" s="417">
        <f>W919</f>
        <v>0</v>
      </c>
      <c r="X918" s="417">
        <f>X919</f>
        <v>0</v>
      </c>
      <c r="Y918" s="417">
        <f>Y919</f>
        <v>0</v>
      </c>
      <c r="Z918" s="417">
        <f>Z919</f>
        <v>0</v>
      </c>
      <c r="AA918" s="417">
        <f>AA919</f>
        <v>0</v>
      </c>
      <c r="AB918" s="417">
        <f t="shared" ref="AB918:AB939" si="1113">AH918+AI918</f>
        <v>30</v>
      </c>
      <c r="AC918" s="417"/>
      <c r="AD918" s="331">
        <f t="shared" ref="AD918:AI918" si="1114">AD919</f>
        <v>0</v>
      </c>
      <c r="AE918" s="331">
        <f t="shared" si="1114"/>
        <v>0</v>
      </c>
      <c r="AF918" s="331">
        <f t="shared" si="1114"/>
        <v>0</v>
      </c>
      <c r="AG918" s="331">
        <f t="shared" si="1114"/>
        <v>0</v>
      </c>
      <c r="AH918" s="331">
        <f t="shared" si="1114"/>
        <v>0</v>
      </c>
      <c r="AI918" s="331" t="str">
        <f t="shared" si="1114"/>
        <v>30</v>
      </c>
      <c r="AJ918" s="331"/>
      <c r="AK918" s="331" t="str">
        <f>AK919</f>
        <v>30</v>
      </c>
      <c r="AL918" s="331">
        <f>AL919</f>
        <v>0</v>
      </c>
      <c r="AM918" s="331">
        <f>AM919</f>
        <v>0</v>
      </c>
      <c r="AN918" s="331">
        <f>AN919</f>
        <v>0</v>
      </c>
      <c r="AO918" s="331" t="str">
        <f>AO919</f>
        <v>30</v>
      </c>
      <c r="AP918" s="331"/>
      <c r="AQ918" s="332"/>
      <c r="AR918" s="201"/>
      <c r="AS918" s="201"/>
      <c r="AT918" s="201"/>
      <c r="AU918" s="201"/>
      <c r="AV918" s="201"/>
      <c r="AW918" s="331"/>
      <c r="AX918" s="332"/>
      <c r="AY918" s="201"/>
      <c r="AZ918" s="201"/>
      <c r="BA918" s="201"/>
      <c r="BB918" s="201"/>
      <c r="BC918" s="201"/>
      <c r="BD918" s="332"/>
      <c r="BE918" s="331"/>
    </row>
    <row r="919" spans="1:57" ht="15.05" x14ac:dyDescent="0.25">
      <c r="A919" s="489" t="s">
        <v>603</v>
      </c>
      <c r="B919" s="450" t="s">
        <v>103</v>
      </c>
      <c r="C919" s="238" t="s">
        <v>22</v>
      </c>
      <c r="D919" s="238" t="s">
        <v>16</v>
      </c>
      <c r="E919" s="745" t="s">
        <v>240</v>
      </c>
      <c r="F919" s="554" t="s">
        <v>602</v>
      </c>
      <c r="G919" s="331">
        <f t="shared" si="1093"/>
        <v>30</v>
      </c>
      <c r="H919" s="331">
        <f t="shared" si="1094"/>
        <v>0</v>
      </c>
      <c r="I919" s="615"/>
      <c r="J919" s="508"/>
      <c r="K919" s="508"/>
      <c r="L919" s="508"/>
      <c r="M919" s="508">
        <f>I919</f>
        <v>0</v>
      </c>
      <c r="N919" s="331">
        <f t="shared" si="1095"/>
        <v>30</v>
      </c>
      <c r="O919" s="332">
        <f t="shared" si="1096"/>
        <v>0</v>
      </c>
      <c r="P919" s="508"/>
      <c r="Q919" s="508"/>
      <c r="R919" s="508"/>
      <c r="S919" s="508"/>
      <c r="T919" s="508">
        <f>P919</f>
        <v>0</v>
      </c>
      <c r="U919" s="417">
        <f t="shared" si="1112"/>
        <v>30</v>
      </c>
      <c r="V919" s="421"/>
      <c r="W919" s="509"/>
      <c r="X919" s="509"/>
      <c r="Y919" s="509"/>
      <c r="Z919" s="509"/>
      <c r="AA919" s="509">
        <f>W919</f>
        <v>0</v>
      </c>
      <c r="AB919" s="417">
        <f t="shared" si="1113"/>
        <v>30</v>
      </c>
      <c r="AC919" s="421"/>
      <c r="AD919" s="201"/>
      <c r="AE919" s="201"/>
      <c r="AF919" s="201"/>
      <c r="AG919" s="201"/>
      <c r="AH919" s="510">
        <f>AD919</f>
        <v>0</v>
      </c>
      <c r="AI919" s="331" t="str">
        <f>AO919</f>
        <v>30</v>
      </c>
      <c r="AJ919" s="332"/>
      <c r="AK919" s="201" t="s">
        <v>715</v>
      </c>
      <c r="AL919" s="201"/>
      <c r="AM919" s="201"/>
      <c r="AN919" s="201"/>
      <c r="AO919" s="510" t="str">
        <f>AK919</f>
        <v>30</v>
      </c>
      <c r="AP919" s="331"/>
      <c r="AQ919" s="332"/>
      <c r="AR919" s="201"/>
      <c r="AS919" s="201"/>
      <c r="AT919" s="201"/>
      <c r="AU919" s="201"/>
      <c r="AV919" s="201"/>
      <c r="AW919" s="331"/>
      <c r="AX919" s="332"/>
      <c r="AY919" s="201"/>
      <c r="AZ919" s="201"/>
      <c r="BA919" s="201"/>
      <c r="BB919" s="201"/>
      <c r="BC919" s="201"/>
      <c r="BD919" s="332"/>
      <c r="BE919" s="331"/>
    </row>
    <row r="920" spans="1:57" ht="30.15" x14ac:dyDescent="0.25">
      <c r="A920" s="625" t="s">
        <v>253</v>
      </c>
      <c r="B920" s="450" t="s">
        <v>103</v>
      </c>
      <c r="C920" s="238" t="s">
        <v>22</v>
      </c>
      <c r="D920" s="238" t="s">
        <v>16</v>
      </c>
      <c r="E920" s="745" t="s">
        <v>254</v>
      </c>
      <c r="F920" s="554"/>
      <c r="G920" s="331">
        <f t="shared" si="1093"/>
        <v>60</v>
      </c>
      <c r="H920" s="331">
        <f t="shared" si="1094"/>
        <v>0</v>
      </c>
      <c r="I920" s="455">
        <f>I921</f>
        <v>0</v>
      </c>
      <c r="J920" s="420">
        <f>J921</f>
        <v>0</v>
      </c>
      <c r="K920" s="420">
        <f>K921</f>
        <v>0</v>
      </c>
      <c r="L920" s="420">
        <f>L921</f>
        <v>0</v>
      </c>
      <c r="M920" s="420">
        <f>M921</f>
        <v>0</v>
      </c>
      <c r="N920" s="331">
        <f t="shared" si="1095"/>
        <v>60</v>
      </c>
      <c r="O920" s="332">
        <f t="shared" si="1096"/>
        <v>0</v>
      </c>
      <c r="P920" s="420">
        <f>P921</f>
        <v>0</v>
      </c>
      <c r="Q920" s="420">
        <f>Q921</f>
        <v>0</v>
      </c>
      <c r="R920" s="420">
        <f>R921</f>
        <v>0</v>
      </c>
      <c r="S920" s="420">
        <f>S921</f>
        <v>0</v>
      </c>
      <c r="T920" s="420">
        <f>T921</f>
        <v>0</v>
      </c>
      <c r="U920" s="417">
        <f t="shared" si="1112"/>
        <v>60</v>
      </c>
      <c r="V920" s="421"/>
      <c r="W920" s="417">
        <f>W921</f>
        <v>0</v>
      </c>
      <c r="X920" s="417">
        <f>X921</f>
        <v>0</v>
      </c>
      <c r="Y920" s="417">
        <f>Y921</f>
        <v>0</v>
      </c>
      <c r="Z920" s="417">
        <f>Z921</f>
        <v>0</v>
      </c>
      <c r="AA920" s="417">
        <f>AA921</f>
        <v>0</v>
      </c>
      <c r="AB920" s="417">
        <f t="shared" si="1113"/>
        <v>60</v>
      </c>
      <c r="AC920" s="421"/>
      <c r="AD920" s="331" t="str">
        <f>AD921</f>
        <v>60</v>
      </c>
      <c r="AE920" s="331">
        <f>AE921</f>
        <v>0</v>
      </c>
      <c r="AF920" s="331">
        <f>AF921</f>
        <v>0</v>
      </c>
      <c r="AG920" s="331">
        <f>AG921</f>
        <v>0</v>
      </c>
      <c r="AH920" s="331" t="str">
        <f>AH921</f>
        <v>60</v>
      </c>
      <c r="AI920" s="331"/>
      <c r="AJ920" s="332"/>
      <c r="AK920" s="201"/>
      <c r="AL920" s="201"/>
      <c r="AM920" s="201"/>
      <c r="AN920" s="201"/>
      <c r="AO920" s="510"/>
      <c r="AP920" s="331"/>
      <c r="AQ920" s="332"/>
      <c r="AR920" s="201"/>
      <c r="AS920" s="201"/>
      <c r="AT920" s="201"/>
      <c r="AU920" s="201"/>
      <c r="AV920" s="201"/>
      <c r="AW920" s="331"/>
      <c r="AX920" s="332"/>
      <c r="AY920" s="201"/>
      <c r="AZ920" s="201"/>
      <c r="BA920" s="201"/>
      <c r="BB920" s="201"/>
      <c r="BC920" s="201"/>
      <c r="BD920" s="332"/>
      <c r="BE920" s="331"/>
    </row>
    <row r="921" spans="1:57" ht="15.05" x14ac:dyDescent="0.25">
      <c r="A921" s="489" t="s">
        <v>603</v>
      </c>
      <c r="B921" s="450" t="s">
        <v>103</v>
      </c>
      <c r="C921" s="238" t="s">
        <v>22</v>
      </c>
      <c r="D921" s="238" t="s">
        <v>16</v>
      </c>
      <c r="E921" s="745" t="s">
        <v>254</v>
      </c>
      <c r="F921" s="554" t="s">
        <v>602</v>
      </c>
      <c r="G921" s="331">
        <f t="shared" si="1093"/>
        <v>60</v>
      </c>
      <c r="H921" s="331">
        <f t="shared" si="1094"/>
        <v>0</v>
      </c>
      <c r="I921" s="615"/>
      <c r="J921" s="508"/>
      <c r="K921" s="508"/>
      <c r="L921" s="508"/>
      <c r="M921" s="508">
        <f>I921</f>
        <v>0</v>
      </c>
      <c r="N921" s="331">
        <f t="shared" si="1095"/>
        <v>60</v>
      </c>
      <c r="O921" s="332">
        <f t="shared" si="1096"/>
        <v>0</v>
      </c>
      <c r="P921" s="508"/>
      <c r="Q921" s="508"/>
      <c r="R921" s="508"/>
      <c r="S921" s="508"/>
      <c r="T921" s="508">
        <f>P921</f>
        <v>0</v>
      </c>
      <c r="U921" s="417">
        <f t="shared" si="1112"/>
        <v>60</v>
      </c>
      <c r="V921" s="421"/>
      <c r="W921" s="509"/>
      <c r="X921" s="509"/>
      <c r="Y921" s="509"/>
      <c r="Z921" s="509"/>
      <c r="AA921" s="509">
        <f>W921</f>
        <v>0</v>
      </c>
      <c r="AB921" s="417">
        <f t="shared" si="1113"/>
        <v>60</v>
      </c>
      <c r="AC921" s="421"/>
      <c r="AD921" s="201" t="s">
        <v>714</v>
      </c>
      <c r="AE921" s="201"/>
      <c r="AF921" s="201"/>
      <c r="AG921" s="201"/>
      <c r="AH921" s="510" t="str">
        <f>AD921</f>
        <v>60</v>
      </c>
      <c r="AI921" s="331"/>
      <c r="AJ921" s="332"/>
      <c r="AK921" s="201"/>
      <c r="AL921" s="201"/>
      <c r="AM921" s="201"/>
      <c r="AN921" s="201"/>
      <c r="AO921" s="510"/>
      <c r="AP921" s="331"/>
      <c r="AQ921" s="332"/>
      <c r="AR921" s="201"/>
      <c r="AS921" s="201"/>
      <c r="AT921" s="201"/>
      <c r="AU921" s="201"/>
      <c r="AV921" s="201"/>
      <c r="AW921" s="331"/>
      <c r="AX921" s="332"/>
      <c r="AY921" s="201"/>
      <c r="AZ921" s="201"/>
      <c r="BA921" s="201"/>
      <c r="BB921" s="201"/>
      <c r="BC921" s="201"/>
      <c r="BD921" s="332"/>
      <c r="BE921" s="331"/>
    </row>
    <row r="922" spans="1:57" ht="45.2" hidden="1" x14ac:dyDescent="0.2">
      <c r="A922" s="297" t="s">
        <v>243</v>
      </c>
      <c r="B922" s="238" t="s">
        <v>103</v>
      </c>
      <c r="C922" s="238" t="s">
        <v>22</v>
      </c>
      <c r="D922" s="238" t="s">
        <v>16</v>
      </c>
      <c r="E922" s="510" t="s">
        <v>244</v>
      </c>
      <c r="F922" s="201"/>
      <c r="G922" s="331">
        <f t="shared" si="1093"/>
        <v>0</v>
      </c>
      <c r="H922" s="331">
        <f t="shared" si="1094"/>
        <v>0</v>
      </c>
      <c r="I922" s="455">
        <f>I923+I924</f>
        <v>0</v>
      </c>
      <c r="J922" s="420">
        <f>J923+J924</f>
        <v>0</v>
      </c>
      <c r="K922" s="420">
        <f>K923+K924</f>
        <v>0</v>
      </c>
      <c r="L922" s="420">
        <f>L923+L924</f>
        <v>0</v>
      </c>
      <c r="M922" s="420">
        <f>M923+M924</f>
        <v>0</v>
      </c>
      <c r="N922" s="331">
        <f t="shared" si="1095"/>
        <v>0</v>
      </c>
      <c r="O922" s="332">
        <f t="shared" si="1096"/>
        <v>0</v>
      </c>
      <c r="P922" s="420">
        <f>P923+P924</f>
        <v>0</v>
      </c>
      <c r="Q922" s="420">
        <f>Q923+Q924</f>
        <v>0</v>
      </c>
      <c r="R922" s="420">
        <f>R923+R924</f>
        <v>0</v>
      </c>
      <c r="S922" s="420">
        <f>S923+S924</f>
        <v>0</v>
      </c>
      <c r="T922" s="420">
        <f>T923+T924</f>
        <v>0</v>
      </c>
      <c r="U922" s="417">
        <f t="shared" si="1112"/>
        <v>0</v>
      </c>
      <c r="V922" s="417"/>
      <c r="W922" s="417">
        <f>W923+W924</f>
        <v>0</v>
      </c>
      <c r="X922" s="417">
        <f>X923+X924</f>
        <v>0</v>
      </c>
      <c r="Y922" s="417">
        <f>Y923+Y924</f>
        <v>0</v>
      </c>
      <c r="Z922" s="417">
        <f>Z923+Z924</f>
        <v>0</v>
      </c>
      <c r="AA922" s="417">
        <f>AA923+AA924</f>
        <v>0</v>
      </c>
      <c r="AB922" s="417">
        <f t="shared" si="1113"/>
        <v>0</v>
      </c>
      <c r="AC922" s="417"/>
      <c r="AD922" s="600">
        <f t="shared" ref="AD922:AI922" si="1115">AD923+AD924</f>
        <v>0</v>
      </c>
      <c r="AE922" s="600">
        <f t="shared" si="1115"/>
        <v>0</v>
      </c>
      <c r="AF922" s="600">
        <f t="shared" si="1115"/>
        <v>0</v>
      </c>
      <c r="AG922" s="600">
        <f t="shared" si="1115"/>
        <v>0</v>
      </c>
      <c r="AH922" s="600">
        <f t="shared" si="1115"/>
        <v>0</v>
      </c>
      <c r="AI922" s="600">
        <f t="shared" si="1115"/>
        <v>0</v>
      </c>
      <c r="AJ922" s="600"/>
      <c r="AK922" s="600">
        <f t="shared" ref="AK922:AV922" si="1116">AK923+AK924</f>
        <v>-58.6</v>
      </c>
      <c r="AL922" s="600">
        <f t="shared" si="1116"/>
        <v>0</v>
      </c>
      <c r="AM922" s="600">
        <f t="shared" si="1116"/>
        <v>-3120.2</v>
      </c>
      <c r="AN922" s="600">
        <f t="shared" si="1116"/>
        <v>0</v>
      </c>
      <c r="AO922" s="600">
        <f t="shared" si="1116"/>
        <v>-3178.8</v>
      </c>
      <c r="AP922" s="600">
        <f t="shared" si="1116"/>
        <v>3178.8</v>
      </c>
      <c r="AQ922" s="600">
        <f t="shared" si="1116"/>
        <v>3120.2</v>
      </c>
      <c r="AR922" s="600">
        <f t="shared" si="1116"/>
        <v>58.6</v>
      </c>
      <c r="AS922" s="600">
        <f t="shared" si="1116"/>
        <v>0</v>
      </c>
      <c r="AT922" s="600">
        <f t="shared" si="1116"/>
        <v>3120.2</v>
      </c>
      <c r="AU922" s="600">
        <f t="shared" si="1116"/>
        <v>0</v>
      </c>
      <c r="AV922" s="600">
        <f t="shared" si="1116"/>
        <v>3178.8</v>
      </c>
      <c r="AW922" s="331"/>
      <c r="AX922" s="332"/>
      <c r="AY922" s="201"/>
      <c r="AZ922" s="201"/>
      <c r="BA922" s="201"/>
      <c r="BB922" s="201"/>
      <c r="BC922" s="201"/>
      <c r="BD922" s="332"/>
      <c r="BE922" s="331"/>
    </row>
    <row r="923" spans="1:57" ht="30.15" hidden="1" x14ac:dyDescent="0.2">
      <c r="A923" s="448" t="s">
        <v>713</v>
      </c>
      <c r="B923" s="238" t="s">
        <v>103</v>
      </c>
      <c r="C923" s="238" t="s">
        <v>22</v>
      </c>
      <c r="D923" s="238" t="s">
        <v>16</v>
      </c>
      <c r="E923" s="510" t="s">
        <v>244</v>
      </c>
      <c r="F923" s="201" t="s">
        <v>712</v>
      </c>
      <c r="G923" s="331">
        <f t="shared" si="1093"/>
        <v>0</v>
      </c>
      <c r="H923" s="331">
        <f t="shared" si="1094"/>
        <v>0</v>
      </c>
      <c r="I923" s="615"/>
      <c r="J923" s="508"/>
      <c r="K923" s="508"/>
      <c r="L923" s="508"/>
      <c r="M923" s="508">
        <f>K923+L923+I923</f>
        <v>0</v>
      </c>
      <c r="N923" s="331">
        <f t="shared" si="1095"/>
        <v>0</v>
      </c>
      <c r="O923" s="332">
        <f t="shared" si="1096"/>
        <v>0</v>
      </c>
      <c r="P923" s="508"/>
      <c r="Q923" s="508"/>
      <c r="R923" s="508"/>
      <c r="S923" s="508"/>
      <c r="T923" s="508">
        <f>R923+S923+P923</f>
        <v>0</v>
      </c>
      <c r="U923" s="417">
        <f t="shared" si="1112"/>
        <v>0</v>
      </c>
      <c r="V923" s="421"/>
      <c r="W923" s="509"/>
      <c r="X923" s="509"/>
      <c r="Y923" s="509"/>
      <c r="Z923" s="509"/>
      <c r="AA923" s="509">
        <f>Y923+Z923+W923</f>
        <v>0</v>
      </c>
      <c r="AB923" s="417">
        <f t="shared" si="1113"/>
        <v>0</v>
      </c>
      <c r="AC923" s="421"/>
      <c r="AD923" s="510"/>
      <c r="AE923" s="510"/>
      <c r="AF923" s="510"/>
      <c r="AG923" s="510"/>
      <c r="AH923" s="510">
        <f>AF923+AG923+AD923</f>
        <v>0</v>
      </c>
      <c r="AI923" s="600">
        <f>AP923+AO923</f>
        <v>0</v>
      </c>
      <c r="AJ923" s="601"/>
      <c r="AK923" s="510">
        <v>-58.6</v>
      </c>
      <c r="AL923" s="510"/>
      <c r="AM923" s="510">
        <v>-1112.9000000000001</v>
      </c>
      <c r="AN923" s="510"/>
      <c r="AO923" s="510">
        <f>AM923+AN923+AK923</f>
        <v>-1171.5</v>
      </c>
      <c r="AP923" s="600">
        <f>AV923</f>
        <v>1171.5</v>
      </c>
      <c r="AQ923" s="601">
        <f>AT923</f>
        <v>1112.9000000000001</v>
      </c>
      <c r="AR923" s="510">
        <v>58.6</v>
      </c>
      <c r="AS923" s="510"/>
      <c r="AT923" s="510">
        <v>1112.9000000000001</v>
      </c>
      <c r="AU923" s="510"/>
      <c r="AV923" s="510">
        <f>AT923+AU923+AR923</f>
        <v>1171.5</v>
      </c>
      <c r="AW923" s="331"/>
      <c r="AX923" s="332"/>
      <c r="AY923" s="201"/>
      <c r="AZ923" s="201"/>
      <c r="BA923" s="201"/>
      <c r="BB923" s="201"/>
      <c r="BC923" s="201"/>
      <c r="BD923" s="332"/>
      <c r="BE923" s="331"/>
    </row>
    <row r="924" spans="1:57" ht="15.05" hidden="1" x14ac:dyDescent="0.2">
      <c r="A924" s="179" t="s">
        <v>600</v>
      </c>
      <c r="B924" s="238" t="s">
        <v>103</v>
      </c>
      <c r="C924" s="238" t="s">
        <v>22</v>
      </c>
      <c r="D924" s="238" t="s">
        <v>16</v>
      </c>
      <c r="E924" s="510" t="s">
        <v>244</v>
      </c>
      <c r="F924" s="201" t="s">
        <v>598</v>
      </c>
      <c r="G924" s="331">
        <f t="shared" si="1093"/>
        <v>0</v>
      </c>
      <c r="H924" s="331">
        <f t="shared" si="1094"/>
        <v>0</v>
      </c>
      <c r="I924" s="615"/>
      <c r="J924" s="508"/>
      <c r="K924" s="508"/>
      <c r="L924" s="508"/>
      <c r="M924" s="508">
        <f>K924+L924</f>
        <v>0</v>
      </c>
      <c r="N924" s="331">
        <f t="shared" si="1095"/>
        <v>0</v>
      </c>
      <c r="O924" s="332">
        <f t="shared" si="1096"/>
        <v>0</v>
      </c>
      <c r="P924" s="508"/>
      <c r="Q924" s="508"/>
      <c r="R924" s="508"/>
      <c r="S924" s="508"/>
      <c r="T924" s="508">
        <f>R924+S924</f>
        <v>0</v>
      </c>
      <c r="U924" s="417">
        <f t="shared" si="1112"/>
        <v>0</v>
      </c>
      <c r="V924" s="421"/>
      <c r="W924" s="509"/>
      <c r="X924" s="509"/>
      <c r="Y924" s="509"/>
      <c r="Z924" s="509"/>
      <c r="AA924" s="509">
        <f>Y924+Z924</f>
        <v>0</v>
      </c>
      <c r="AB924" s="417">
        <f t="shared" si="1113"/>
        <v>0</v>
      </c>
      <c r="AC924" s="421"/>
      <c r="AD924" s="510"/>
      <c r="AE924" s="510"/>
      <c r="AF924" s="510"/>
      <c r="AG924" s="510"/>
      <c r="AH924" s="510">
        <f>AF924+AG924</f>
        <v>0</v>
      </c>
      <c r="AI924" s="600">
        <f>AP924+AO924</f>
        <v>0</v>
      </c>
      <c r="AJ924" s="601"/>
      <c r="AK924" s="510"/>
      <c r="AL924" s="510"/>
      <c r="AM924" s="510">
        <v>-2007.3</v>
      </c>
      <c r="AN924" s="510"/>
      <c r="AO924" s="510">
        <f>AM924+AN924</f>
        <v>-2007.3</v>
      </c>
      <c r="AP924" s="600">
        <f>AV924</f>
        <v>2007.3</v>
      </c>
      <c r="AQ924" s="601">
        <f>AT924</f>
        <v>2007.3</v>
      </c>
      <c r="AR924" s="510"/>
      <c r="AS924" s="510"/>
      <c r="AT924" s="510">
        <v>2007.3</v>
      </c>
      <c r="AU924" s="510"/>
      <c r="AV924" s="510">
        <f>AT924+AU924</f>
        <v>2007.3</v>
      </c>
      <c r="AW924" s="331"/>
      <c r="AX924" s="332"/>
      <c r="AY924" s="201"/>
      <c r="AZ924" s="201"/>
      <c r="BA924" s="201"/>
      <c r="BB924" s="201"/>
      <c r="BC924" s="201"/>
      <c r="BD924" s="332"/>
      <c r="BE924" s="331"/>
    </row>
    <row r="925" spans="1:57" ht="15.05" x14ac:dyDescent="0.2">
      <c r="A925" s="423" t="s">
        <v>247</v>
      </c>
      <c r="B925" s="419" t="s">
        <v>103</v>
      </c>
      <c r="C925" s="298" t="s">
        <v>22</v>
      </c>
      <c r="D925" s="298" t="s">
        <v>16</v>
      </c>
      <c r="E925" s="510" t="s">
        <v>248</v>
      </c>
      <c r="F925" s="201"/>
      <c r="G925" s="331">
        <f t="shared" si="1093"/>
        <v>5362.5</v>
      </c>
      <c r="H925" s="331">
        <f t="shared" si="1094"/>
        <v>4861.6000000000004</v>
      </c>
      <c r="I925" s="455">
        <f>I926</f>
        <v>0</v>
      </c>
      <c r="J925" s="420">
        <f>J926</f>
        <v>0</v>
      </c>
      <c r="K925" s="420">
        <f>K926</f>
        <v>0</v>
      </c>
      <c r="L925" s="420">
        <f>L926</f>
        <v>0</v>
      </c>
      <c r="M925" s="420">
        <f>M926</f>
        <v>0</v>
      </c>
      <c r="N925" s="331">
        <f t="shared" si="1095"/>
        <v>5362.5</v>
      </c>
      <c r="O925" s="332">
        <f t="shared" si="1096"/>
        <v>4861.6000000000004</v>
      </c>
      <c r="P925" s="420">
        <f>P926</f>
        <v>0</v>
      </c>
      <c r="Q925" s="420">
        <f>Q926</f>
        <v>0</v>
      </c>
      <c r="R925" s="420">
        <f>R926</f>
        <v>0</v>
      </c>
      <c r="S925" s="420">
        <f>S926</f>
        <v>0</v>
      </c>
      <c r="T925" s="420">
        <f>T926</f>
        <v>0</v>
      </c>
      <c r="U925" s="417">
        <f t="shared" si="1112"/>
        <v>5362.5</v>
      </c>
      <c r="V925" s="417">
        <f t="shared" ref="V925:AA925" si="1117">V926</f>
        <v>4861.6000000000004</v>
      </c>
      <c r="W925" s="417">
        <f t="shared" si="1117"/>
        <v>0</v>
      </c>
      <c r="X925" s="417">
        <f t="shared" si="1117"/>
        <v>0</v>
      </c>
      <c r="Y925" s="417">
        <f t="shared" si="1117"/>
        <v>0</v>
      </c>
      <c r="Z925" s="417">
        <f t="shared" si="1117"/>
        <v>0</v>
      </c>
      <c r="AA925" s="417">
        <f t="shared" si="1117"/>
        <v>0</v>
      </c>
      <c r="AB925" s="417">
        <f t="shared" si="1113"/>
        <v>5362.5</v>
      </c>
      <c r="AC925" s="417">
        <f t="shared" ref="AC925:AV925" si="1118">AC926</f>
        <v>4861.6000000000004</v>
      </c>
      <c r="AD925" s="600">
        <f t="shared" si="1118"/>
        <v>0</v>
      </c>
      <c r="AE925" s="600">
        <f t="shared" si="1118"/>
        <v>0</v>
      </c>
      <c r="AF925" s="600">
        <f t="shared" si="1118"/>
        <v>0</v>
      </c>
      <c r="AG925" s="600">
        <f t="shared" si="1118"/>
        <v>0</v>
      </c>
      <c r="AH925" s="600">
        <f t="shared" si="1118"/>
        <v>0</v>
      </c>
      <c r="AI925" s="600">
        <f t="shared" si="1118"/>
        <v>5362.5</v>
      </c>
      <c r="AJ925" s="600">
        <f t="shared" si="1118"/>
        <v>4861.6000000000004</v>
      </c>
      <c r="AK925" s="600">
        <f t="shared" si="1118"/>
        <v>0</v>
      </c>
      <c r="AL925" s="600">
        <f t="shared" si="1118"/>
        <v>0</v>
      </c>
      <c r="AM925" s="600">
        <f t="shared" si="1118"/>
        <v>0</v>
      </c>
      <c r="AN925" s="600">
        <f t="shared" si="1118"/>
        <v>0</v>
      </c>
      <c r="AO925" s="600">
        <f t="shared" si="1118"/>
        <v>0</v>
      </c>
      <c r="AP925" s="600">
        <f t="shared" si="1118"/>
        <v>5362.5</v>
      </c>
      <c r="AQ925" s="600">
        <f t="shared" si="1118"/>
        <v>4861.6000000000004</v>
      </c>
      <c r="AR925" s="600">
        <f t="shared" si="1118"/>
        <v>0</v>
      </c>
      <c r="AS925" s="600">
        <f t="shared" si="1118"/>
        <v>0</v>
      </c>
      <c r="AT925" s="600">
        <f t="shared" si="1118"/>
        <v>4861.6000000000004</v>
      </c>
      <c r="AU925" s="600">
        <f t="shared" si="1118"/>
        <v>500.9</v>
      </c>
      <c r="AV925" s="600">
        <f t="shared" si="1118"/>
        <v>5362.5</v>
      </c>
      <c r="AW925" s="331"/>
      <c r="AX925" s="332"/>
      <c r="AY925" s="201"/>
      <c r="AZ925" s="201"/>
      <c r="BA925" s="201"/>
      <c r="BB925" s="201"/>
      <c r="BC925" s="201"/>
      <c r="BD925" s="332"/>
      <c r="BE925" s="331"/>
    </row>
    <row r="926" spans="1:57" ht="15.05" x14ac:dyDescent="0.25">
      <c r="A926" s="489" t="s">
        <v>603</v>
      </c>
      <c r="B926" s="419" t="s">
        <v>103</v>
      </c>
      <c r="C926" s="298" t="s">
        <v>22</v>
      </c>
      <c r="D926" s="298" t="s">
        <v>16</v>
      </c>
      <c r="E926" s="510" t="s">
        <v>248</v>
      </c>
      <c r="F926" s="201" t="s">
        <v>602</v>
      </c>
      <c r="G926" s="331">
        <f t="shared" si="1093"/>
        <v>5362.5</v>
      </c>
      <c r="H926" s="331">
        <f t="shared" si="1094"/>
        <v>4861.6000000000004</v>
      </c>
      <c r="I926" s="615"/>
      <c r="J926" s="508"/>
      <c r="K926" s="508"/>
      <c r="L926" s="508"/>
      <c r="M926" s="508">
        <f>L926+K926</f>
        <v>0</v>
      </c>
      <c r="N926" s="331">
        <f t="shared" si="1095"/>
        <v>5362.5</v>
      </c>
      <c r="O926" s="332">
        <f t="shared" si="1096"/>
        <v>4861.6000000000004</v>
      </c>
      <c r="P926" s="508"/>
      <c r="Q926" s="508"/>
      <c r="R926" s="508"/>
      <c r="S926" s="508"/>
      <c r="T926" s="508">
        <f>S926+R926</f>
        <v>0</v>
      </c>
      <c r="U926" s="417">
        <f t="shared" si="1112"/>
        <v>5362.5</v>
      </c>
      <c r="V926" s="421">
        <f>AC926</f>
        <v>4861.6000000000004</v>
      </c>
      <c r="W926" s="509"/>
      <c r="X926" s="509"/>
      <c r="Y926" s="509"/>
      <c r="Z926" s="509"/>
      <c r="AA926" s="509">
        <f>Z926+Y926</f>
        <v>0</v>
      </c>
      <c r="AB926" s="417">
        <f t="shared" si="1113"/>
        <v>5362.5</v>
      </c>
      <c r="AC926" s="421">
        <f>AJ926</f>
        <v>4861.6000000000004</v>
      </c>
      <c r="AD926" s="510"/>
      <c r="AE926" s="510"/>
      <c r="AF926" s="510"/>
      <c r="AG926" s="510"/>
      <c r="AH926" s="510">
        <f>AG926+AF926</f>
        <v>0</v>
      </c>
      <c r="AI926" s="600">
        <f>AP926</f>
        <v>5362.5</v>
      </c>
      <c r="AJ926" s="601">
        <f>AQ926</f>
        <v>4861.6000000000004</v>
      </c>
      <c r="AK926" s="510"/>
      <c r="AL926" s="510"/>
      <c r="AM926" s="510"/>
      <c r="AN926" s="510"/>
      <c r="AO926" s="510">
        <f>AN926+AM926</f>
        <v>0</v>
      </c>
      <c r="AP926" s="600">
        <f>AV926</f>
        <v>5362.5</v>
      </c>
      <c r="AQ926" s="601">
        <f>AT926</f>
        <v>4861.6000000000004</v>
      </c>
      <c r="AR926" s="510"/>
      <c r="AS926" s="510"/>
      <c r="AT926" s="510">
        <v>4861.6000000000004</v>
      </c>
      <c r="AU926" s="510">
        <v>500.9</v>
      </c>
      <c r="AV926" s="510">
        <f>AU926+AT926</f>
        <v>5362.5</v>
      </c>
      <c r="AW926" s="331"/>
      <c r="AX926" s="332"/>
      <c r="AY926" s="201"/>
      <c r="AZ926" s="201"/>
      <c r="BA926" s="201"/>
      <c r="BB926" s="201"/>
      <c r="BC926" s="201"/>
      <c r="BD926" s="332"/>
      <c r="BE926" s="331"/>
    </row>
    <row r="927" spans="1:57" ht="45.2" x14ac:dyDescent="0.25">
      <c r="A927" s="489" t="s">
        <v>245</v>
      </c>
      <c r="B927" s="419" t="s">
        <v>103</v>
      </c>
      <c r="C927" s="298" t="s">
        <v>22</v>
      </c>
      <c r="D927" s="298" t="s">
        <v>16</v>
      </c>
      <c r="E927" s="510" t="s">
        <v>246</v>
      </c>
      <c r="F927" s="201"/>
      <c r="G927" s="331">
        <f t="shared" si="1093"/>
        <v>1580.2</v>
      </c>
      <c r="H927" s="331">
        <f t="shared" si="1094"/>
        <v>1343.2</v>
      </c>
      <c r="I927" s="455">
        <f>I928</f>
        <v>0</v>
      </c>
      <c r="J927" s="420">
        <f>J928</f>
        <v>0</v>
      </c>
      <c r="K927" s="420">
        <f>K928</f>
        <v>0</v>
      </c>
      <c r="L927" s="420">
        <f>L928</f>
        <v>0</v>
      </c>
      <c r="M927" s="420">
        <f>M928</f>
        <v>0</v>
      </c>
      <c r="N927" s="331">
        <f t="shared" si="1095"/>
        <v>1580.2</v>
      </c>
      <c r="O927" s="332">
        <f t="shared" si="1096"/>
        <v>1343.2</v>
      </c>
      <c r="P927" s="420">
        <f>P928</f>
        <v>0</v>
      </c>
      <c r="Q927" s="420">
        <f>Q928</f>
        <v>0</v>
      </c>
      <c r="R927" s="420">
        <f>R928</f>
        <v>0</v>
      </c>
      <c r="S927" s="420">
        <f>S928</f>
        <v>0</v>
      </c>
      <c r="T927" s="420">
        <f>T928</f>
        <v>0</v>
      </c>
      <c r="U927" s="417">
        <f t="shared" si="1112"/>
        <v>1580.2</v>
      </c>
      <c r="V927" s="417">
        <f t="shared" ref="V927:AA927" si="1119">V928</f>
        <v>1343.2</v>
      </c>
      <c r="W927" s="417">
        <f t="shared" si="1119"/>
        <v>0</v>
      </c>
      <c r="X927" s="417">
        <f t="shared" si="1119"/>
        <v>0</v>
      </c>
      <c r="Y927" s="417">
        <f t="shared" si="1119"/>
        <v>0</v>
      </c>
      <c r="Z927" s="417">
        <f t="shared" si="1119"/>
        <v>0</v>
      </c>
      <c r="AA927" s="417">
        <f t="shared" si="1119"/>
        <v>0</v>
      </c>
      <c r="AB927" s="417">
        <f t="shared" si="1113"/>
        <v>1580.2</v>
      </c>
      <c r="AC927" s="417">
        <f t="shared" ref="AC927:AV927" si="1120">AC928</f>
        <v>1343.2</v>
      </c>
      <c r="AD927" s="600">
        <f t="shared" si="1120"/>
        <v>0</v>
      </c>
      <c r="AE927" s="600">
        <f t="shared" si="1120"/>
        <v>0</v>
      </c>
      <c r="AF927" s="600">
        <f t="shared" si="1120"/>
        <v>0</v>
      </c>
      <c r="AG927" s="600">
        <f t="shared" si="1120"/>
        <v>0</v>
      </c>
      <c r="AH927" s="600">
        <f t="shared" si="1120"/>
        <v>0</v>
      </c>
      <c r="AI927" s="600">
        <f t="shared" si="1120"/>
        <v>1580.2</v>
      </c>
      <c r="AJ927" s="600">
        <f t="shared" si="1120"/>
        <v>1343.2</v>
      </c>
      <c r="AK927" s="600">
        <f t="shared" si="1120"/>
        <v>0</v>
      </c>
      <c r="AL927" s="600">
        <f t="shared" si="1120"/>
        <v>0</v>
      </c>
      <c r="AM927" s="600">
        <f t="shared" si="1120"/>
        <v>1343.2</v>
      </c>
      <c r="AN927" s="600">
        <f t="shared" si="1120"/>
        <v>0</v>
      </c>
      <c r="AO927" s="600">
        <f t="shared" si="1120"/>
        <v>1343.2</v>
      </c>
      <c r="AP927" s="600">
        <f t="shared" si="1120"/>
        <v>237</v>
      </c>
      <c r="AQ927" s="600">
        <f t="shared" si="1120"/>
        <v>0</v>
      </c>
      <c r="AR927" s="600">
        <f t="shared" si="1120"/>
        <v>0</v>
      </c>
      <c r="AS927" s="600">
        <f t="shared" si="1120"/>
        <v>0</v>
      </c>
      <c r="AT927" s="600">
        <f t="shared" si="1120"/>
        <v>0</v>
      </c>
      <c r="AU927" s="600">
        <f t="shared" si="1120"/>
        <v>237</v>
      </c>
      <c r="AV927" s="600">
        <f t="shared" si="1120"/>
        <v>237</v>
      </c>
      <c r="AW927" s="331"/>
      <c r="AX927" s="332"/>
      <c r="AY927" s="201"/>
      <c r="AZ927" s="201"/>
      <c r="BA927" s="201"/>
      <c r="BB927" s="201"/>
      <c r="BC927" s="201"/>
      <c r="BD927" s="332"/>
      <c r="BE927" s="331"/>
    </row>
    <row r="928" spans="1:57" ht="30.15" x14ac:dyDescent="0.25">
      <c r="A928" s="489" t="s">
        <v>713</v>
      </c>
      <c r="B928" s="419" t="s">
        <v>103</v>
      </c>
      <c r="C928" s="298" t="s">
        <v>22</v>
      </c>
      <c r="D928" s="298" t="s">
        <v>16</v>
      </c>
      <c r="E928" s="510" t="s">
        <v>246</v>
      </c>
      <c r="F928" s="201" t="s">
        <v>712</v>
      </c>
      <c r="G928" s="331">
        <f t="shared" si="1093"/>
        <v>1580.2</v>
      </c>
      <c r="H928" s="331">
        <f t="shared" si="1094"/>
        <v>1343.2</v>
      </c>
      <c r="I928" s="615"/>
      <c r="J928" s="508"/>
      <c r="K928" s="508"/>
      <c r="L928" s="508"/>
      <c r="M928" s="508">
        <f>K928+L928</f>
        <v>0</v>
      </c>
      <c r="N928" s="331">
        <f t="shared" si="1095"/>
        <v>1580.2</v>
      </c>
      <c r="O928" s="332">
        <f t="shared" si="1096"/>
        <v>1343.2</v>
      </c>
      <c r="P928" s="508"/>
      <c r="Q928" s="508"/>
      <c r="R928" s="508"/>
      <c r="S928" s="508"/>
      <c r="T928" s="508">
        <f>R928+S928</f>
        <v>0</v>
      </c>
      <c r="U928" s="417">
        <f t="shared" si="1112"/>
        <v>1580.2</v>
      </c>
      <c r="V928" s="421">
        <f>AC928</f>
        <v>1343.2</v>
      </c>
      <c r="W928" s="509"/>
      <c r="X928" s="509"/>
      <c r="Y928" s="509"/>
      <c r="Z928" s="509"/>
      <c r="AA928" s="509">
        <f>Y928+Z928</f>
        <v>0</v>
      </c>
      <c r="AB928" s="417">
        <f t="shared" si="1113"/>
        <v>1580.2</v>
      </c>
      <c r="AC928" s="421">
        <f>AJ928</f>
        <v>1343.2</v>
      </c>
      <c r="AD928" s="510"/>
      <c r="AE928" s="510"/>
      <c r="AF928" s="510"/>
      <c r="AG928" s="510"/>
      <c r="AH928" s="510">
        <f>AF928+AG928</f>
        <v>0</v>
      </c>
      <c r="AI928" s="600">
        <f>AP928+AO928</f>
        <v>1580.2</v>
      </c>
      <c r="AJ928" s="601">
        <f>AM928</f>
        <v>1343.2</v>
      </c>
      <c r="AK928" s="510"/>
      <c r="AL928" s="510"/>
      <c r="AM928" s="510">
        <v>1343.2</v>
      </c>
      <c r="AN928" s="510"/>
      <c r="AO928" s="510">
        <f>AM928+AN928</f>
        <v>1343.2</v>
      </c>
      <c r="AP928" s="600">
        <f>AV928</f>
        <v>237</v>
      </c>
      <c r="AQ928" s="601"/>
      <c r="AR928" s="510"/>
      <c r="AS928" s="510"/>
      <c r="AT928" s="510"/>
      <c r="AU928" s="510">
        <v>237</v>
      </c>
      <c r="AV928" s="510">
        <f>AT928+AU928</f>
        <v>237</v>
      </c>
      <c r="AW928" s="331"/>
      <c r="AX928" s="332"/>
      <c r="AY928" s="201"/>
      <c r="AZ928" s="201"/>
      <c r="BA928" s="201"/>
      <c r="BB928" s="201"/>
      <c r="BC928" s="201"/>
      <c r="BD928" s="332"/>
      <c r="BE928" s="331"/>
    </row>
    <row r="929" spans="1:57" ht="15.05" x14ac:dyDescent="0.2">
      <c r="A929" s="484" t="s">
        <v>554</v>
      </c>
      <c r="B929" s="419" t="s">
        <v>103</v>
      </c>
      <c r="C929" s="298" t="s">
        <v>22</v>
      </c>
      <c r="D929" s="298" t="s">
        <v>16</v>
      </c>
      <c r="E929" s="298" t="s">
        <v>555</v>
      </c>
      <c r="F929" s="464"/>
      <c r="G929" s="331">
        <f t="shared" si="1093"/>
        <v>594.75000000000023</v>
      </c>
      <c r="H929" s="331">
        <f t="shared" si="1094"/>
        <v>0</v>
      </c>
      <c r="I929" s="455">
        <f t="shared" ref="I929:M933" si="1121">I930</f>
        <v>0</v>
      </c>
      <c r="J929" s="420">
        <f t="shared" si="1121"/>
        <v>0</v>
      </c>
      <c r="K929" s="420">
        <f t="shared" si="1121"/>
        <v>0</v>
      </c>
      <c r="L929" s="420">
        <f t="shared" si="1121"/>
        <v>0</v>
      </c>
      <c r="M929" s="420">
        <f t="shared" si="1121"/>
        <v>0</v>
      </c>
      <c r="N929" s="331">
        <f t="shared" si="1095"/>
        <v>594.75000000000023</v>
      </c>
      <c r="O929" s="332">
        <f t="shared" si="1096"/>
        <v>0</v>
      </c>
      <c r="P929" s="420">
        <f t="shared" ref="P929:T933" si="1122">P930</f>
        <v>0</v>
      </c>
      <c r="Q929" s="420">
        <f t="shared" si="1122"/>
        <v>0</v>
      </c>
      <c r="R929" s="420">
        <f t="shared" si="1122"/>
        <v>0</v>
      </c>
      <c r="S929" s="420">
        <f t="shared" si="1122"/>
        <v>0</v>
      </c>
      <c r="T929" s="420">
        <f t="shared" si="1122"/>
        <v>0</v>
      </c>
      <c r="U929" s="417">
        <f t="shared" si="1112"/>
        <v>594.75000000000023</v>
      </c>
      <c r="V929" s="417"/>
      <c r="W929" s="417">
        <f t="shared" ref="W929:AA933" si="1123">W930</f>
        <v>0</v>
      </c>
      <c r="X929" s="417">
        <f t="shared" si="1123"/>
        <v>0</v>
      </c>
      <c r="Y929" s="417">
        <f t="shared" si="1123"/>
        <v>0</v>
      </c>
      <c r="Z929" s="417">
        <f t="shared" si="1123"/>
        <v>0</v>
      </c>
      <c r="AA929" s="417">
        <f t="shared" si="1123"/>
        <v>0</v>
      </c>
      <c r="AB929" s="417">
        <f t="shared" si="1113"/>
        <v>594.75000000000023</v>
      </c>
      <c r="AC929" s="417"/>
      <c r="AD929" s="331">
        <f t="shared" ref="AD929:AI933" si="1124">AD930</f>
        <v>0</v>
      </c>
      <c r="AE929" s="331">
        <f t="shared" si="1124"/>
        <v>0</v>
      </c>
      <c r="AF929" s="331">
        <f t="shared" si="1124"/>
        <v>0</v>
      </c>
      <c r="AG929" s="331">
        <f t="shared" si="1124"/>
        <v>0</v>
      </c>
      <c r="AH929" s="331">
        <f t="shared" si="1124"/>
        <v>0</v>
      </c>
      <c r="AI929" s="331">
        <f t="shared" si="1124"/>
        <v>594.75000000000023</v>
      </c>
      <c r="AJ929" s="331"/>
      <c r="AK929" s="331" t="str">
        <f t="shared" ref="AK929:AP933" si="1125">AK930</f>
        <v>-1784,05</v>
      </c>
      <c r="AL929" s="331">
        <f t="shared" si="1125"/>
        <v>0</v>
      </c>
      <c r="AM929" s="331">
        <f t="shared" si="1125"/>
        <v>0</v>
      </c>
      <c r="AN929" s="331">
        <f t="shared" si="1125"/>
        <v>0</v>
      </c>
      <c r="AO929" s="331" t="str">
        <f t="shared" si="1125"/>
        <v>-1784,05</v>
      </c>
      <c r="AP929" s="331">
        <f t="shared" si="1125"/>
        <v>2378.8000000000002</v>
      </c>
      <c r="AQ929" s="332"/>
      <c r="AR929" s="464"/>
      <c r="AS929" s="464"/>
      <c r="AT929" s="464"/>
      <c r="AU929" s="464"/>
      <c r="AV929" s="464"/>
      <c r="AW929" s="331">
        <f>AW930</f>
        <v>2378.8000000000002</v>
      </c>
      <c r="AX929" s="332"/>
      <c r="AY929" s="464"/>
      <c r="AZ929" s="464"/>
      <c r="BA929" s="464"/>
      <c r="BB929" s="464"/>
      <c r="BC929" s="464"/>
      <c r="BD929" s="332">
        <f>BD930</f>
        <v>2378.8000000000002</v>
      </c>
      <c r="BE929" s="331"/>
    </row>
    <row r="930" spans="1:57" ht="15.05" x14ac:dyDescent="0.2">
      <c r="A930" s="584" t="s">
        <v>564</v>
      </c>
      <c r="B930" s="419" t="s">
        <v>103</v>
      </c>
      <c r="C930" s="298" t="s">
        <v>22</v>
      </c>
      <c r="D930" s="298" t="s">
        <v>16</v>
      </c>
      <c r="E930" s="298" t="s">
        <v>565</v>
      </c>
      <c r="F930" s="464"/>
      <c r="G930" s="331">
        <f t="shared" si="1093"/>
        <v>594.75000000000023</v>
      </c>
      <c r="H930" s="331">
        <f t="shared" si="1094"/>
        <v>0</v>
      </c>
      <c r="I930" s="455">
        <f t="shared" si="1121"/>
        <v>0</v>
      </c>
      <c r="J930" s="420">
        <f t="shared" si="1121"/>
        <v>0</v>
      </c>
      <c r="K930" s="420">
        <f t="shared" si="1121"/>
        <v>0</v>
      </c>
      <c r="L930" s="420">
        <f t="shared" si="1121"/>
        <v>0</v>
      </c>
      <c r="M930" s="420">
        <f t="shared" si="1121"/>
        <v>0</v>
      </c>
      <c r="N930" s="331">
        <f t="shared" si="1095"/>
        <v>594.75000000000023</v>
      </c>
      <c r="O930" s="332">
        <f t="shared" si="1096"/>
        <v>0</v>
      </c>
      <c r="P930" s="420">
        <f t="shared" si="1122"/>
        <v>0</v>
      </c>
      <c r="Q930" s="420">
        <f t="shared" si="1122"/>
        <v>0</v>
      </c>
      <c r="R930" s="420">
        <f t="shared" si="1122"/>
        <v>0</v>
      </c>
      <c r="S930" s="420">
        <f t="shared" si="1122"/>
        <v>0</v>
      </c>
      <c r="T930" s="420">
        <f t="shared" si="1122"/>
        <v>0</v>
      </c>
      <c r="U930" s="417">
        <f t="shared" si="1112"/>
        <v>594.75000000000023</v>
      </c>
      <c r="V930" s="417"/>
      <c r="W930" s="417">
        <f t="shared" si="1123"/>
        <v>0</v>
      </c>
      <c r="X930" s="417">
        <f t="shared" si="1123"/>
        <v>0</v>
      </c>
      <c r="Y930" s="417">
        <f t="shared" si="1123"/>
        <v>0</v>
      </c>
      <c r="Z930" s="417">
        <f t="shared" si="1123"/>
        <v>0</v>
      </c>
      <c r="AA930" s="417">
        <f t="shared" si="1123"/>
        <v>0</v>
      </c>
      <c r="AB930" s="417">
        <f t="shared" si="1113"/>
        <v>594.75000000000023</v>
      </c>
      <c r="AC930" s="417"/>
      <c r="AD930" s="331">
        <f t="shared" si="1124"/>
        <v>0</v>
      </c>
      <c r="AE930" s="331">
        <f t="shared" si="1124"/>
        <v>0</v>
      </c>
      <c r="AF930" s="331">
        <f t="shared" si="1124"/>
        <v>0</v>
      </c>
      <c r="AG930" s="331">
        <f t="shared" si="1124"/>
        <v>0</v>
      </c>
      <c r="AH930" s="331">
        <f t="shared" si="1124"/>
        <v>0</v>
      </c>
      <c r="AI930" s="331">
        <f t="shared" si="1124"/>
        <v>594.75000000000023</v>
      </c>
      <c r="AJ930" s="331"/>
      <c r="AK930" s="331" t="str">
        <f t="shared" si="1125"/>
        <v>-1784,05</v>
      </c>
      <c r="AL930" s="331">
        <f t="shared" si="1125"/>
        <v>0</v>
      </c>
      <c r="AM930" s="331">
        <f t="shared" si="1125"/>
        <v>0</v>
      </c>
      <c r="AN930" s="331">
        <f t="shared" si="1125"/>
        <v>0</v>
      </c>
      <c r="AO930" s="331" t="str">
        <f t="shared" si="1125"/>
        <v>-1784,05</v>
      </c>
      <c r="AP930" s="331">
        <f t="shared" si="1125"/>
        <v>2378.8000000000002</v>
      </c>
      <c r="AQ930" s="332"/>
      <c r="AR930" s="464"/>
      <c r="AS930" s="464"/>
      <c r="AT930" s="464"/>
      <c r="AU930" s="464"/>
      <c r="AV930" s="464"/>
      <c r="AW930" s="331">
        <f>AW931</f>
        <v>2378.8000000000002</v>
      </c>
      <c r="AX930" s="332"/>
      <c r="AY930" s="464"/>
      <c r="AZ930" s="464"/>
      <c r="BA930" s="464"/>
      <c r="BB930" s="464"/>
      <c r="BC930" s="464"/>
      <c r="BD930" s="332">
        <f>BD931</f>
        <v>2378.8000000000002</v>
      </c>
      <c r="BE930" s="331"/>
    </row>
    <row r="931" spans="1:57" ht="15.05" x14ac:dyDescent="0.2">
      <c r="A931" s="585" t="s">
        <v>659</v>
      </c>
      <c r="B931" s="419" t="s">
        <v>103</v>
      </c>
      <c r="C931" s="298" t="s">
        <v>22</v>
      </c>
      <c r="D931" s="298" t="s">
        <v>16</v>
      </c>
      <c r="E931" s="298" t="s">
        <v>658</v>
      </c>
      <c r="F931" s="419"/>
      <c r="G931" s="331">
        <f t="shared" si="1093"/>
        <v>594.75000000000023</v>
      </c>
      <c r="H931" s="331">
        <f t="shared" si="1094"/>
        <v>0</v>
      </c>
      <c r="I931" s="455">
        <f t="shared" si="1121"/>
        <v>0</v>
      </c>
      <c r="J931" s="420">
        <f t="shared" si="1121"/>
        <v>0</v>
      </c>
      <c r="K931" s="420">
        <f t="shared" si="1121"/>
        <v>0</v>
      </c>
      <c r="L931" s="420">
        <f t="shared" si="1121"/>
        <v>0</v>
      </c>
      <c r="M931" s="420">
        <f t="shared" si="1121"/>
        <v>0</v>
      </c>
      <c r="N931" s="331">
        <f t="shared" si="1095"/>
        <v>594.75000000000023</v>
      </c>
      <c r="O931" s="332">
        <f t="shared" si="1096"/>
        <v>0</v>
      </c>
      <c r="P931" s="420">
        <f t="shared" si="1122"/>
        <v>0</v>
      </c>
      <c r="Q931" s="420">
        <f t="shared" si="1122"/>
        <v>0</v>
      </c>
      <c r="R931" s="420">
        <f t="shared" si="1122"/>
        <v>0</v>
      </c>
      <c r="S931" s="420">
        <f t="shared" si="1122"/>
        <v>0</v>
      </c>
      <c r="T931" s="420">
        <f t="shared" si="1122"/>
        <v>0</v>
      </c>
      <c r="U931" s="417">
        <f t="shared" si="1112"/>
        <v>594.75000000000023</v>
      </c>
      <c r="V931" s="417"/>
      <c r="W931" s="417">
        <f t="shared" si="1123"/>
        <v>0</v>
      </c>
      <c r="X931" s="417">
        <f t="shared" si="1123"/>
        <v>0</v>
      </c>
      <c r="Y931" s="417">
        <f t="shared" si="1123"/>
        <v>0</v>
      </c>
      <c r="Z931" s="417">
        <f t="shared" si="1123"/>
        <v>0</v>
      </c>
      <c r="AA931" s="417">
        <f t="shared" si="1123"/>
        <v>0</v>
      </c>
      <c r="AB931" s="417">
        <f t="shared" si="1113"/>
        <v>594.75000000000023</v>
      </c>
      <c r="AC931" s="417"/>
      <c r="AD931" s="331">
        <f t="shared" si="1124"/>
        <v>0</v>
      </c>
      <c r="AE931" s="331">
        <f t="shared" si="1124"/>
        <v>0</v>
      </c>
      <c r="AF931" s="331">
        <f t="shared" si="1124"/>
        <v>0</v>
      </c>
      <c r="AG931" s="331">
        <f t="shared" si="1124"/>
        <v>0</v>
      </c>
      <c r="AH931" s="331">
        <f t="shared" si="1124"/>
        <v>0</v>
      </c>
      <c r="AI931" s="331">
        <f t="shared" si="1124"/>
        <v>594.75000000000023</v>
      </c>
      <c r="AJ931" s="331"/>
      <c r="AK931" s="331" t="str">
        <f t="shared" si="1125"/>
        <v>-1784,05</v>
      </c>
      <c r="AL931" s="331">
        <f t="shared" si="1125"/>
        <v>0</v>
      </c>
      <c r="AM931" s="331">
        <f t="shared" si="1125"/>
        <v>0</v>
      </c>
      <c r="AN931" s="331">
        <f t="shared" si="1125"/>
        <v>0</v>
      </c>
      <c r="AO931" s="331" t="str">
        <f t="shared" si="1125"/>
        <v>-1784,05</v>
      </c>
      <c r="AP931" s="331">
        <f t="shared" si="1125"/>
        <v>2378.8000000000002</v>
      </c>
      <c r="AQ931" s="332"/>
      <c r="AR931" s="419"/>
      <c r="AS931" s="419"/>
      <c r="AT931" s="419"/>
      <c r="AU931" s="419"/>
      <c r="AV931" s="419"/>
      <c r="AW931" s="331">
        <f>AW932</f>
        <v>2378.8000000000002</v>
      </c>
      <c r="AX931" s="332"/>
      <c r="AY931" s="419"/>
      <c r="AZ931" s="419"/>
      <c r="BA931" s="419"/>
      <c r="BB931" s="419"/>
      <c r="BC931" s="419"/>
      <c r="BD931" s="332">
        <f>BD932</f>
        <v>2378.8000000000002</v>
      </c>
      <c r="BE931" s="331"/>
    </row>
    <row r="932" spans="1:57" ht="15.05" x14ac:dyDescent="0.2">
      <c r="A932" s="585" t="s">
        <v>71</v>
      </c>
      <c r="B932" s="419" t="s">
        <v>103</v>
      </c>
      <c r="C932" s="298" t="s">
        <v>22</v>
      </c>
      <c r="D932" s="298" t="s">
        <v>16</v>
      </c>
      <c r="E932" s="298" t="s">
        <v>657</v>
      </c>
      <c r="F932" s="419"/>
      <c r="G932" s="331">
        <f t="shared" si="1093"/>
        <v>594.75000000000023</v>
      </c>
      <c r="H932" s="331">
        <f t="shared" si="1094"/>
        <v>0</v>
      </c>
      <c r="I932" s="455">
        <f t="shared" si="1121"/>
        <v>0</v>
      </c>
      <c r="J932" s="420">
        <f t="shared" si="1121"/>
        <v>0</v>
      </c>
      <c r="K932" s="420">
        <f t="shared" si="1121"/>
        <v>0</v>
      </c>
      <c r="L932" s="420">
        <f t="shared" si="1121"/>
        <v>0</v>
      </c>
      <c r="M932" s="420">
        <f t="shared" si="1121"/>
        <v>0</v>
      </c>
      <c r="N932" s="331">
        <f t="shared" si="1095"/>
        <v>594.75000000000023</v>
      </c>
      <c r="O932" s="332">
        <f t="shared" si="1096"/>
        <v>0</v>
      </c>
      <c r="P932" s="420">
        <f t="shared" si="1122"/>
        <v>0</v>
      </c>
      <c r="Q932" s="420">
        <f t="shared" si="1122"/>
        <v>0</v>
      </c>
      <c r="R932" s="420">
        <f t="shared" si="1122"/>
        <v>0</v>
      </c>
      <c r="S932" s="420">
        <f t="shared" si="1122"/>
        <v>0</v>
      </c>
      <c r="T932" s="420">
        <f t="shared" si="1122"/>
        <v>0</v>
      </c>
      <c r="U932" s="417">
        <f t="shared" si="1112"/>
        <v>594.75000000000023</v>
      </c>
      <c r="V932" s="417"/>
      <c r="W932" s="417">
        <f t="shared" si="1123"/>
        <v>0</v>
      </c>
      <c r="X932" s="417">
        <f t="shared" si="1123"/>
        <v>0</v>
      </c>
      <c r="Y932" s="417">
        <f t="shared" si="1123"/>
        <v>0</v>
      </c>
      <c r="Z932" s="417">
        <f t="shared" si="1123"/>
        <v>0</v>
      </c>
      <c r="AA932" s="417">
        <f t="shared" si="1123"/>
        <v>0</v>
      </c>
      <c r="AB932" s="417">
        <f t="shared" si="1113"/>
        <v>594.75000000000023</v>
      </c>
      <c r="AC932" s="417"/>
      <c r="AD932" s="331">
        <f t="shared" si="1124"/>
        <v>0</v>
      </c>
      <c r="AE932" s="331">
        <f t="shared" si="1124"/>
        <v>0</v>
      </c>
      <c r="AF932" s="331">
        <f t="shared" si="1124"/>
        <v>0</v>
      </c>
      <c r="AG932" s="331">
        <f t="shared" si="1124"/>
        <v>0</v>
      </c>
      <c r="AH932" s="331">
        <f t="shared" si="1124"/>
        <v>0</v>
      </c>
      <c r="AI932" s="331">
        <f t="shared" si="1124"/>
        <v>594.75000000000023</v>
      </c>
      <c r="AJ932" s="331"/>
      <c r="AK932" s="331" t="str">
        <f t="shared" si="1125"/>
        <v>-1784,05</v>
      </c>
      <c r="AL932" s="331">
        <f t="shared" si="1125"/>
        <v>0</v>
      </c>
      <c r="AM932" s="331">
        <f t="shared" si="1125"/>
        <v>0</v>
      </c>
      <c r="AN932" s="331">
        <f t="shared" si="1125"/>
        <v>0</v>
      </c>
      <c r="AO932" s="331" t="str">
        <f t="shared" si="1125"/>
        <v>-1784,05</v>
      </c>
      <c r="AP932" s="331">
        <f t="shared" si="1125"/>
        <v>2378.8000000000002</v>
      </c>
      <c r="AQ932" s="332"/>
      <c r="AR932" s="419"/>
      <c r="AS932" s="419"/>
      <c r="AT932" s="419"/>
      <c r="AU932" s="419"/>
      <c r="AV932" s="419"/>
      <c r="AW932" s="331">
        <f>AW933</f>
        <v>2378.8000000000002</v>
      </c>
      <c r="AX932" s="332"/>
      <c r="AY932" s="419"/>
      <c r="AZ932" s="419"/>
      <c r="BA932" s="419"/>
      <c r="BB932" s="419"/>
      <c r="BC932" s="419"/>
      <c r="BD932" s="332">
        <f>BD933</f>
        <v>2378.8000000000002</v>
      </c>
      <c r="BE932" s="331"/>
    </row>
    <row r="933" spans="1:57" ht="30.15" x14ac:dyDescent="0.2">
      <c r="A933" s="179" t="s">
        <v>568</v>
      </c>
      <c r="B933" s="419" t="s">
        <v>103</v>
      </c>
      <c r="C933" s="298" t="s">
        <v>22</v>
      </c>
      <c r="D933" s="298" t="s">
        <v>16</v>
      </c>
      <c r="E933" s="510" t="s">
        <v>569</v>
      </c>
      <c r="F933" s="464"/>
      <c r="G933" s="331">
        <f t="shared" si="1093"/>
        <v>594.75000000000023</v>
      </c>
      <c r="H933" s="331">
        <f t="shared" si="1094"/>
        <v>0</v>
      </c>
      <c r="I933" s="455">
        <f t="shared" si="1121"/>
        <v>0</v>
      </c>
      <c r="J933" s="420">
        <f t="shared" si="1121"/>
        <v>0</v>
      </c>
      <c r="K933" s="420">
        <f t="shared" si="1121"/>
        <v>0</v>
      </c>
      <c r="L933" s="420">
        <f t="shared" si="1121"/>
        <v>0</v>
      </c>
      <c r="M933" s="420">
        <f t="shared" si="1121"/>
        <v>0</v>
      </c>
      <c r="N933" s="331">
        <f t="shared" si="1095"/>
        <v>594.75000000000023</v>
      </c>
      <c r="O933" s="332">
        <f t="shared" si="1096"/>
        <v>0</v>
      </c>
      <c r="P933" s="420">
        <f t="shared" si="1122"/>
        <v>0</v>
      </c>
      <c r="Q933" s="420">
        <f t="shared" si="1122"/>
        <v>0</v>
      </c>
      <c r="R933" s="420">
        <f t="shared" si="1122"/>
        <v>0</v>
      </c>
      <c r="S933" s="420">
        <f t="shared" si="1122"/>
        <v>0</v>
      </c>
      <c r="T933" s="420">
        <f t="shared" si="1122"/>
        <v>0</v>
      </c>
      <c r="U933" s="417">
        <f t="shared" si="1112"/>
        <v>594.75000000000023</v>
      </c>
      <c r="V933" s="417"/>
      <c r="W933" s="417">
        <f t="shared" si="1123"/>
        <v>0</v>
      </c>
      <c r="X933" s="417">
        <f t="shared" si="1123"/>
        <v>0</v>
      </c>
      <c r="Y933" s="417">
        <f t="shared" si="1123"/>
        <v>0</v>
      </c>
      <c r="Z933" s="417">
        <f t="shared" si="1123"/>
        <v>0</v>
      </c>
      <c r="AA933" s="417">
        <f t="shared" si="1123"/>
        <v>0</v>
      </c>
      <c r="AB933" s="417">
        <f t="shared" si="1113"/>
        <v>594.75000000000023</v>
      </c>
      <c r="AC933" s="417"/>
      <c r="AD933" s="331">
        <f t="shared" si="1124"/>
        <v>0</v>
      </c>
      <c r="AE933" s="331">
        <f t="shared" si="1124"/>
        <v>0</v>
      </c>
      <c r="AF933" s="331">
        <f t="shared" si="1124"/>
        <v>0</v>
      </c>
      <c r="AG933" s="331">
        <f t="shared" si="1124"/>
        <v>0</v>
      </c>
      <c r="AH933" s="331">
        <f t="shared" si="1124"/>
        <v>0</v>
      </c>
      <c r="AI933" s="331">
        <f t="shared" si="1124"/>
        <v>594.75000000000023</v>
      </c>
      <c r="AJ933" s="331"/>
      <c r="AK933" s="331" t="str">
        <f t="shared" si="1125"/>
        <v>-1784,05</v>
      </c>
      <c r="AL933" s="331">
        <f t="shared" si="1125"/>
        <v>0</v>
      </c>
      <c r="AM933" s="331">
        <f t="shared" si="1125"/>
        <v>0</v>
      </c>
      <c r="AN933" s="331">
        <f t="shared" si="1125"/>
        <v>0</v>
      </c>
      <c r="AO933" s="331" t="str">
        <f t="shared" si="1125"/>
        <v>-1784,05</v>
      </c>
      <c r="AP933" s="331">
        <f t="shared" si="1125"/>
        <v>2378.8000000000002</v>
      </c>
      <c r="AQ933" s="332"/>
      <c r="AR933" s="464"/>
      <c r="AS933" s="464"/>
      <c r="AT933" s="464"/>
      <c r="AU933" s="464"/>
      <c r="AV933" s="464"/>
      <c r="AW933" s="331">
        <f>AW934</f>
        <v>2378.8000000000002</v>
      </c>
      <c r="AX933" s="332"/>
      <c r="AY933" s="464"/>
      <c r="AZ933" s="464"/>
      <c r="BA933" s="464"/>
      <c r="BB933" s="464"/>
      <c r="BC933" s="464"/>
      <c r="BD933" s="332">
        <f>BD934</f>
        <v>2378.8000000000002</v>
      </c>
      <c r="BE933" s="331"/>
    </row>
    <row r="934" spans="1:57" ht="15.05" x14ac:dyDescent="0.2">
      <c r="A934" s="179" t="s">
        <v>600</v>
      </c>
      <c r="B934" s="419" t="s">
        <v>103</v>
      </c>
      <c r="C934" s="298" t="s">
        <v>22</v>
      </c>
      <c r="D934" s="298" t="s">
        <v>16</v>
      </c>
      <c r="E934" s="510" t="s">
        <v>569</v>
      </c>
      <c r="F934" s="238" t="s">
        <v>598</v>
      </c>
      <c r="G934" s="331">
        <f t="shared" si="1093"/>
        <v>594.75000000000023</v>
      </c>
      <c r="H934" s="331">
        <f t="shared" si="1094"/>
        <v>0</v>
      </c>
      <c r="I934" s="453"/>
      <c r="J934" s="447"/>
      <c r="K934" s="447"/>
      <c r="L934" s="447"/>
      <c r="M934" s="447">
        <f>I934</f>
        <v>0</v>
      </c>
      <c r="N934" s="331">
        <f t="shared" si="1095"/>
        <v>594.75000000000023</v>
      </c>
      <c r="O934" s="332">
        <f t="shared" si="1096"/>
        <v>0</v>
      </c>
      <c r="P934" s="447"/>
      <c r="Q934" s="447"/>
      <c r="R934" s="447"/>
      <c r="S934" s="447"/>
      <c r="T934" s="447">
        <f>P934</f>
        <v>0</v>
      </c>
      <c r="U934" s="417">
        <f t="shared" si="1112"/>
        <v>594.75000000000023</v>
      </c>
      <c r="V934" s="421"/>
      <c r="W934" s="462"/>
      <c r="X934" s="462"/>
      <c r="Y934" s="462"/>
      <c r="Z934" s="462"/>
      <c r="AA934" s="462">
        <f>W934</f>
        <v>0</v>
      </c>
      <c r="AB934" s="417">
        <f t="shared" si="1113"/>
        <v>594.75000000000023</v>
      </c>
      <c r="AC934" s="421"/>
      <c r="AD934" s="595"/>
      <c r="AE934" s="595"/>
      <c r="AF934" s="595"/>
      <c r="AG934" s="595"/>
      <c r="AH934" s="596">
        <f>AD934</f>
        <v>0</v>
      </c>
      <c r="AI934" s="526">
        <f>AP934+AO934</f>
        <v>594.75000000000023</v>
      </c>
      <c r="AJ934" s="332"/>
      <c r="AK934" s="238" t="s">
        <v>711</v>
      </c>
      <c r="AL934" s="238"/>
      <c r="AM934" s="238"/>
      <c r="AN934" s="238"/>
      <c r="AO934" s="298" t="str">
        <f>AK934</f>
        <v>-1784,05</v>
      </c>
      <c r="AP934" s="331">
        <v>2378.8000000000002</v>
      </c>
      <c r="AQ934" s="332"/>
      <c r="AR934" s="238"/>
      <c r="AS934" s="238"/>
      <c r="AT934" s="238"/>
      <c r="AU934" s="238"/>
      <c r="AV934" s="238"/>
      <c r="AW934" s="331">
        <v>2378.8000000000002</v>
      </c>
      <c r="AX934" s="332"/>
      <c r="AY934" s="238"/>
      <c r="AZ934" s="238"/>
      <c r="BA934" s="238"/>
      <c r="BB934" s="238"/>
      <c r="BC934" s="238"/>
      <c r="BD934" s="332">
        <v>2378.8000000000002</v>
      </c>
      <c r="BE934" s="331"/>
    </row>
    <row r="935" spans="1:57" ht="15.75" x14ac:dyDescent="0.2">
      <c r="A935" s="481" t="s">
        <v>40</v>
      </c>
      <c r="B935" s="501" t="s">
        <v>103</v>
      </c>
      <c r="C935" s="507" t="s">
        <v>22</v>
      </c>
      <c r="D935" s="468" t="s">
        <v>18</v>
      </c>
      <c r="E935" s="510"/>
      <c r="F935" s="238"/>
      <c r="G935" s="414">
        <f t="shared" si="1093"/>
        <v>28942.400000000001</v>
      </c>
      <c r="H935" s="414">
        <f>H936+H940</f>
        <v>25859.7</v>
      </c>
      <c r="I935" s="445">
        <f>I936+I944+I940</f>
        <v>0</v>
      </c>
      <c r="J935" s="416">
        <f>J936+J944+J940</f>
        <v>0</v>
      </c>
      <c r="K935" s="416">
        <f>K936+K944+K940</f>
        <v>0</v>
      </c>
      <c r="L935" s="416">
        <f>L936+L944+L940</f>
        <v>0</v>
      </c>
      <c r="M935" s="416">
        <f>M936+M944+M940</f>
        <v>0</v>
      </c>
      <c r="N935" s="414">
        <f t="shared" si="1095"/>
        <v>28942.400000000001</v>
      </c>
      <c r="O935" s="413">
        <f>O936+O940</f>
        <v>25859.7</v>
      </c>
      <c r="P935" s="416">
        <f>P936+P944+P940</f>
        <v>0</v>
      </c>
      <c r="Q935" s="416">
        <f>Q936+Q944+Q940</f>
        <v>0</v>
      </c>
      <c r="R935" s="416">
        <f>R936+R944+R940</f>
        <v>0</v>
      </c>
      <c r="S935" s="416">
        <f>S936+S944+S940</f>
        <v>0</v>
      </c>
      <c r="T935" s="416">
        <f>T936+T944+T940</f>
        <v>0</v>
      </c>
      <c r="U935" s="409">
        <f t="shared" si="1112"/>
        <v>28942.400000000001</v>
      </c>
      <c r="V935" s="441">
        <f t="shared" ref="V935:AA935" si="1126">V936+V944+V940</f>
        <v>25859.7</v>
      </c>
      <c r="W935" s="441">
        <f t="shared" si="1126"/>
        <v>0</v>
      </c>
      <c r="X935" s="441">
        <f t="shared" si="1126"/>
        <v>0</v>
      </c>
      <c r="Y935" s="441">
        <f t="shared" si="1126"/>
        <v>0</v>
      </c>
      <c r="Z935" s="441">
        <f t="shared" si="1126"/>
        <v>0</v>
      </c>
      <c r="AA935" s="441">
        <f t="shared" si="1126"/>
        <v>0</v>
      </c>
      <c r="AB935" s="409">
        <f t="shared" si="1113"/>
        <v>28942.400000000001</v>
      </c>
      <c r="AC935" s="441">
        <f t="shared" ref="AC935:AO935" si="1127">AC936+AC944</f>
        <v>25859.7</v>
      </c>
      <c r="AD935" s="414">
        <f t="shared" si="1127"/>
        <v>0</v>
      </c>
      <c r="AE935" s="414">
        <f t="shared" si="1127"/>
        <v>0</v>
      </c>
      <c r="AF935" s="414">
        <f t="shared" si="1127"/>
        <v>0</v>
      </c>
      <c r="AG935" s="414">
        <f t="shared" si="1127"/>
        <v>0</v>
      </c>
      <c r="AH935" s="414">
        <f t="shared" si="1127"/>
        <v>0</v>
      </c>
      <c r="AI935" s="414">
        <f t="shared" si="1127"/>
        <v>28942.400000000001</v>
      </c>
      <c r="AJ935" s="414">
        <f t="shared" si="1127"/>
        <v>25859.7</v>
      </c>
      <c r="AK935" s="414">
        <f t="shared" si="1127"/>
        <v>25.9</v>
      </c>
      <c r="AL935" s="414">
        <f t="shared" si="1127"/>
        <v>0</v>
      </c>
      <c r="AM935" s="414">
        <f t="shared" si="1127"/>
        <v>25859.7</v>
      </c>
      <c r="AN935" s="414">
        <f t="shared" si="1127"/>
        <v>0</v>
      </c>
      <c r="AO935" s="414">
        <f t="shared" si="1127"/>
        <v>25885.600000000002</v>
      </c>
      <c r="AP935" s="414">
        <f>AW935+AV935</f>
        <v>3056.8</v>
      </c>
      <c r="AQ935" s="414"/>
      <c r="AR935" s="626">
        <f>AR944</f>
        <v>0</v>
      </c>
      <c r="AS935" s="626">
        <f>AS944</f>
        <v>0</v>
      </c>
      <c r="AT935" s="626">
        <f>AT944</f>
        <v>0</v>
      </c>
      <c r="AU935" s="626">
        <f>AU944</f>
        <v>0</v>
      </c>
      <c r="AV935" s="626">
        <f>AV944</f>
        <v>0</v>
      </c>
      <c r="AW935" s="414">
        <f>BD935+BC935</f>
        <v>3056.8</v>
      </c>
      <c r="AX935" s="414"/>
      <c r="AY935" s="626">
        <f>AY944</f>
        <v>3056.8</v>
      </c>
      <c r="AZ935" s="626">
        <f>AZ944</f>
        <v>0</v>
      </c>
      <c r="BA935" s="626">
        <f>BA944</f>
        <v>0</v>
      </c>
      <c r="BB935" s="626">
        <f>BB944</f>
        <v>0</v>
      </c>
      <c r="BC935" s="626">
        <f>BC944</f>
        <v>3056.8</v>
      </c>
      <c r="BD935" s="332"/>
      <c r="BE935" s="331"/>
    </row>
    <row r="936" spans="1:57" ht="30.15" hidden="1" x14ac:dyDescent="0.25">
      <c r="A936" s="625" t="s">
        <v>710</v>
      </c>
      <c r="B936" s="530" t="s">
        <v>103</v>
      </c>
      <c r="C936" s="627" t="s">
        <v>22</v>
      </c>
      <c r="D936" s="627" t="s">
        <v>18</v>
      </c>
      <c r="E936" s="628" t="s">
        <v>709</v>
      </c>
      <c r="F936" s="199"/>
      <c r="G936" s="331">
        <f t="shared" si="1093"/>
        <v>0</v>
      </c>
      <c r="H936" s="331">
        <f>H937</f>
        <v>0</v>
      </c>
      <c r="I936" s="455">
        <f>I938</f>
        <v>0</v>
      </c>
      <c r="J936" s="420">
        <f>J938</f>
        <v>0</v>
      </c>
      <c r="K936" s="420">
        <f>K938</f>
        <v>0</v>
      </c>
      <c r="L936" s="420">
        <f>L938</f>
        <v>0</v>
      </c>
      <c r="M936" s="420">
        <f>M938</f>
        <v>0</v>
      </c>
      <c r="N936" s="331">
        <f t="shared" si="1095"/>
        <v>0</v>
      </c>
      <c r="O936" s="332">
        <f>O937</f>
        <v>0</v>
      </c>
      <c r="P936" s="420">
        <f>P938</f>
        <v>0</v>
      </c>
      <c r="Q936" s="420">
        <f>Q938</f>
        <v>0</v>
      </c>
      <c r="R936" s="420">
        <f>R938</f>
        <v>0</v>
      </c>
      <c r="S936" s="420">
        <f>S938</f>
        <v>0</v>
      </c>
      <c r="T936" s="420">
        <f>T938</f>
        <v>0</v>
      </c>
      <c r="U936" s="417">
        <f t="shared" si="1112"/>
        <v>0</v>
      </c>
      <c r="V936" s="417">
        <f t="shared" ref="V936:AA936" si="1128">V938</f>
        <v>0</v>
      </c>
      <c r="W936" s="417">
        <f t="shared" si="1128"/>
        <v>-25.9</v>
      </c>
      <c r="X936" s="417">
        <f t="shared" si="1128"/>
        <v>0</v>
      </c>
      <c r="Y936" s="417">
        <f t="shared" si="1128"/>
        <v>-25859.7</v>
      </c>
      <c r="Z936" s="417">
        <f t="shared" si="1128"/>
        <v>0</v>
      </c>
      <c r="AA936" s="417">
        <f t="shared" si="1128"/>
        <v>-25885.600000000002</v>
      </c>
      <c r="AB936" s="417">
        <f t="shared" si="1113"/>
        <v>25885.600000000002</v>
      </c>
      <c r="AC936" s="417">
        <f t="shared" ref="AC936:AO936" si="1129">AC938</f>
        <v>25859.7</v>
      </c>
      <c r="AD936" s="331">
        <f t="shared" si="1129"/>
        <v>0</v>
      </c>
      <c r="AE936" s="331">
        <f t="shared" si="1129"/>
        <v>0</v>
      </c>
      <c r="AF936" s="331">
        <f t="shared" si="1129"/>
        <v>0</v>
      </c>
      <c r="AG936" s="331">
        <f t="shared" si="1129"/>
        <v>0</v>
      </c>
      <c r="AH936" s="331">
        <f t="shared" si="1129"/>
        <v>0</v>
      </c>
      <c r="AI936" s="331">
        <f t="shared" si="1129"/>
        <v>25885.600000000002</v>
      </c>
      <c r="AJ936" s="331">
        <f t="shared" si="1129"/>
        <v>25859.7</v>
      </c>
      <c r="AK936" s="331">
        <f t="shared" si="1129"/>
        <v>25.9</v>
      </c>
      <c r="AL936" s="331">
        <f t="shared" si="1129"/>
        <v>0</v>
      </c>
      <c r="AM936" s="331">
        <f t="shared" si="1129"/>
        <v>25859.7</v>
      </c>
      <c r="AN936" s="331">
        <f t="shared" si="1129"/>
        <v>0</v>
      </c>
      <c r="AO936" s="331">
        <f t="shared" si="1129"/>
        <v>25885.600000000002</v>
      </c>
      <c r="AP936" s="331"/>
      <c r="AQ936" s="331"/>
      <c r="AR936" s="596"/>
      <c r="AS936" s="596"/>
      <c r="AT936" s="596"/>
      <c r="AU936" s="596"/>
      <c r="AV936" s="596"/>
      <c r="AW936" s="331"/>
      <c r="AX936" s="331"/>
      <c r="AY936" s="596"/>
      <c r="AZ936" s="596"/>
      <c r="BA936" s="596"/>
      <c r="BB936" s="596"/>
      <c r="BC936" s="596"/>
      <c r="BD936" s="332"/>
      <c r="BE936" s="331"/>
    </row>
    <row r="937" spans="1:57" ht="15.05" hidden="1" x14ac:dyDescent="0.25">
      <c r="A937" s="625" t="s">
        <v>704</v>
      </c>
      <c r="B937" s="530" t="s">
        <v>103</v>
      </c>
      <c r="C937" s="627" t="s">
        <v>22</v>
      </c>
      <c r="D937" s="627" t="s">
        <v>18</v>
      </c>
      <c r="E937" s="628" t="s">
        <v>708</v>
      </c>
      <c r="F937" s="199"/>
      <c r="G937" s="331">
        <f t="shared" si="1093"/>
        <v>0</v>
      </c>
      <c r="H937" s="331">
        <f>H938</f>
        <v>0</v>
      </c>
      <c r="I937" s="455">
        <f t="shared" ref="I937:M938" si="1130">I938</f>
        <v>0</v>
      </c>
      <c r="J937" s="420">
        <f t="shared" si="1130"/>
        <v>0</v>
      </c>
      <c r="K937" s="420">
        <f t="shared" si="1130"/>
        <v>0</v>
      </c>
      <c r="L937" s="420">
        <f t="shared" si="1130"/>
        <v>0</v>
      </c>
      <c r="M937" s="420">
        <f t="shared" si="1130"/>
        <v>0</v>
      </c>
      <c r="N937" s="331">
        <f t="shared" si="1095"/>
        <v>0</v>
      </c>
      <c r="O937" s="332">
        <f>O938</f>
        <v>0</v>
      </c>
      <c r="P937" s="420">
        <f t="shared" ref="P937:T938" si="1131">P938</f>
        <v>0</v>
      </c>
      <c r="Q937" s="420">
        <f t="shared" si="1131"/>
        <v>0</v>
      </c>
      <c r="R937" s="420">
        <f t="shared" si="1131"/>
        <v>0</v>
      </c>
      <c r="S937" s="420">
        <f t="shared" si="1131"/>
        <v>0</v>
      </c>
      <c r="T937" s="420">
        <f t="shared" si="1131"/>
        <v>0</v>
      </c>
      <c r="U937" s="417">
        <f t="shared" si="1112"/>
        <v>0</v>
      </c>
      <c r="V937" s="417">
        <f t="shared" ref="V937:AA938" si="1132">V938</f>
        <v>0</v>
      </c>
      <c r="W937" s="417">
        <f t="shared" si="1132"/>
        <v>-25.9</v>
      </c>
      <c r="X937" s="417">
        <f t="shared" si="1132"/>
        <v>0</v>
      </c>
      <c r="Y937" s="417">
        <f t="shared" si="1132"/>
        <v>-25859.7</v>
      </c>
      <c r="Z937" s="417">
        <f t="shared" si="1132"/>
        <v>0</v>
      </c>
      <c r="AA937" s="417">
        <f t="shared" si="1132"/>
        <v>-25885.600000000002</v>
      </c>
      <c r="AB937" s="417">
        <f t="shared" si="1113"/>
        <v>25885.600000000002</v>
      </c>
      <c r="AC937" s="417">
        <f>AC938</f>
        <v>25859.7</v>
      </c>
      <c r="AD937" s="331"/>
      <c r="AE937" s="331"/>
      <c r="AF937" s="331"/>
      <c r="AG937" s="331"/>
      <c r="AH937" s="331"/>
      <c r="AI937" s="331">
        <f>AI938</f>
        <v>25885.600000000002</v>
      </c>
      <c r="AJ937" s="331">
        <f>AJ938</f>
        <v>25859.7</v>
      </c>
      <c r="AK937" s="331"/>
      <c r="AL937" s="331"/>
      <c r="AM937" s="331"/>
      <c r="AN937" s="331"/>
      <c r="AO937" s="331"/>
      <c r="AP937" s="331"/>
      <c r="AQ937" s="331"/>
      <c r="AR937" s="596"/>
      <c r="AS937" s="596"/>
      <c r="AT937" s="596"/>
      <c r="AU937" s="596"/>
      <c r="AV937" s="596"/>
      <c r="AW937" s="331"/>
      <c r="AX937" s="331"/>
      <c r="AY937" s="596"/>
      <c r="AZ937" s="596"/>
      <c r="BA937" s="596"/>
      <c r="BB937" s="596"/>
      <c r="BC937" s="596"/>
      <c r="BD937" s="332"/>
      <c r="BE937" s="331"/>
    </row>
    <row r="938" spans="1:57" ht="30.15" hidden="1" x14ac:dyDescent="0.25">
      <c r="A938" s="625" t="s">
        <v>702</v>
      </c>
      <c r="B938" s="530" t="s">
        <v>103</v>
      </c>
      <c r="C938" s="627" t="s">
        <v>22</v>
      </c>
      <c r="D938" s="627" t="s">
        <v>18</v>
      </c>
      <c r="E938" s="628" t="s">
        <v>707</v>
      </c>
      <c r="F938" s="199"/>
      <c r="G938" s="331">
        <f t="shared" si="1093"/>
        <v>0</v>
      </c>
      <c r="H938" s="331">
        <f>H939</f>
        <v>0</v>
      </c>
      <c r="I938" s="455">
        <f t="shared" si="1130"/>
        <v>0</v>
      </c>
      <c r="J938" s="420">
        <f t="shared" si="1130"/>
        <v>0</v>
      </c>
      <c r="K938" s="420">
        <f t="shared" si="1130"/>
        <v>0</v>
      </c>
      <c r="L938" s="420">
        <f t="shared" si="1130"/>
        <v>0</v>
      </c>
      <c r="M938" s="420">
        <f t="shared" si="1130"/>
        <v>0</v>
      </c>
      <c r="N938" s="331">
        <f t="shared" si="1095"/>
        <v>0</v>
      </c>
      <c r="O938" s="332">
        <f>O939</f>
        <v>0</v>
      </c>
      <c r="P938" s="420">
        <f t="shared" si="1131"/>
        <v>0</v>
      </c>
      <c r="Q938" s="420">
        <f t="shared" si="1131"/>
        <v>0</v>
      </c>
      <c r="R938" s="420">
        <f t="shared" si="1131"/>
        <v>0</v>
      </c>
      <c r="S938" s="420">
        <f t="shared" si="1131"/>
        <v>0</v>
      </c>
      <c r="T938" s="420">
        <f t="shared" si="1131"/>
        <v>0</v>
      </c>
      <c r="U938" s="417">
        <f t="shared" si="1112"/>
        <v>0</v>
      </c>
      <c r="V938" s="417">
        <f t="shared" si="1132"/>
        <v>0</v>
      </c>
      <c r="W938" s="417">
        <f t="shared" si="1132"/>
        <v>-25.9</v>
      </c>
      <c r="X938" s="417">
        <f t="shared" si="1132"/>
        <v>0</v>
      </c>
      <c r="Y938" s="417">
        <f t="shared" si="1132"/>
        <v>-25859.7</v>
      </c>
      <c r="Z938" s="417">
        <f t="shared" si="1132"/>
        <v>0</v>
      </c>
      <c r="AA938" s="417">
        <f t="shared" si="1132"/>
        <v>-25885.600000000002</v>
      </c>
      <c r="AB938" s="417">
        <f t="shared" si="1113"/>
        <v>25885.600000000002</v>
      </c>
      <c r="AC938" s="417">
        <f>AC939</f>
        <v>25859.7</v>
      </c>
      <c r="AD938" s="331">
        <f>AD939</f>
        <v>0</v>
      </c>
      <c r="AE938" s="331">
        <f>AE939</f>
        <v>0</v>
      </c>
      <c r="AF938" s="331">
        <f>AF939</f>
        <v>0</v>
      </c>
      <c r="AG938" s="331">
        <f>AG939</f>
        <v>0</v>
      </c>
      <c r="AH938" s="331">
        <f>AH939</f>
        <v>0</v>
      </c>
      <c r="AI938" s="331">
        <f>AI939</f>
        <v>25885.600000000002</v>
      </c>
      <c r="AJ938" s="331">
        <f>AJ939</f>
        <v>25859.7</v>
      </c>
      <c r="AK938" s="331">
        <f>AK939</f>
        <v>25.9</v>
      </c>
      <c r="AL938" s="331">
        <f>AL939</f>
        <v>0</v>
      </c>
      <c r="AM938" s="331">
        <f>AM939</f>
        <v>25859.7</v>
      </c>
      <c r="AN938" s="331">
        <f>AN939</f>
        <v>0</v>
      </c>
      <c r="AO938" s="331">
        <f>AO939</f>
        <v>25885.600000000002</v>
      </c>
      <c r="AP938" s="331"/>
      <c r="AQ938" s="331"/>
      <c r="AR938" s="596"/>
      <c r="AS938" s="596"/>
      <c r="AT938" s="596"/>
      <c r="AU938" s="596"/>
      <c r="AV938" s="596"/>
      <c r="AW938" s="331"/>
      <c r="AX938" s="331"/>
      <c r="AY938" s="596"/>
      <c r="AZ938" s="596"/>
      <c r="BA938" s="596"/>
      <c r="BB938" s="596"/>
      <c r="BC938" s="596"/>
      <c r="BD938" s="332"/>
      <c r="BE938" s="331"/>
    </row>
    <row r="939" spans="1:57" ht="15.05" hidden="1" x14ac:dyDescent="0.25">
      <c r="A939" s="629" t="s">
        <v>600</v>
      </c>
      <c r="B939" s="530" t="s">
        <v>103</v>
      </c>
      <c r="C939" s="627" t="s">
        <v>22</v>
      </c>
      <c r="D939" s="627" t="s">
        <v>18</v>
      </c>
      <c r="E939" s="628" t="s">
        <v>707</v>
      </c>
      <c r="F939" s="199" t="s">
        <v>598</v>
      </c>
      <c r="G939" s="331">
        <f t="shared" si="1093"/>
        <v>0</v>
      </c>
      <c r="H939" s="331">
        <f t="shared" ref="H939:H948" si="1133">K939+O939</f>
        <v>0</v>
      </c>
      <c r="I939" s="453">
        <v>0</v>
      </c>
      <c r="J939" s="447">
        <v>0</v>
      </c>
      <c r="K939" s="447">
        <v>0</v>
      </c>
      <c r="L939" s="447">
        <v>0</v>
      </c>
      <c r="M939" s="447">
        <f>K939+I939</f>
        <v>0</v>
      </c>
      <c r="N939" s="331">
        <f t="shared" si="1095"/>
        <v>0</v>
      </c>
      <c r="O939" s="332">
        <f t="shared" ref="O939:O948" si="1134">R939+V939</f>
        <v>0</v>
      </c>
      <c r="P939" s="447">
        <v>0</v>
      </c>
      <c r="Q939" s="447">
        <v>0</v>
      </c>
      <c r="R939" s="447">
        <v>0</v>
      </c>
      <c r="S939" s="447">
        <v>0</v>
      </c>
      <c r="T939" s="447">
        <f>R939+P939</f>
        <v>0</v>
      </c>
      <c r="U939" s="417">
        <f t="shared" si="1112"/>
        <v>0</v>
      </c>
      <c r="V939" s="417">
        <v>0</v>
      </c>
      <c r="W939" s="462">
        <v>-25.9</v>
      </c>
      <c r="X939" s="462">
        <v>0</v>
      </c>
      <c r="Y939" s="462">
        <v>-25859.7</v>
      </c>
      <c r="Z939" s="462">
        <v>0</v>
      </c>
      <c r="AA939" s="462">
        <f>Y939+W939</f>
        <v>-25885.600000000002</v>
      </c>
      <c r="AB939" s="417">
        <f t="shared" si="1113"/>
        <v>25885.600000000002</v>
      </c>
      <c r="AC939" s="417">
        <f>AJ939</f>
        <v>25859.7</v>
      </c>
      <c r="AD939" s="596"/>
      <c r="AE939" s="596"/>
      <c r="AF939" s="596"/>
      <c r="AG939" s="596"/>
      <c r="AH939" s="596">
        <f>AF939+AD939</f>
        <v>0</v>
      </c>
      <c r="AI939" s="331">
        <f>AO939</f>
        <v>25885.600000000002</v>
      </c>
      <c r="AJ939" s="331">
        <f>AM939</f>
        <v>25859.7</v>
      </c>
      <c r="AK939" s="596">
        <v>25.9</v>
      </c>
      <c r="AL939" s="596"/>
      <c r="AM939" s="596">
        <v>25859.7</v>
      </c>
      <c r="AN939" s="596"/>
      <c r="AO939" s="596">
        <f>AM939+AK939</f>
        <v>25885.600000000002</v>
      </c>
      <c r="AP939" s="331"/>
      <c r="AQ939" s="331"/>
      <c r="AR939" s="596"/>
      <c r="AS939" s="596"/>
      <c r="AT939" s="596"/>
      <c r="AU939" s="596"/>
      <c r="AV939" s="596"/>
      <c r="AW939" s="331"/>
      <c r="AX939" s="331"/>
      <c r="AY939" s="596"/>
      <c r="AZ939" s="596"/>
      <c r="BA939" s="596"/>
      <c r="BB939" s="596"/>
      <c r="BC939" s="596"/>
      <c r="BD939" s="332"/>
      <c r="BE939" s="331"/>
    </row>
    <row r="940" spans="1:57" ht="15.05" x14ac:dyDescent="0.25">
      <c r="A940" s="629" t="s">
        <v>706</v>
      </c>
      <c r="B940" s="530" t="s">
        <v>103</v>
      </c>
      <c r="C940" s="627" t="s">
        <v>22</v>
      </c>
      <c r="D940" s="627" t="s">
        <v>18</v>
      </c>
      <c r="E940" s="628" t="s">
        <v>705</v>
      </c>
      <c r="F940" s="199"/>
      <c r="G940" s="331">
        <f t="shared" si="1093"/>
        <v>25885.600000000002</v>
      </c>
      <c r="H940" s="331">
        <f t="shared" si="1133"/>
        <v>25859.7</v>
      </c>
      <c r="I940" s="453">
        <f t="shared" ref="I940:M942" si="1135">I941</f>
        <v>0</v>
      </c>
      <c r="J940" s="447">
        <f t="shared" si="1135"/>
        <v>0</v>
      </c>
      <c r="K940" s="447">
        <f t="shared" si="1135"/>
        <v>0</v>
      </c>
      <c r="L940" s="447">
        <f t="shared" si="1135"/>
        <v>0</v>
      </c>
      <c r="M940" s="447">
        <f t="shared" si="1135"/>
        <v>0</v>
      </c>
      <c r="N940" s="443">
        <f t="shared" si="1095"/>
        <v>25885.600000000002</v>
      </c>
      <c r="O940" s="332">
        <f t="shared" si="1134"/>
        <v>25859.7</v>
      </c>
      <c r="P940" s="447">
        <f t="shared" ref="P940:T942" si="1136">P941</f>
        <v>0</v>
      </c>
      <c r="Q940" s="447">
        <f t="shared" si="1136"/>
        <v>0</v>
      </c>
      <c r="R940" s="447">
        <f t="shared" si="1136"/>
        <v>0</v>
      </c>
      <c r="S940" s="447">
        <f t="shared" si="1136"/>
        <v>0</v>
      </c>
      <c r="T940" s="447">
        <f t="shared" si="1136"/>
        <v>0</v>
      </c>
      <c r="U940" s="417">
        <f t="shared" si="1112"/>
        <v>25885.600000000002</v>
      </c>
      <c r="V940" s="417">
        <f t="shared" ref="V940:AA942" si="1137">V941</f>
        <v>25859.7</v>
      </c>
      <c r="W940" s="462">
        <f t="shared" si="1137"/>
        <v>25.9</v>
      </c>
      <c r="X940" s="462">
        <f t="shared" si="1137"/>
        <v>0</v>
      </c>
      <c r="Y940" s="462">
        <f t="shared" si="1137"/>
        <v>25859.7</v>
      </c>
      <c r="Z940" s="462">
        <f t="shared" si="1137"/>
        <v>0</v>
      </c>
      <c r="AA940" s="462">
        <f t="shared" si="1137"/>
        <v>25885.600000000002</v>
      </c>
      <c r="AB940" s="417"/>
      <c r="AC940" s="417"/>
      <c r="AD940" s="596"/>
      <c r="AE940" s="596"/>
      <c r="AF940" s="596"/>
      <c r="AG940" s="596"/>
      <c r="AH940" s="596"/>
      <c r="AI940" s="331"/>
      <c r="AJ940" s="331"/>
      <c r="AK940" s="596"/>
      <c r="AL940" s="596"/>
      <c r="AM940" s="596"/>
      <c r="AN940" s="596"/>
      <c r="AO940" s="596"/>
      <c r="AP940" s="331"/>
      <c r="AQ940" s="331"/>
      <c r="AR940" s="596"/>
      <c r="AS940" s="596"/>
      <c r="AT940" s="596"/>
      <c r="AU940" s="596"/>
      <c r="AV940" s="596"/>
      <c r="AW940" s="331"/>
      <c r="AX940" s="331"/>
      <c r="AY940" s="596"/>
      <c r="AZ940" s="596"/>
      <c r="BA940" s="596"/>
      <c r="BB940" s="596"/>
      <c r="BC940" s="596"/>
      <c r="BD940" s="332"/>
      <c r="BE940" s="331"/>
    </row>
    <row r="941" spans="1:57" ht="15.05" x14ac:dyDescent="0.25">
      <c r="A941" s="722" t="s">
        <v>704</v>
      </c>
      <c r="B941" s="530" t="s">
        <v>103</v>
      </c>
      <c r="C941" s="627" t="s">
        <v>22</v>
      </c>
      <c r="D941" s="627" t="s">
        <v>18</v>
      </c>
      <c r="E941" s="628" t="s">
        <v>703</v>
      </c>
      <c r="F941" s="199"/>
      <c r="G941" s="331">
        <f t="shared" si="1093"/>
        <v>25885.600000000002</v>
      </c>
      <c r="H941" s="331">
        <f t="shared" si="1133"/>
        <v>25859.7</v>
      </c>
      <c r="I941" s="453">
        <f t="shared" si="1135"/>
        <v>0</v>
      </c>
      <c r="J941" s="447">
        <f t="shared" si="1135"/>
        <v>0</v>
      </c>
      <c r="K941" s="447">
        <f t="shared" si="1135"/>
        <v>0</v>
      </c>
      <c r="L941" s="447">
        <f t="shared" si="1135"/>
        <v>0</v>
      </c>
      <c r="M941" s="447">
        <f t="shared" si="1135"/>
        <v>0</v>
      </c>
      <c r="N941" s="443">
        <f t="shared" si="1095"/>
        <v>25885.600000000002</v>
      </c>
      <c r="O941" s="332">
        <f t="shared" si="1134"/>
        <v>25859.7</v>
      </c>
      <c r="P941" s="447">
        <f t="shared" si="1136"/>
        <v>0</v>
      </c>
      <c r="Q941" s="447">
        <f t="shared" si="1136"/>
        <v>0</v>
      </c>
      <c r="R941" s="447">
        <f t="shared" si="1136"/>
        <v>0</v>
      </c>
      <c r="S941" s="447">
        <f t="shared" si="1136"/>
        <v>0</v>
      </c>
      <c r="T941" s="447">
        <f t="shared" si="1136"/>
        <v>0</v>
      </c>
      <c r="U941" s="417">
        <f t="shared" si="1112"/>
        <v>25885.600000000002</v>
      </c>
      <c r="V941" s="417">
        <f t="shared" si="1137"/>
        <v>25859.7</v>
      </c>
      <c r="W941" s="462">
        <f t="shared" si="1137"/>
        <v>25.9</v>
      </c>
      <c r="X941" s="462">
        <f t="shared" si="1137"/>
        <v>0</v>
      </c>
      <c r="Y941" s="462">
        <f t="shared" si="1137"/>
        <v>25859.7</v>
      </c>
      <c r="Z941" s="462">
        <f t="shared" si="1137"/>
        <v>0</v>
      </c>
      <c r="AA941" s="462">
        <f t="shared" si="1137"/>
        <v>25885.600000000002</v>
      </c>
      <c r="AB941" s="417"/>
      <c r="AC941" s="417"/>
      <c r="AD941" s="596"/>
      <c r="AE941" s="596"/>
      <c r="AF941" s="596"/>
      <c r="AG941" s="596"/>
      <c r="AH941" s="596"/>
      <c r="AI941" s="331"/>
      <c r="AJ941" s="331"/>
      <c r="AK941" s="596"/>
      <c r="AL941" s="596"/>
      <c r="AM941" s="596"/>
      <c r="AN941" s="596"/>
      <c r="AO941" s="596"/>
      <c r="AP941" s="331"/>
      <c r="AQ941" s="331"/>
      <c r="AR941" s="596"/>
      <c r="AS941" s="596"/>
      <c r="AT941" s="596"/>
      <c r="AU941" s="596"/>
      <c r="AV941" s="596"/>
      <c r="AW941" s="331"/>
      <c r="AX941" s="331"/>
      <c r="AY941" s="596"/>
      <c r="AZ941" s="596"/>
      <c r="BA941" s="596"/>
      <c r="BB941" s="596"/>
      <c r="BC941" s="596"/>
      <c r="BD941" s="332"/>
      <c r="BE941" s="331"/>
    </row>
    <row r="942" spans="1:57" ht="30.15" x14ac:dyDescent="0.25">
      <c r="A942" s="629" t="s">
        <v>702</v>
      </c>
      <c r="B942" s="530" t="s">
        <v>103</v>
      </c>
      <c r="C942" s="627" t="s">
        <v>22</v>
      </c>
      <c r="D942" s="627" t="s">
        <v>18</v>
      </c>
      <c r="E942" s="628" t="s">
        <v>701</v>
      </c>
      <c r="F942" s="199"/>
      <c r="G942" s="331">
        <f t="shared" si="1093"/>
        <v>25885.600000000002</v>
      </c>
      <c r="H942" s="331">
        <f t="shared" si="1133"/>
        <v>25859.7</v>
      </c>
      <c r="I942" s="453">
        <f t="shared" si="1135"/>
        <v>0</v>
      </c>
      <c r="J942" s="447">
        <f t="shared" si="1135"/>
        <v>0</v>
      </c>
      <c r="K942" s="447">
        <f t="shared" si="1135"/>
        <v>0</v>
      </c>
      <c r="L942" s="447">
        <f t="shared" si="1135"/>
        <v>0</v>
      </c>
      <c r="M942" s="447">
        <f t="shared" si="1135"/>
        <v>0</v>
      </c>
      <c r="N942" s="443">
        <f t="shared" si="1095"/>
        <v>25885.600000000002</v>
      </c>
      <c r="O942" s="332">
        <f t="shared" si="1134"/>
        <v>25859.7</v>
      </c>
      <c r="P942" s="447">
        <f t="shared" si="1136"/>
        <v>0</v>
      </c>
      <c r="Q942" s="447">
        <f t="shared" si="1136"/>
        <v>0</v>
      </c>
      <c r="R942" s="447">
        <f t="shared" si="1136"/>
        <v>0</v>
      </c>
      <c r="S942" s="447">
        <f t="shared" si="1136"/>
        <v>0</v>
      </c>
      <c r="T942" s="447">
        <f t="shared" si="1136"/>
        <v>0</v>
      </c>
      <c r="U942" s="417">
        <f t="shared" si="1112"/>
        <v>25885.600000000002</v>
      </c>
      <c r="V942" s="417">
        <f t="shared" si="1137"/>
        <v>25859.7</v>
      </c>
      <c r="W942" s="462">
        <f t="shared" si="1137"/>
        <v>25.9</v>
      </c>
      <c r="X942" s="462">
        <f t="shared" si="1137"/>
        <v>0</v>
      </c>
      <c r="Y942" s="462">
        <f t="shared" si="1137"/>
        <v>25859.7</v>
      </c>
      <c r="Z942" s="462">
        <f t="shared" si="1137"/>
        <v>0</v>
      </c>
      <c r="AA942" s="462">
        <f t="shared" si="1137"/>
        <v>25885.600000000002</v>
      </c>
      <c r="AB942" s="417"/>
      <c r="AC942" s="417"/>
      <c r="AD942" s="596"/>
      <c r="AE942" s="596"/>
      <c r="AF942" s="596"/>
      <c r="AG942" s="596"/>
      <c r="AH942" s="596"/>
      <c r="AI942" s="331"/>
      <c r="AJ942" s="331"/>
      <c r="AK942" s="596"/>
      <c r="AL942" s="596"/>
      <c r="AM942" s="596"/>
      <c r="AN942" s="596"/>
      <c r="AO942" s="596"/>
      <c r="AP942" s="331"/>
      <c r="AQ942" s="331"/>
      <c r="AR942" s="596"/>
      <c r="AS942" s="596"/>
      <c r="AT942" s="596"/>
      <c r="AU942" s="596"/>
      <c r="AV942" s="596"/>
      <c r="AW942" s="331"/>
      <c r="AX942" s="331"/>
      <c r="AY942" s="596"/>
      <c r="AZ942" s="596"/>
      <c r="BA942" s="596"/>
      <c r="BB942" s="596"/>
      <c r="BC942" s="596"/>
      <c r="BD942" s="332"/>
      <c r="BE942" s="331"/>
    </row>
    <row r="943" spans="1:57" ht="15.05" x14ac:dyDescent="0.25">
      <c r="A943" s="629" t="s">
        <v>600</v>
      </c>
      <c r="B943" s="530" t="s">
        <v>103</v>
      </c>
      <c r="C943" s="627" t="s">
        <v>22</v>
      </c>
      <c r="D943" s="627" t="s">
        <v>18</v>
      </c>
      <c r="E943" s="628" t="s">
        <v>701</v>
      </c>
      <c r="F943" s="199" t="s">
        <v>598</v>
      </c>
      <c r="G943" s="331">
        <f t="shared" si="1093"/>
        <v>25885.600000000002</v>
      </c>
      <c r="H943" s="331">
        <f t="shared" si="1133"/>
        <v>25859.7</v>
      </c>
      <c r="I943" s="453">
        <v>0</v>
      </c>
      <c r="J943" s="447">
        <v>0</v>
      </c>
      <c r="K943" s="447">
        <v>0</v>
      </c>
      <c r="L943" s="447">
        <v>0</v>
      </c>
      <c r="M943" s="447">
        <f>I943+J943+K943+L943</f>
        <v>0</v>
      </c>
      <c r="N943" s="443">
        <f t="shared" si="1095"/>
        <v>25885.600000000002</v>
      </c>
      <c r="O943" s="332">
        <f t="shared" si="1134"/>
        <v>25859.7</v>
      </c>
      <c r="P943" s="447">
        <v>0</v>
      </c>
      <c r="Q943" s="447">
        <v>0</v>
      </c>
      <c r="R943" s="447">
        <v>0</v>
      </c>
      <c r="S943" s="447">
        <v>0</v>
      </c>
      <c r="T943" s="447">
        <f>P943+Q943+R943+S943</f>
        <v>0</v>
      </c>
      <c r="U943" s="417">
        <f t="shared" si="1112"/>
        <v>25885.600000000002</v>
      </c>
      <c r="V943" s="417">
        <f>Y943</f>
        <v>25859.7</v>
      </c>
      <c r="W943" s="462">
        <v>25.9</v>
      </c>
      <c r="X943" s="462">
        <v>0</v>
      </c>
      <c r="Y943" s="462">
        <v>25859.7</v>
      </c>
      <c r="Z943" s="462">
        <v>0</v>
      </c>
      <c r="AA943" s="462">
        <f>W943+X943+Y943+Z943</f>
        <v>25885.600000000002</v>
      </c>
      <c r="AB943" s="417"/>
      <c r="AC943" s="417"/>
      <c r="AD943" s="596"/>
      <c r="AE943" s="596"/>
      <c r="AF943" s="596"/>
      <c r="AG943" s="596"/>
      <c r="AH943" s="596"/>
      <c r="AI943" s="331"/>
      <c r="AJ943" s="331"/>
      <c r="AK943" s="596"/>
      <c r="AL943" s="596"/>
      <c r="AM943" s="596"/>
      <c r="AN943" s="596"/>
      <c r="AO943" s="596"/>
      <c r="AP943" s="331"/>
      <c r="AQ943" s="331"/>
      <c r="AR943" s="596"/>
      <c r="AS943" s="596"/>
      <c r="AT943" s="596"/>
      <c r="AU943" s="596"/>
      <c r="AV943" s="596"/>
      <c r="AW943" s="331"/>
      <c r="AX943" s="331"/>
      <c r="AY943" s="596"/>
      <c r="AZ943" s="596"/>
      <c r="BA943" s="596"/>
      <c r="BB943" s="596"/>
      <c r="BC943" s="596"/>
      <c r="BD943" s="332"/>
      <c r="BE943" s="331"/>
    </row>
    <row r="944" spans="1:57" ht="15.05" x14ac:dyDescent="0.2">
      <c r="A944" s="484" t="s">
        <v>554</v>
      </c>
      <c r="B944" s="419" t="s">
        <v>103</v>
      </c>
      <c r="C944" s="298" t="s">
        <v>22</v>
      </c>
      <c r="D944" s="238" t="s">
        <v>18</v>
      </c>
      <c r="E944" s="510" t="s">
        <v>555</v>
      </c>
      <c r="F944" s="238"/>
      <c r="G944" s="331">
        <f t="shared" si="1093"/>
        <v>3056.8</v>
      </c>
      <c r="H944" s="331">
        <f t="shared" si="1133"/>
        <v>0</v>
      </c>
      <c r="I944" s="453">
        <f t="shared" ref="I944:M947" si="1138">I945</f>
        <v>0</v>
      </c>
      <c r="J944" s="447">
        <f t="shared" si="1138"/>
        <v>0</v>
      </c>
      <c r="K944" s="447">
        <f t="shared" si="1138"/>
        <v>0</v>
      </c>
      <c r="L944" s="447">
        <f t="shared" si="1138"/>
        <v>0</v>
      </c>
      <c r="M944" s="447">
        <f t="shared" si="1138"/>
        <v>0</v>
      </c>
      <c r="N944" s="443">
        <f t="shared" si="1095"/>
        <v>3056.8</v>
      </c>
      <c r="O944" s="332">
        <f t="shared" si="1134"/>
        <v>0</v>
      </c>
      <c r="P944" s="447">
        <f t="shared" ref="P944:T947" si="1139">P945</f>
        <v>0</v>
      </c>
      <c r="Q944" s="447">
        <f t="shared" si="1139"/>
        <v>0</v>
      </c>
      <c r="R944" s="447">
        <f t="shared" si="1139"/>
        <v>0</v>
      </c>
      <c r="S944" s="447">
        <f t="shared" si="1139"/>
        <v>0</v>
      </c>
      <c r="T944" s="447">
        <f t="shared" si="1139"/>
        <v>0</v>
      </c>
      <c r="U944" s="417">
        <f t="shared" si="1112"/>
        <v>3056.8</v>
      </c>
      <c r="V944" s="417"/>
      <c r="W944" s="462">
        <f t="shared" ref="W944:AA947" si="1140">W945</f>
        <v>0</v>
      </c>
      <c r="X944" s="462">
        <f t="shared" si="1140"/>
        <v>0</v>
      </c>
      <c r="Y944" s="462">
        <f t="shared" si="1140"/>
        <v>0</v>
      </c>
      <c r="Z944" s="462">
        <f t="shared" si="1140"/>
        <v>0</v>
      </c>
      <c r="AA944" s="462">
        <f t="shared" si="1140"/>
        <v>0</v>
      </c>
      <c r="AB944" s="417">
        <f t="shared" ref="AB944:AB975" si="1141">AH944+AI944</f>
        <v>3056.8</v>
      </c>
      <c r="AC944" s="417"/>
      <c r="AD944" s="596">
        <f t="shared" ref="AD944:AH947" si="1142">AD945</f>
        <v>0</v>
      </c>
      <c r="AE944" s="596">
        <f t="shared" si="1142"/>
        <v>0</v>
      </c>
      <c r="AF944" s="596">
        <f t="shared" si="1142"/>
        <v>0</v>
      </c>
      <c r="AG944" s="596">
        <f t="shared" si="1142"/>
        <v>0</v>
      </c>
      <c r="AH944" s="596">
        <f t="shared" si="1142"/>
        <v>0</v>
      </c>
      <c r="AI944" s="331">
        <f>AP944+AO944</f>
        <v>3056.8</v>
      </c>
      <c r="AJ944" s="331"/>
      <c r="AK944" s="596">
        <f t="shared" ref="AK944:AO947" si="1143">AK945</f>
        <v>0</v>
      </c>
      <c r="AL944" s="596">
        <f t="shared" si="1143"/>
        <v>0</v>
      </c>
      <c r="AM944" s="596">
        <f t="shared" si="1143"/>
        <v>0</v>
      </c>
      <c r="AN944" s="596">
        <f t="shared" si="1143"/>
        <v>0</v>
      </c>
      <c r="AO944" s="596">
        <f t="shared" si="1143"/>
        <v>0</v>
      </c>
      <c r="AP944" s="331">
        <f>AW944+AV944</f>
        <v>3056.8</v>
      </c>
      <c r="AQ944" s="331"/>
      <c r="AR944" s="596">
        <f t="shared" ref="AR944:AV947" si="1144">AR945</f>
        <v>0</v>
      </c>
      <c r="AS944" s="596">
        <f t="shared" si="1144"/>
        <v>0</v>
      </c>
      <c r="AT944" s="596">
        <f t="shared" si="1144"/>
        <v>0</v>
      </c>
      <c r="AU944" s="596">
        <f t="shared" si="1144"/>
        <v>0</v>
      </c>
      <c r="AV944" s="596">
        <f t="shared" si="1144"/>
        <v>0</v>
      </c>
      <c r="AW944" s="331">
        <f>BD944+BC944</f>
        <v>3056.8</v>
      </c>
      <c r="AX944" s="331"/>
      <c r="AY944" s="596">
        <f t="shared" ref="AY944:BC947" si="1145">AY945</f>
        <v>3056.8</v>
      </c>
      <c r="AZ944" s="596">
        <f t="shared" si="1145"/>
        <v>0</v>
      </c>
      <c r="BA944" s="596">
        <f t="shared" si="1145"/>
        <v>0</v>
      </c>
      <c r="BB944" s="596">
        <f t="shared" si="1145"/>
        <v>0</v>
      </c>
      <c r="BC944" s="596">
        <f t="shared" si="1145"/>
        <v>3056.8</v>
      </c>
      <c r="BD944" s="332"/>
      <c r="BE944" s="331"/>
    </row>
    <row r="945" spans="1:57" ht="15.05" x14ac:dyDescent="0.2">
      <c r="A945" s="584" t="s">
        <v>564</v>
      </c>
      <c r="B945" s="419" t="s">
        <v>103</v>
      </c>
      <c r="C945" s="298" t="s">
        <v>22</v>
      </c>
      <c r="D945" s="238" t="s">
        <v>18</v>
      </c>
      <c r="E945" s="510" t="s">
        <v>565</v>
      </c>
      <c r="F945" s="238"/>
      <c r="G945" s="331">
        <f t="shared" si="1093"/>
        <v>3056.8</v>
      </c>
      <c r="H945" s="331">
        <f t="shared" si="1133"/>
        <v>0</v>
      </c>
      <c r="I945" s="453">
        <f t="shared" si="1138"/>
        <v>0</v>
      </c>
      <c r="J945" s="447">
        <f t="shared" si="1138"/>
        <v>0</v>
      </c>
      <c r="K945" s="447">
        <f t="shared" si="1138"/>
        <v>0</v>
      </c>
      <c r="L945" s="447">
        <f t="shared" si="1138"/>
        <v>0</v>
      </c>
      <c r="M945" s="447">
        <f t="shared" si="1138"/>
        <v>0</v>
      </c>
      <c r="N945" s="443">
        <f t="shared" si="1095"/>
        <v>3056.8</v>
      </c>
      <c r="O945" s="332">
        <f t="shared" si="1134"/>
        <v>0</v>
      </c>
      <c r="P945" s="447">
        <f t="shared" si="1139"/>
        <v>0</v>
      </c>
      <c r="Q945" s="447">
        <f t="shared" si="1139"/>
        <v>0</v>
      </c>
      <c r="R945" s="447">
        <f t="shared" si="1139"/>
        <v>0</v>
      </c>
      <c r="S945" s="447">
        <f t="shared" si="1139"/>
        <v>0</v>
      </c>
      <c r="T945" s="447">
        <f t="shared" si="1139"/>
        <v>0</v>
      </c>
      <c r="U945" s="417">
        <f t="shared" si="1112"/>
        <v>3056.8</v>
      </c>
      <c r="V945" s="417"/>
      <c r="W945" s="462">
        <f t="shared" si="1140"/>
        <v>0</v>
      </c>
      <c r="X945" s="462">
        <f t="shared" si="1140"/>
        <v>0</v>
      </c>
      <c r="Y945" s="462">
        <f t="shared" si="1140"/>
        <v>0</v>
      </c>
      <c r="Z945" s="462">
        <f t="shared" si="1140"/>
        <v>0</v>
      </c>
      <c r="AA945" s="462">
        <f t="shared" si="1140"/>
        <v>0</v>
      </c>
      <c r="AB945" s="417">
        <f t="shared" si="1141"/>
        <v>3056.8</v>
      </c>
      <c r="AC945" s="417"/>
      <c r="AD945" s="596">
        <f t="shared" si="1142"/>
        <v>0</v>
      </c>
      <c r="AE945" s="596">
        <f t="shared" si="1142"/>
        <v>0</v>
      </c>
      <c r="AF945" s="596">
        <f t="shared" si="1142"/>
        <v>0</v>
      </c>
      <c r="AG945" s="596">
        <f t="shared" si="1142"/>
        <v>0</v>
      </c>
      <c r="AH945" s="596">
        <f t="shared" si="1142"/>
        <v>0</v>
      </c>
      <c r="AI945" s="331">
        <f>AP945+AO945</f>
        <v>3056.8</v>
      </c>
      <c r="AJ945" s="331"/>
      <c r="AK945" s="596">
        <f t="shared" si="1143"/>
        <v>0</v>
      </c>
      <c r="AL945" s="596">
        <f t="shared" si="1143"/>
        <v>0</v>
      </c>
      <c r="AM945" s="596">
        <f t="shared" si="1143"/>
        <v>0</v>
      </c>
      <c r="AN945" s="596">
        <f t="shared" si="1143"/>
        <v>0</v>
      </c>
      <c r="AO945" s="596">
        <f t="shared" si="1143"/>
        <v>0</v>
      </c>
      <c r="AP945" s="331">
        <f>AW945+AV945</f>
        <v>3056.8</v>
      </c>
      <c r="AQ945" s="331"/>
      <c r="AR945" s="596">
        <f t="shared" si="1144"/>
        <v>0</v>
      </c>
      <c r="AS945" s="596">
        <f t="shared" si="1144"/>
        <v>0</v>
      </c>
      <c r="AT945" s="596">
        <f t="shared" si="1144"/>
        <v>0</v>
      </c>
      <c r="AU945" s="596">
        <f t="shared" si="1144"/>
        <v>0</v>
      </c>
      <c r="AV945" s="596">
        <f t="shared" si="1144"/>
        <v>0</v>
      </c>
      <c r="AW945" s="331">
        <f>BD945+BC945</f>
        <v>3056.8</v>
      </c>
      <c r="AX945" s="331"/>
      <c r="AY945" s="596">
        <f t="shared" si="1145"/>
        <v>3056.8</v>
      </c>
      <c r="AZ945" s="596">
        <f t="shared" si="1145"/>
        <v>0</v>
      </c>
      <c r="BA945" s="596">
        <f t="shared" si="1145"/>
        <v>0</v>
      </c>
      <c r="BB945" s="596">
        <f t="shared" si="1145"/>
        <v>0</v>
      </c>
      <c r="BC945" s="596">
        <f t="shared" si="1145"/>
        <v>3056.8</v>
      </c>
      <c r="BD945" s="332"/>
      <c r="BE945" s="331"/>
    </row>
    <row r="946" spans="1:57" ht="15.05" x14ac:dyDescent="0.2">
      <c r="A946" s="743" t="s">
        <v>659</v>
      </c>
      <c r="B946" s="419" t="s">
        <v>103</v>
      </c>
      <c r="C946" s="298" t="s">
        <v>22</v>
      </c>
      <c r="D946" s="238" t="s">
        <v>18</v>
      </c>
      <c r="E946" s="510" t="s">
        <v>658</v>
      </c>
      <c r="F946" s="238"/>
      <c r="G946" s="331">
        <f t="shared" si="1093"/>
        <v>3056.8</v>
      </c>
      <c r="H946" s="331">
        <f t="shared" si="1133"/>
        <v>0</v>
      </c>
      <c r="I946" s="453">
        <f t="shared" si="1138"/>
        <v>0</v>
      </c>
      <c r="J946" s="447">
        <f t="shared" si="1138"/>
        <v>0</v>
      </c>
      <c r="K946" s="447">
        <f t="shared" si="1138"/>
        <v>0</v>
      </c>
      <c r="L946" s="447">
        <f t="shared" si="1138"/>
        <v>0</v>
      </c>
      <c r="M946" s="447">
        <f t="shared" si="1138"/>
        <v>0</v>
      </c>
      <c r="N946" s="443">
        <f t="shared" si="1095"/>
        <v>3056.8</v>
      </c>
      <c r="O946" s="332">
        <f t="shared" si="1134"/>
        <v>0</v>
      </c>
      <c r="P946" s="447">
        <f t="shared" si="1139"/>
        <v>0</v>
      </c>
      <c r="Q946" s="447">
        <f t="shared" si="1139"/>
        <v>0</v>
      </c>
      <c r="R946" s="447">
        <f t="shared" si="1139"/>
        <v>0</v>
      </c>
      <c r="S946" s="447">
        <f t="shared" si="1139"/>
        <v>0</v>
      </c>
      <c r="T946" s="447">
        <f t="shared" si="1139"/>
        <v>0</v>
      </c>
      <c r="U946" s="417">
        <f t="shared" si="1112"/>
        <v>3056.8</v>
      </c>
      <c r="V946" s="417"/>
      <c r="W946" s="462">
        <f t="shared" si="1140"/>
        <v>0</v>
      </c>
      <c r="X946" s="462">
        <f t="shared" si="1140"/>
        <v>0</v>
      </c>
      <c r="Y946" s="462">
        <f t="shared" si="1140"/>
        <v>0</v>
      </c>
      <c r="Z946" s="462">
        <f t="shared" si="1140"/>
        <v>0</v>
      </c>
      <c r="AA946" s="462">
        <f t="shared" si="1140"/>
        <v>0</v>
      </c>
      <c r="AB946" s="417">
        <f t="shared" si="1141"/>
        <v>3056.8</v>
      </c>
      <c r="AC946" s="417"/>
      <c r="AD946" s="596">
        <f t="shared" si="1142"/>
        <v>0</v>
      </c>
      <c r="AE946" s="596">
        <f t="shared" si="1142"/>
        <v>0</v>
      </c>
      <c r="AF946" s="596">
        <f t="shared" si="1142"/>
        <v>0</v>
      </c>
      <c r="AG946" s="596">
        <f t="shared" si="1142"/>
        <v>0</v>
      </c>
      <c r="AH946" s="596">
        <f t="shared" si="1142"/>
        <v>0</v>
      </c>
      <c r="AI946" s="331">
        <f>AP946+AO946</f>
        <v>3056.8</v>
      </c>
      <c r="AJ946" s="331"/>
      <c r="AK946" s="596">
        <f t="shared" si="1143"/>
        <v>0</v>
      </c>
      <c r="AL946" s="596">
        <f t="shared" si="1143"/>
        <v>0</v>
      </c>
      <c r="AM946" s="596">
        <f t="shared" si="1143"/>
        <v>0</v>
      </c>
      <c r="AN946" s="596">
        <f t="shared" si="1143"/>
        <v>0</v>
      </c>
      <c r="AO946" s="596">
        <f t="shared" si="1143"/>
        <v>0</v>
      </c>
      <c r="AP946" s="331">
        <f>AW946+AV946</f>
        <v>3056.8</v>
      </c>
      <c r="AQ946" s="331"/>
      <c r="AR946" s="596">
        <f t="shared" si="1144"/>
        <v>0</v>
      </c>
      <c r="AS946" s="596">
        <f t="shared" si="1144"/>
        <v>0</v>
      </c>
      <c r="AT946" s="596">
        <f t="shared" si="1144"/>
        <v>0</v>
      </c>
      <c r="AU946" s="596">
        <f t="shared" si="1144"/>
        <v>0</v>
      </c>
      <c r="AV946" s="596">
        <f t="shared" si="1144"/>
        <v>0</v>
      </c>
      <c r="AW946" s="331">
        <f>BD946+BC946</f>
        <v>3056.8</v>
      </c>
      <c r="AX946" s="331"/>
      <c r="AY946" s="596">
        <f t="shared" si="1145"/>
        <v>3056.8</v>
      </c>
      <c r="AZ946" s="596">
        <f t="shared" si="1145"/>
        <v>0</v>
      </c>
      <c r="BA946" s="596">
        <f t="shared" si="1145"/>
        <v>0</v>
      </c>
      <c r="BB946" s="596">
        <f t="shared" si="1145"/>
        <v>0</v>
      </c>
      <c r="BC946" s="596">
        <f t="shared" si="1145"/>
        <v>3056.8</v>
      </c>
      <c r="BD946" s="332"/>
      <c r="BE946" s="331"/>
    </row>
    <row r="947" spans="1:57" ht="15.05" x14ac:dyDescent="0.2">
      <c r="A947" s="484" t="s">
        <v>570</v>
      </c>
      <c r="B947" s="419" t="s">
        <v>103</v>
      </c>
      <c r="C947" s="298" t="s">
        <v>22</v>
      </c>
      <c r="D947" s="238" t="s">
        <v>18</v>
      </c>
      <c r="E947" s="510" t="s">
        <v>571</v>
      </c>
      <c r="F947" s="238"/>
      <c r="G947" s="331">
        <f t="shared" si="1093"/>
        <v>3056.8</v>
      </c>
      <c r="H947" s="331">
        <f t="shared" si="1133"/>
        <v>0</v>
      </c>
      <c r="I947" s="453">
        <f t="shared" si="1138"/>
        <v>0</v>
      </c>
      <c r="J947" s="447">
        <f t="shared" si="1138"/>
        <v>0</v>
      </c>
      <c r="K947" s="447">
        <f t="shared" si="1138"/>
        <v>0</v>
      </c>
      <c r="L947" s="447">
        <f t="shared" si="1138"/>
        <v>0</v>
      </c>
      <c r="M947" s="447">
        <f t="shared" si="1138"/>
        <v>0</v>
      </c>
      <c r="N947" s="443">
        <f t="shared" si="1095"/>
        <v>3056.8</v>
      </c>
      <c r="O947" s="332">
        <f t="shared" si="1134"/>
        <v>0</v>
      </c>
      <c r="P947" s="447">
        <f t="shared" si="1139"/>
        <v>0</v>
      </c>
      <c r="Q947" s="447">
        <f t="shared" si="1139"/>
        <v>0</v>
      </c>
      <c r="R947" s="447">
        <f t="shared" si="1139"/>
        <v>0</v>
      </c>
      <c r="S947" s="447">
        <f t="shared" si="1139"/>
        <v>0</v>
      </c>
      <c r="T947" s="447">
        <f t="shared" si="1139"/>
        <v>0</v>
      </c>
      <c r="U947" s="417">
        <f t="shared" si="1112"/>
        <v>3056.8</v>
      </c>
      <c r="V947" s="417"/>
      <c r="W947" s="462">
        <f t="shared" si="1140"/>
        <v>0</v>
      </c>
      <c r="X947" s="462">
        <f t="shared" si="1140"/>
        <v>0</v>
      </c>
      <c r="Y947" s="462">
        <f t="shared" si="1140"/>
        <v>0</v>
      </c>
      <c r="Z947" s="462">
        <f t="shared" si="1140"/>
        <v>0</v>
      </c>
      <c r="AA947" s="462">
        <f t="shared" si="1140"/>
        <v>0</v>
      </c>
      <c r="AB947" s="417">
        <f t="shared" si="1141"/>
        <v>3056.8</v>
      </c>
      <c r="AC947" s="417"/>
      <c r="AD947" s="596">
        <f t="shared" si="1142"/>
        <v>0</v>
      </c>
      <c r="AE947" s="596">
        <f t="shared" si="1142"/>
        <v>0</v>
      </c>
      <c r="AF947" s="596">
        <f t="shared" si="1142"/>
        <v>0</v>
      </c>
      <c r="AG947" s="596">
        <f t="shared" si="1142"/>
        <v>0</v>
      </c>
      <c r="AH947" s="596">
        <f t="shared" si="1142"/>
        <v>0</v>
      </c>
      <c r="AI947" s="331">
        <f>AP947+AO947</f>
        <v>3056.8</v>
      </c>
      <c r="AJ947" s="331"/>
      <c r="AK947" s="596">
        <f t="shared" si="1143"/>
        <v>0</v>
      </c>
      <c r="AL947" s="596">
        <f t="shared" si="1143"/>
        <v>0</v>
      </c>
      <c r="AM947" s="596">
        <f t="shared" si="1143"/>
        <v>0</v>
      </c>
      <c r="AN947" s="596">
        <f t="shared" si="1143"/>
        <v>0</v>
      </c>
      <c r="AO947" s="596">
        <f t="shared" si="1143"/>
        <v>0</v>
      </c>
      <c r="AP947" s="331">
        <f>AW947+AV947</f>
        <v>3056.8</v>
      </c>
      <c r="AQ947" s="331"/>
      <c r="AR947" s="596">
        <f t="shared" si="1144"/>
        <v>0</v>
      </c>
      <c r="AS947" s="596">
        <f t="shared" si="1144"/>
        <v>0</v>
      </c>
      <c r="AT947" s="596">
        <f t="shared" si="1144"/>
        <v>0</v>
      </c>
      <c r="AU947" s="596">
        <f t="shared" si="1144"/>
        <v>0</v>
      </c>
      <c r="AV947" s="596">
        <f t="shared" si="1144"/>
        <v>0</v>
      </c>
      <c r="AW947" s="331">
        <f>BD947+BC947</f>
        <v>3056.8</v>
      </c>
      <c r="AX947" s="331"/>
      <c r="AY947" s="596">
        <f t="shared" si="1145"/>
        <v>3056.8</v>
      </c>
      <c r="AZ947" s="596">
        <f t="shared" si="1145"/>
        <v>0</v>
      </c>
      <c r="BA947" s="596">
        <f t="shared" si="1145"/>
        <v>0</v>
      </c>
      <c r="BB947" s="596">
        <f t="shared" si="1145"/>
        <v>0</v>
      </c>
      <c r="BC947" s="596">
        <f t="shared" si="1145"/>
        <v>3056.8</v>
      </c>
      <c r="BD947" s="332"/>
      <c r="BE947" s="331"/>
    </row>
    <row r="948" spans="1:57" ht="15.05" x14ac:dyDescent="0.2">
      <c r="A948" s="179" t="s">
        <v>600</v>
      </c>
      <c r="B948" s="419" t="s">
        <v>103</v>
      </c>
      <c r="C948" s="298" t="s">
        <v>22</v>
      </c>
      <c r="D948" s="238" t="s">
        <v>18</v>
      </c>
      <c r="E948" s="510" t="s">
        <v>571</v>
      </c>
      <c r="F948" s="238" t="s">
        <v>598</v>
      </c>
      <c r="G948" s="331">
        <f t="shared" si="1093"/>
        <v>3056.8</v>
      </c>
      <c r="H948" s="331">
        <f t="shared" si="1133"/>
        <v>0</v>
      </c>
      <c r="I948" s="453"/>
      <c r="J948" s="447"/>
      <c r="K948" s="447"/>
      <c r="L948" s="447"/>
      <c r="M948" s="447">
        <f>I948</f>
        <v>0</v>
      </c>
      <c r="N948" s="443">
        <f t="shared" si="1095"/>
        <v>3056.8</v>
      </c>
      <c r="O948" s="332">
        <f t="shared" si="1134"/>
        <v>0</v>
      </c>
      <c r="P948" s="447"/>
      <c r="Q948" s="447"/>
      <c r="R948" s="447"/>
      <c r="S948" s="447"/>
      <c r="T948" s="447">
        <f>P948</f>
        <v>0</v>
      </c>
      <c r="U948" s="417">
        <f t="shared" si="1112"/>
        <v>3056.8</v>
      </c>
      <c r="V948" s="421"/>
      <c r="W948" s="462"/>
      <c r="X948" s="452"/>
      <c r="Y948" s="452"/>
      <c r="Z948" s="452"/>
      <c r="AA948" s="462">
        <f>W948</f>
        <v>0</v>
      </c>
      <c r="AB948" s="417">
        <f t="shared" si="1141"/>
        <v>3056.8</v>
      </c>
      <c r="AC948" s="421"/>
      <c r="AD948" s="596"/>
      <c r="AE948" s="298"/>
      <c r="AF948" s="298"/>
      <c r="AG948" s="298"/>
      <c r="AH948" s="596">
        <f>AD948</f>
        <v>0</v>
      </c>
      <c r="AI948" s="331">
        <f>AP948+AO948</f>
        <v>3056.8</v>
      </c>
      <c r="AJ948" s="332"/>
      <c r="AK948" s="596"/>
      <c r="AL948" s="298"/>
      <c r="AM948" s="298"/>
      <c r="AN948" s="298"/>
      <c r="AO948" s="596">
        <f>AK948</f>
        <v>0</v>
      </c>
      <c r="AP948" s="331">
        <f>AW948+AV948</f>
        <v>3056.8</v>
      </c>
      <c r="AQ948" s="332"/>
      <c r="AR948" s="596"/>
      <c r="AS948" s="298"/>
      <c r="AT948" s="298"/>
      <c r="AU948" s="298"/>
      <c r="AV948" s="596">
        <f>AR948</f>
        <v>0</v>
      </c>
      <c r="AW948" s="331">
        <f>BD948+BC948</f>
        <v>3056.8</v>
      </c>
      <c r="AX948" s="332"/>
      <c r="AY948" s="596">
        <v>3056.8</v>
      </c>
      <c r="AZ948" s="298"/>
      <c r="BA948" s="298"/>
      <c r="BB948" s="298"/>
      <c r="BC948" s="596">
        <f>AY948</f>
        <v>3056.8</v>
      </c>
      <c r="BD948" s="332"/>
      <c r="BE948" s="331"/>
    </row>
    <row r="949" spans="1:57" ht="15.75" hidden="1" x14ac:dyDescent="0.2">
      <c r="A949" s="574" t="s">
        <v>700</v>
      </c>
      <c r="B949" s="405" t="s">
        <v>103</v>
      </c>
      <c r="C949" s="464" t="s">
        <v>45</v>
      </c>
      <c r="D949" s="464"/>
      <c r="E949" s="544"/>
      <c r="F949" s="464"/>
      <c r="G949" s="414">
        <f t="shared" ref="G949:G969" si="1146">T949+U949</f>
        <v>0</v>
      </c>
      <c r="H949" s="414">
        <f t="shared" ref="H949:H969" si="1147">R949+V949</f>
        <v>0</v>
      </c>
      <c r="I949" s="445">
        <f t="shared" ref="I949:M951" si="1148">I950</f>
        <v>0</v>
      </c>
      <c r="J949" s="416">
        <f t="shared" si="1148"/>
        <v>0</v>
      </c>
      <c r="K949" s="416">
        <f t="shared" si="1148"/>
        <v>0</v>
      </c>
      <c r="L949" s="416">
        <f t="shared" si="1148"/>
        <v>0</v>
      </c>
      <c r="M949" s="416">
        <f t="shared" si="1148"/>
        <v>0</v>
      </c>
      <c r="N949" s="414">
        <f t="shared" ref="N949:N969" si="1149">AA949+AB949</f>
        <v>0</v>
      </c>
      <c r="O949" s="413">
        <f t="shared" ref="O949:O969" si="1150">Y949+AC949</f>
        <v>0</v>
      </c>
      <c r="P949" s="416">
        <f t="shared" ref="P949:T951" si="1151">P950</f>
        <v>0</v>
      </c>
      <c r="Q949" s="416">
        <f t="shared" si="1151"/>
        <v>0</v>
      </c>
      <c r="R949" s="416">
        <f t="shared" si="1151"/>
        <v>0</v>
      </c>
      <c r="S949" s="416">
        <f t="shared" si="1151"/>
        <v>0</v>
      </c>
      <c r="T949" s="416">
        <f t="shared" si="1151"/>
        <v>0</v>
      </c>
      <c r="U949" s="409">
        <f t="shared" si="1112"/>
        <v>0</v>
      </c>
      <c r="V949" s="409">
        <f t="shared" ref="V949:AA951" si="1152">V950</f>
        <v>0</v>
      </c>
      <c r="W949" s="441">
        <f t="shared" si="1152"/>
        <v>0</v>
      </c>
      <c r="X949" s="441">
        <f t="shared" si="1152"/>
        <v>0</v>
      </c>
      <c r="Y949" s="441">
        <f t="shared" si="1152"/>
        <v>0</v>
      </c>
      <c r="Z949" s="441">
        <f t="shared" si="1152"/>
        <v>0</v>
      </c>
      <c r="AA949" s="441">
        <f t="shared" si="1152"/>
        <v>0</v>
      </c>
      <c r="AB949" s="409">
        <f t="shared" si="1141"/>
        <v>0</v>
      </c>
      <c r="AC949" s="409">
        <f t="shared" ref="AC949:AO951" si="1153">AC950</f>
        <v>0</v>
      </c>
      <c r="AD949" s="406">
        <f t="shared" si="1153"/>
        <v>0</v>
      </c>
      <c r="AE949" s="406">
        <f t="shared" si="1153"/>
        <v>0</v>
      </c>
      <c r="AF949" s="406">
        <f t="shared" si="1153"/>
        <v>-195000</v>
      </c>
      <c r="AG949" s="406">
        <f t="shared" si="1153"/>
        <v>0</v>
      </c>
      <c r="AH949" s="406">
        <f t="shared" si="1153"/>
        <v>-195000</v>
      </c>
      <c r="AI949" s="406">
        <f t="shared" si="1153"/>
        <v>195000</v>
      </c>
      <c r="AJ949" s="406">
        <f t="shared" si="1153"/>
        <v>195000</v>
      </c>
      <c r="AK949" s="406">
        <f t="shared" si="1153"/>
        <v>0</v>
      </c>
      <c r="AL949" s="406">
        <f t="shared" si="1153"/>
        <v>0</v>
      </c>
      <c r="AM949" s="406">
        <f t="shared" si="1153"/>
        <v>195000</v>
      </c>
      <c r="AN949" s="406">
        <f t="shared" si="1153"/>
        <v>0</v>
      </c>
      <c r="AO949" s="406">
        <f t="shared" si="1153"/>
        <v>195000</v>
      </c>
      <c r="AP949" s="406"/>
      <c r="AQ949" s="407"/>
      <c r="AR949" s="630"/>
      <c r="AS949" s="575"/>
      <c r="AT949" s="575"/>
      <c r="AU949" s="575"/>
      <c r="AV949" s="630"/>
      <c r="AW949" s="406"/>
      <c r="AX949" s="407"/>
      <c r="AY949" s="630"/>
      <c r="AZ949" s="575"/>
      <c r="BA949" s="575"/>
      <c r="BB949" s="575"/>
      <c r="BC949" s="630"/>
      <c r="BD949" s="407"/>
      <c r="BE949" s="406"/>
    </row>
    <row r="950" spans="1:57" ht="15.75" hidden="1" x14ac:dyDescent="0.2">
      <c r="A950" s="545" t="s">
        <v>47</v>
      </c>
      <c r="B950" s="415" t="s">
        <v>103</v>
      </c>
      <c r="C950" s="468" t="s">
        <v>45</v>
      </c>
      <c r="D950" s="468" t="s">
        <v>16</v>
      </c>
      <c r="E950" s="475"/>
      <c r="F950" s="468"/>
      <c r="G950" s="331">
        <f t="shared" si="1146"/>
        <v>0</v>
      </c>
      <c r="H950" s="331">
        <f t="shared" si="1147"/>
        <v>0</v>
      </c>
      <c r="I950" s="445">
        <f t="shared" si="1148"/>
        <v>0</v>
      </c>
      <c r="J950" s="416">
        <f t="shared" si="1148"/>
        <v>0</v>
      </c>
      <c r="K950" s="416">
        <f t="shared" si="1148"/>
        <v>0</v>
      </c>
      <c r="L950" s="416">
        <f t="shared" si="1148"/>
        <v>0</v>
      </c>
      <c r="M950" s="416">
        <f t="shared" si="1148"/>
        <v>0</v>
      </c>
      <c r="N950" s="331">
        <f t="shared" si="1149"/>
        <v>0</v>
      </c>
      <c r="O950" s="332">
        <f t="shared" si="1150"/>
        <v>0</v>
      </c>
      <c r="P950" s="416">
        <f t="shared" si="1151"/>
        <v>0</v>
      </c>
      <c r="Q950" s="416">
        <f t="shared" si="1151"/>
        <v>0</v>
      </c>
      <c r="R950" s="416">
        <f t="shared" si="1151"/>
        <v>0</v>
      </c>
      <c r="S950" s="416">
        <f t="shared" si="1151"/>
        <v>0</v>
      </c>
      <c r="T950" s="416">
        <f t="shared" si="1151"/>
        <v>0</v>
      </c>
      <c r="U950" s="409">
        <f t="shared" si="1112"/>
        <v>0</v>
      </c>
      <c r="V950" s="441">
        <f t="shared" si="1152"/>
        <v>0</v>
      </c>
      <c r="W950" s="441">
        <f t="shared" si="1152"/>
        <v>0</v>
      </c>
      <c r="X950" s="441">
        <f t="shared" si="1152"/>
        <v>0</v>
      </c>
      <c r="Y950" s="441">
        <f t="shared" si="1152"/>
        <v>0</v>
      </c>
      <c r="Z950" s="441">
        <f t="shared" si="1152"/>
        <v>0</v>
      </c>
      <c r="AA950" s="441">
        <f t="shared" si="1152"/>
        <v>0</v>
      </c>
      <c r="AB950" s="409">
        <f t="shared" si="1141"/>
        <v>0</v>
      </c>
      <c r="AC950" s="441">
        <f t="shared" si="1153"/>
        <v>0</v>
      </c>
      <c r="AD950" s="414">
        <f t="shared" si="1153"/>
        <v>0</v>
      </c>
      <c r="AE950" s="414">
        <f t="shared" si="1153"/>
        <v>0</v>
      </c>
      <c r="AF950" s="414">
        <f t="shared" si="1153"/>
        <v>-195000</v>
      </c>
      <c r="AG950" s="414">
        <f t="shared" si="1153"/>
        <v>0</v>
      </c>
      <c r="AH950" s="414">
        <f t="shared" si="1153"/>
        <v>-195000</v>
      </c>
      <c r="AI950" s="414">
        <f t="shared" si="1153"/>
        <v>195000</v>
      </c>
      <c r="AJ950" s="414">
        <f t="shared" si="1153"/>
        <v>195000</v>
      </c>
      <c r="AK950" s="414">
        <f t="shared" si="1153"/>
        <v>0</v>
      </c>
      <c r="AL950" s="414">
        <f t="shared" si="1153"/>
        <v>0</v>
      </c>
      <c r="AM950" s="414">
        <f t="shared" si="1153"/>
        <v>195000</v>
      </c>
      <c r="AN950" s="414">
        <f t="shared" si="1153"/>
        <v>0</v>
      </c>
      <c r="AO950" s="414">
        <f t="shared" si="1153"/>
        <v>195000</v>
      </c>
      <c r="AP950" s="414"/>
      <c r="AQ950" s="413"/>
      <c r="AR950" s="626"/>
      <c r="AS950" s="507"/>
      <c r="AT950" s="507"/>
      <c r="AU950" s="507"/>
      <c r="AV950" s="626"/>
      <c r="AW950" s="414"/>
      <c r="AX950" s="413"/>
      <c r="AY950" s="626"/>
      <c r="AZ950" s="507"/>
      <c r="BA950" s="507"/>
      <c r="BB950" s="507"/>
      <c r="BC950" s="626"/>
      <c r="BD950" s="413"/>
      <c r="BE950" s="414"/>
    </row>
    <row r="951" spans="1:57" ht="15.05" hidden="1" x14ac:dyDescent="0.2">
      <c r="A951" s="423" t="s">
        <v>699</v>
      </c>
      <c r="B951" s="419" t="s">
        <v>103</v>
      </c>
      <c r="C951" s="238" t="s">
        <v>45</v>
      </c>
      <c r="D951" s="238" t="s">
        <v>16</v>
      </c>
      <c r="E951" s="201" t="s">
        <v>366</v>
      </c>
      <c r="F951" s="238"/>
      <c r="G951" s="331">
        <f t="shared" si="1146"/>
        <v>0</v>
      </c>
      <c r="H951" s="331">
        <f t="shared" si="1147"/>
        <v>0</v>
      </c>
      <c r="I951" s="455">
        <f t="shared" si="1148"/>
        <v>0</v>
      </c>
      <c r="J951" s="420">
        <f t="shared" si="1148"/>
        <v>0</v>
      </c>
      <c r="K951" s="420">
        <f t="shared" si="1148"/>
        <v>0</v>
      </c>
      <c r="L951" s="420">
        <f t="shared" si="1148"/>
        <v>0</v>
      </c>
      <c r="M951" s="420">
        <f t="shared" si="1148"/>
        <v>0</v>
      </c>
      <c r="N951" s="331">
        <f t="shared" si="1149"/>
        <v>0</v>
      </c>
      <c r="O951" s="332">
        <f t="shared" si="1150"/>
        <v>0</v>
      </c>
      <c r="P951" s="420">
        <f t="shared" si="1151"/>
        <v>0</v>
      </c>
      <c r="Q951" s="420">
        <f t="shared" si="1151"/>
        <v>0</v>
      </c>
      <c r="R951" s="420">
        <f t="shared" si="1151"/>
        <v>0</v>
      </c>
      <c r="S951" s="420">
        <f t="shared" si="1151"/>
        <v>0</v>
      </c>
      <c r="T951" s="420">
        <f t="shared" si="1151"/>
        <v>0</v>
      </c>
      <c r="U951" s="417">
        <f t="shared" si="1112"/>
        <v>0</v>
      </c>
      <c r="V951" s="417">
        <f t="shared" si="1152"/>
        <v>0</v>
      </c>
      <c r="W951" s="417">
        <f t="shared" si="1152"/>
        <v>0</v>
      </c>
      <c r="X951" s="417">
        <f t="shared" si="1152"/>
        <v>0</v>
      </c>
      <c r="Y951" s="417">
        <f t="shared" si="1152"/>
        <v>0</v>
      </c>
      <c r="Z951" s="417">
        <f t="shared" si="1152"/>
        <v>0</v>
      </c>
      <c r="AA951" s="417">
        <f t="shared" si="1152"/>
        <v>0</v>
      </c>
      <c r="AB951" s="417">
        <f t="shared" si="1141"/>
        <v>0</v>
      </c>
      <c r="AC951" s="417">
        <f t="shared" si="1153"/>
        <v>0</v>
      </c>
      <c r="AD951" s="331">
        <f t="shared" si="1153"/>
        <v>0</v>
      </c>
      <c r="AE951" s="331">
        <f t="shared" si="1153"/>
        <v>0</v>
      </c>
      <c r="AF951" s="331">
        <f t="shared" si="1153"/>
        <v>-195000</v>
      </c>
      <c r="AG951" s="331">
        <f t="shared" si="1153"/>
        <v>0</v>
      </c>
      <c r="AH951" s="331">
        <f t="shared" si="1153"/>
        <v>-195000</v>
      </c>
      <c r="AI951" s="331">
        <f t="shared" si="1153"/>
        <v>195000</v>
      </c>
      <c r="AJ951" s="331">
        <f t="shared" si="1153"/>
        <v>195000</v>
      </c>
      <c r="AK951" s="331">
        <f t="shared" si="1153"/>
        <v>0</v>
      </c>
      <c r="AL951" s="331">
        <f t="shared" si="1153"/>
        <v>0</v>
      </c>
      <c r="AM951" s="331">
        <f t="shared" si="1153"/>
        <v>195000</v>
      </c>
      <c r="AN951" s="331">
        <f t="shared" si="1153"/>
        <v>0</v>
      </c>
      <c r="AO951" s="331">
        <f t="shared" si="1153"/>
        <v>195000</v>
      </c>
      <c r="AP951" s="331"/>
      <c r="AQ951" s="332"/>
      <c r="AR951" s="596"/>
      <c r="AS951" s="298"/>
      <c r="AT951" s="298"/>
      <c r="AU951" s="298"/>
      <c r="AV951" s="596"/>
      <c r="AW951" s="331"/>
      <c r="AX951" s="332"/>
      <c r="AY951" s="596"/>
      <c r="AZ951" s="298"/>
      <c r="BA951" s="298"/>
      <c r="BB951" s="298"/>
      <c r="BC951" s="596"/>
      <c r="BD951" s="332"/>
      <c r="BE951" s="331"/>
    </row>
    <row r="952" spans="1:57" ht="15.05" hidden="1" x14ac:dyDescent="0.2">
      <c r="A952" s="423" t="s">
        <v>404</v>
      </c>
      <c r="B952" s="419" t="s">
        <v>103</v>
      </c>
      <c r="C952" s="238" t="s">
        <v>45</v>
      </c>
      <c r="D952" s="238" t="s">
        <v>16</v>
      </c>
      <c r="E952" s="201" t="s">
        <v>405</v>
      </c>
      <c r="F952" s="238"/>
      <c r="G952" s="331">
        <f t="shared" si="1146"/>
        <v>0</v>
      </c>
      <c r="H952" s="331">
        <f t="shared" si="1147"/>
        <v>0</v>
      </c>
      <c r="I952" s="455">
        <f>I953+I956</f>
        <v>0</v>
      </c>
      <c r="J952" s="420">
        <f>J953+J956</f>
        <v>0</v>
      </c>
      <c r="K952" s="420">
        <f>K953+K956</f>
        <v>0</v>
      </c>
      <c r="L952" s="420">
        <f>L953+L956</f>
        <v>0</v>
      </c>
      <c r="M952" s="420">
        <f>M953+M956</f>
        <v>0</v>
      </c>
      <c r="N952" s="331">
        <f t="shared" si="1149"/>
        <v>0</v>
      </c>
      <c r="O952" s="332">
        <f t="shared" si="1150"/>
        <v>0</v>
      </c>
      <c r="P952" s="420">
        <f>P953+P956</f>
        <v>0</v>
      </c>
      <c r="Q952" s="420">
        <f>Q953+Q956</f>
        <v>0</v>
      </c>
      <c r="R952" s="420">
        <f>R953+R956</f>
        <v>0</v>
      </c>
      <c r="S952" s="420">
        <f>S953+S956</f>
        <v>0</v>
      </c>
      <c r="T952" s="420">
        <f>T953+T956</f>
        <v>0</v>
      </c>
      <c r="U952" s="417">
        <f t="shared" si="1112"/>
        <v>0</v>
      </c>
      <c r="V952" s="417">
        <f t="shared" ref="V952:AA952" si="1154">V953+V956</f>
        <v>0</v>
      </c>
      <c r="W952" s="417">
        <f t="shared" si="1154"/>
        <v>0</v>
      </c>
      <c r="X952" s="417">
        <f t="shared" si="1154"/>
        <v>0</v>
      </c>
      <c r="Y952" s="417">
        <f t="shared" si="1154"/>
        <v>0</v>
      </c>
      <c r="Z952" s="417">
        <f t="shared" si="1154"/>
        <v>0</v>
      </c>
      <c r="AA952" s="417">
        <f t="shared" si="1154"/>
        <v>0</v>
      </c>
      <c r="AB952" s="417">
        <f t="shared" si="1141"/>
        <v>0</v>
      </c>
      <c r="AC952" s="417">
        <f t="shared" ref="AC952:AO952" si="1155">AC953+AC956</f>
        <v>0</v>
      </c>
      <c r="AD952" s="331">
        <f t="shared" si="1155"/>
        <v>0</v>
      </c>
      <c r="AE952" s="331">
        <f t="shared" si="1155"/>
        <v>0</v>
      </c>
      <c r="AF952" s="331">
        <f t="shared" si="1155"/>
        <v>-195000</v>
      </c>
      <c r="AG952" s="331">
        <f t="shared" si="1155"/>
        <v>0</v>
      </c>
      <c r="AH952" s="331">
        <f t="shared" si="1155"/>
        <v>-195000</v>
      </c>
      <c r="AI952" s="331">
        <f t="shared" si="1155"/>
        <v>195000</v>
      </c>
      <c r="AJ952" s="331">
        <f t="shared" si="1155"/>
        <v>195000</v>
      </c>
      <c r="AK952" s="331">
        <f t="shared" si="1155"/>
        <v>0</v>
      </c>
      <c r="AL952" s="331">
        <f t="shared" si="1155"/>
        <v>0</v>
      </c>
      <c r="AM952" s="331">
        <f t="shared" si="1155"/>
        <v>195000</v>
      </c>
      <c r="AN952" s="331">
        <f t="shared" si="1155"/>
        <v>0</v>
      </c>
      <c r="AO952" s="331">
        <f t="shared" si="1155"/>
        <v>195000</v>
      </c>
      <c r="AP952" s="331"/>
      <c r="AQ952" s="332"/>
      <c r="AR952" s="596"/>
      <c r="AS952" s="298"/>
      <c r="AT952" s="298"/>
      <c r="AU952" s="298"/>
      <c r="AV952" s="596"/>
      <c r="AW952" s="331"/>
      <c r="AX952" s="332"/>
      <c r="AY952" s="596"/>
      <c r="AZ952" s="298"/>
      <c r="BA952" s="298"/>
      <c r="BB952" s="298"/>
      <c r="BC952" s="596"/>
      <c r="BD952" s="332"/>
      <c r="BE952" s="331"/>
    </row>
    <row r="953" spans="1:57" ht="15.05" hidden="1" x14ac:dyDescent="0.2">
      <c r="A953" s="423" t="s">
        <v>406</v>
      </c>
      <c r="B953" s="419" t="s">
        <v>103</v>
      </c>
      <c r="C953" s="238" t="s">
        <v>45</v>
      </c>
      <c r="D953" s="238" t="s">
        <v>16</v>
      </c>
      <c r="E953" s="201" t="s">
        <v>407</v>
      </c>
      <c r="F953" s="238"/>
      <c r="G953" s="331">
        <f t="shared" si="1146"/>
        <v>0</v>
      </c>
      <c r="H953" s="331">
        <f t="shared" si="1147"/>
        <v>0</v>
      </c>
      <c r="I953" s="455">
        <f t="shared" ref="I953:M954" si="1156">I954</f>
        <v>0</v>
      </c>
      <c r="J953" s="420">
        <f t="shared" si="1156"/>
        <v>0</v>
      </c>
      <c r="K953" s="420">
        <f t="shared" si="1156"/>
        <v>0</v>
      </c>
      <c r="L953" s="420">
        <f t="shared" si="1156"/>
        <v>0</v>
      </c>
      <c r="M953" s="420">
        <f t="shared" si="1156"/>
        <v>0</v>
      </c>
      <c r="N953" s="331">
        <f t="shared" si="1149"/>
        <v>0</v>
      </c>
      <c r="O953" s="332">
        <f t="shared" si="1150"/>
        <v>0</v>
      </c>
      <c r="P953" s="420">
        <f t="shared" ref="P953:T954" si="1157">P954</f>
        <v>0</v>
      </c>
      <c r="Q953" s="420">
        <f t="shared" si="1157"/>
        <v>0</v>
      </c>
      <c r="R953" s="420">
        <f t="shared" si="1157"/>
        <v>0</v>
      </c>
      <c r="S953" s="420">
        <f t="shared" si="1157"/>
        <v>0</v>
      </c>
      <c r="T953" s="420">
        <f t="shared" si="1157"/>
        <v>0</v>
      </c>
      <c r="U953" s="417">
        <f t="shared" si="1112"/>
        <v>0</v>
      </c>
      <c r="V953" s="417">
        <f t="shared" ref="V953:AA954" si="1158">V954</f>
        <v>0</v>
      </c>
      <c r="W953" s="417">
        <f t="shared" si="1158"/>
        <v>0</v>
      </c>
      <c r="X953" s="417">
        <f t="shared" si="1158"/>
        <v>0</v>
      </c>
      <c r="Y953" s="417">
        <f t="shared" si="1158"/>
        <v>0</v>
      </c>
      <c r="Z953" s="417">
        <f t="shared" si="1158"/>
        <v>0</v>
      </c>
      <c r="AA953" s="417">
        <f t="shared" si="1158"/>
        <v>0</v>
      </c>
      <c r="AB953" s="417">
        <f t="shared" si="1141"/>
        <v>0</v>
      </c>
      <c r="AC953" s="417">
        <f t="shared" ref="AC953:AO954" si="1159">AC954</f>
        <v>0</v>
      </c>
      <c r="AD953" s="331">
        <f t="shared" si="1159"/>
        <v>0</v>
      </c>
      <c r="AE953" s="331">
        <f t="shared" si="1159"/>
        <v>0</v>
      </c>
      <c r="AF953" s="331">
        <f t="shared" si="1159"/>
        <v>-17213.3</v>
      </c>
      <c r="AG953" s="331">
        <f t="shared" si="1159"/>
        <v>0</v>
      </c>
      <c r="AH953" s="331">
        <f t="shared" si="1159"/>
        <v>-17213.3</v>
      </c>
      <c r="AI953" s="331">
        <f t="shared" si="1159"/>
        <v>17213.3</v>
      </c>
      <c r="AJ953" s="331">
        <f t="shared" si="1159"/>
        <v>17213.3</v>
      </c>
      <c r="AK953" s="331">
        <f t="shared" si="1159"/>
        <v>0</v>
      </c>
      <c r="AL953" s="331">
        <f t="shared" si="1159"/>
        <v>0</v>
      </c>
      <c r="AM953" s="331">
        <f t="shared" si="1159"/>
        <v>17213.3</v>
      </c>
      <c r="AN953" s="331">
        <f t="shared" si="1159"/>
        <v>0</v>
      </c>
      <c r="AO953" s="331">
        <f t="shared" si="1159"/>
        <v>17213.3</v>
      </c>
      <c r="AP953" s="331"/>
      <c r="AQ953" s="332"/>
      <c r="AR953" s="596"/>
      <c r="AS953" s="298"/>
      <c r="AT953" s="298"/>
      <c r="AU953" s="298"/>
      <c r="AV953" s="596"/>
      <c r="AW953" s="331"/>
      <c r="AX953" s="332"/>
      <c r="AY953" s="596"/>
      <c r="AZ953" s="298"/>
      <c r="BA953" s="298"/>
      <c r="BB953" s="298"/>
      <c r="BC953" s="596"/>
      <c r="BD953" s="332"/>
      <c r="BE953" s="331"/>
    </row>
    <row r="954" spans="1:57" ht="30.15" hidden="1" x14ac:dyDescent="0.2">
      <c r="A954" s="179" t="s">
        <v>697</v>
      </c>
      <c r="B954" s="419" t="s">
        <v>103</v>
      </c>
      <c r="C954" s="238" t="s">
        <v>45</v>
      </c>
      <c r="D954" s="238" t="s">
        <v>16</v>
      </c>
      <c r="E954" s="201" t="s">
        <v>698</v>
      </c>
      <c r="F954" s="238"/>
      <c r="G954" s="331">
        <f t="shared" si="1146"/>
        <v>0</v>
      </c>
      <c r="H954" s="331">
        <f t="shared" si="1147"/>
        <v>0</v>
      </c>
      <c r="I954" s="455">
        <f t="shared" si="1156"/>
        <v>0</v>
      </c>
      <c r="J954" s="420">
        <f t="shared" si="1156"/>
        <v>0</v>
      </c>
      <c r="K954" s="420">
        <f t="shared" si="1156"/>
        <v>0</v>
      </c>
      <c r="L954" s="420">
        <f t="shared" si="1156"/>
        <v>0</v>
      </c>
      <c r="M954" s="420">
        <f t="shared" si="1156"/>
        <v>0</v>
      </c>
      <c r="N954" s="331">
        <f t="shared" si="1149"/>
        <v>0</v>
      </c>
      <c r="O954" s="332">
        <f t="shared" si="1150"/>
        <v>0</v>
      </c>
      <c r="P954" s="420">
        <f t="shared" si="1157"/>
        <v>0</v>
      </c>
      <c r="Q954" s="420">
        <f t="shared" si="1157"/>
        <v>0</v>
      </c>
      <c r="R954" s="420">
        <f t="shared" si="1157"/>
        <v>0</v>
      </c>
      <c r="S954" s="420">
        <f t="shared" si="1157"/>
        <v>0</v>
      </c>
      <c r="T954" s="420">
        <f t="shared" si="1157"/>
        <v>0</v>
      </c>
      <c r="U954" s="417">
        <f t="shared" si="1112"/>
        <v>0</v>
      </c>
      <c r="V954" s="417">
        <f t="shared" si="1158"/>
        <v>0</v>
      </c>
      <c r="W954" s="417">
        <f t="shared" si="1158"/>
        <v>0</v>
      </c>
      <c r="X954" s="417">
        <f t="shared" si="1158"/>
        <v>0</v>
      </c>
      <c r="Y954" s="417">
        <f t="shared" si="1158"/>
        <v>0</v>
      </c>
      <c r="Z954" s="417">
        <f t="shared" si="1158"/>
        <v>0</v>
      </c>
      <c r="AA954" s="417">
        <f t="shared" si="1158"/>
        <v>0</v>
      </c>
      <c r="AB954" s="417">
        <f t="shared" si="1141"/>
        <v>0</v>
      </c>
      <c r="AC954" s="417">
        <f t="shared" si="1159"/>
        <v>0</v>
      </c>
      <c r="AD954" s="331">
        <f t="shared" si="1159"/>
        <v>0</v>
      </c>
      <c r="AE954" s="331">
        <f t="shared" si="1159"/>
        <v>0</v>
      </c>
      <c r="AF954" s="331">
        <f t="shared" si="1159"/>
        <v>-17213.3</v>
      </c>
      <c r="AG954" s="331">
        <f t="shared" si="1159"/>
        <v>0</v>
      </c>
      <c r="AH954" s="331">
        <f t="shared" si="1159"/>
        <v>-17213.3</v>
      </c>
      <c r="AI954" s="331">
        <f t="shared" si="1159"/>
        <v>17213.3</v>
      </c>
      <c r="AJ954" s="331">
        <f t="shared" si="1159"/>
        <v>17213.3</v>
      </c>
      <c r="AK954" s="331">
        <f t="shared" si="1159"/>
        <v>0</v>
      </c>
      <c r="AL954" s="331">
        <f t="shared" si="1159"/>
        <v>0</v>
      </c>
      <c r="AM954" s="331">
        <f t="shared" si="1159"/>
        <v>17213.3</v>
      </c>
      <c r="AN954" s="331">
        <f t="shared" si="1159"/>
        <v>0</v>
      </c>
      <c r="AO954" s="331">
        <f t="shared" si="1159"/>
        <v>17213.3</v>
      </c>
      <c r="AP954" s="331"/>
      <c r="AQ954" s="332"/>
      <c r="AR954" s="596"/>
      <c r="AS954" s="298"/>
      <c r="AT954" s="298"/>
      <c r="AU954" s="298"/>
      <c r="AV954" s="596"/>
      <c r="AW954" s="331"/>
      <c r="AX954" s="332"/>
      <c r="AY954" s="596"/>
      <c r="AZ954" s="298"/>
      <c r="BA954" s="298"/>
      <c r="BB954" s="298"/>
      <c r="BC954" s="596"/>
      <c r="BD954" s="332"/>
      <c r="BE954" s="331"/>
    </row>
    <row r="955" spans="1:57" ht="30.15" hidden="1" x14ac:dyDescent="0.2">
      <c r="A955" s="179" t="s">
        <v>696</v>
      </c>
      <c r="B955" s="419" t="s">
        <v>103</v>
      </c>
      <c r="C955" s="238" t="s">
        <v>45</v>
      </c>
      <c r="D955" s="238" t="s">
        <v>16</v>
      </c>
      <c r="E955" s="201" t="s">
        <v>698</v>
      </c>
      <c r="F955" s="238" t="s">
        <v>694</v>
      </c>
      <c r="G955" s="331">
        <f t="shared" si="1146"/>
        <v>0</v>
      </c>
      <c r="H955" s="331">
        <f t="shared" si="1147"/>
        <v>0</v>
      </c>
      <c r="I955" s="453"/>
      <c r="J955" s="447"/>
      <c r="K955" s="447"/>
      <c r="L955" s="447"/>
      <c r="M955" s="447">
        <f>K955</f>
        <v>0</v>
      </c>
      <c r="N955" s="331">
        <f t="shared" si="1149"/>
        <v>0</v>
      </c>
      <c r="O955" s="332">
        <f t="shared" si="1150"/>
        <v>0</v>
      </c>
      <c r="P955" s="447"/>
      <c r="Q955" s="447"/>
      <c r="R955" s="447"/>
      <c r="S955" s="447"/>
      <c r="T955" s="447">
        <f>R955</f>
        <v>0</v>
      </c>
      <c r="U955" s="417">
        <f t="shared" si="1112"/>
        <v>0</v>
      </c>
      <c r="V955" s="421">
        <f>Y955+AB955</f>
        <v>0</v>
      </c>
      <c r="W955" s="462"/>
      <c r="X955" s="452"/>
      <c r="Y955" s="462"/>
      <c r="Z955" s="462"/>
      <c r="AA955" s="462">
        <f>Y955</f>
        <v>0</v>
      </c>
      <c r="AB955" s="417">
        <f t="shared" si="1141"/>
        <v>0</v>
      </c>
      <c r="AC955" s="421">
        <f>AF955+AI955</f>
        <v>0</v>
      </c>
      <c r="AD955" s="596"/>
      <c r="AE955" s="298"/>
      <c r="AF955" s="596">
        <v>-17213.3</v>
      </c>
      <c r="AG955" s="596"/>
      <c r="AH955" s="596">
        <f>AF955</f>
        <v>-17213.3</v>
      </c>
      <c r="AI955" s="331">
        <f>AO955</f>
        <v>17213.3</v>
      </c>
      <c r="AJ955" s="332">
        <f>AM955</f>
        <v>17213.3</v>
      </c>
      <c r="AK955" s="596"/>
      <c r="AL955" s="298"/>
      <c r="AM955" s="298">
        <v>17213.3</v>
      </c>
      <c r="AN955" s="298"/>
      <c r="AO955" s="596">
        <f>AM955</f>
        <v>17213.3</v>
      </c>
      <c r="AP955" s="331"/>
      <c r="AQ955" s="332"/>
      <c r="AR955" s="596"/>
      <c r="AS955" s="298"/>
      <c r="AT955" s="298"/>
      <c r="AU955" s="298"/>
      <c r="AV955" s="596"/>
      <c r="AW955" s="331"/>
      <c r="AX955" s="332"/>
      <c r="AY955" s="596"/>
      <c r="AZ955" s="298"/>
      <c r="BA955" s="298"/>
      <c r="BB955" s="298"/>
      <c r="BC955" s="596"/>
      <c r="BD955" s="332"/>
      <c r="BE955" s="331"/>
    </row>
    <row r="956" spans="1:57" ht="30.15" hidden="1" x14ac:dyDescent="0.2">
      <c r="A956" s="179" t="s">
        <v>697</v>
      </c>
      <c r="B956" s="419" t="s">
        <v>103</v>
      </c>
      <c r="C956" s="238" t="s">
        <v>45</v>
      </c>
      <c r="D956" s="238" t="s">
        <v>16</v>
      </c>
      <c r="E956" s="201" t="s">
        <v>695</v>
      </c>
      <c r="F956" s="238"/>
      <c r="G956" s="331">
        <f t="shared" si="1146"/>
        <v>0</v>
      </c>
      <c r="H956" s="331">
        <f t="shared" si="1147"/>
        <v>0</v>
      </c>
      <c r="I956" s="455">
        <f>I957</f>
        <v>0</v>
      </c>
      <c r="J956" s="420">
        <f>J957</f>
        <v>0</v>
      </c>
      <c r="K956" s="420">
        <f>K957</f>
        <v>0</v>
      </c>
      <c r="L956" s="420">
        <f>L957</f>
        <v>0</v>
      </c>
      <c r="M956" s="420">
        <f>M957</f>
        <v>0</v>
      </c>
      <c r="N956" s="331">
        <f t="shared" si="1149"/>
        <v>0</v>
      </c>
      <c r="O956" s="332">
        <f t="shared" si="1150"/>
        <v>0</v>
      </c>
      <c r="P956" s="420">
        <f>P957</f>
        <v>0</v>
      </c>
      <c r="Q956" s="420">
        <f>Q957</f>
        <v>0</v>
      </c>
      <c r="R956" s="420">
        <f>R957</f>
        <v>0</v>
      </c>
      <c r="S956" s="420">
        <f>S957</f>
        <v>0</v>
      </c>
      <c r="T956" s="420">
        <f>T957</f>
        <v>0</v>
      </c>
      <c r="U956" s="417">
        <f t="shared" si="1112"/>
        <v>0</v>
      </c>
      <c r="V956" s="417">
        <f t="shared" ref="V956:AA956" si="1160">V957</f>
        <v>0</v>
      </c>
      <c r="W956" s="417">
        <f t="shared" si="1160"/>
        <v>0</v>
      </c>
      <c r="X956" s="417">
        <f t="shared" si="1160"/>
        <v>0</v>
      </c>
      <c r="Y956" s="417">
        <f t="shared" si="1160"/>
        <v>0</v>
      </c>
      <c r="Z956" s="417">
        <f t="shared" si="1160"/>
        <v>0</v>
      </c>
      <c r="AA956" s="417">
        <f t="shared" si="1160"/>
        <v>0</v>
      </c>
      <c r="AB956" s="417">
        <f t="shared" si="1141"/>
        <v>0</v>
      </c>
      <c r="AC956" s="417">
        <f t="shared" ref="AC956:AO956" si="1161">AC957</f>
        <v>0</v>
      </c>
      <c r="AD956" s="331">
        <f t="shared" si="1161"/>
        <v>0</v>
      </c>
      <c r="AE956" s="331">
        <f t="shared" si="1161"/>
        <v>0</v>
      </c>
      <c r="AF956" s="331">
        <f t="shared" si="1161"/>
        <v>-177786.7</v>
      </c>
      <c r="AG956" s="331">
        <f t="shared" si="1161"/>
        <v>0</v>
      </c>
      <c r="AH956" s="331">
        <f t="shared" si="1161"/>
        <v>-177786.7</v>
      </c>
      <c r="AI956" s="331">
        <f t="shared" si="1161"/>
        <v>177786.7</v>
      </c>
      <c r="AJ956" s="331">
        <f t="shared" si="1161"/>
        <v>177786.7</v>
      </c>
      <c r="AK956" s="331">
        <f t="shared" si="1161"/>
        <v>0</v>
      </c>
      <c r="AL956" s="331">
        <f t="shared" si="1161"/>
        <v>0</v>
      </c>
      <c r="AM956" s="331">
        <f t="shared" si="1161"/>
        <v>177786.7</v>
      </c>
      <c r="AN956" s="331">
        <f t="shared" si="1161"/>
        <v>0</v>
      </c>
      <c r="AO956" s="331">
        <f t="shared" si="1161"/>
        <v>177786.7</v>
      </c>
      <c r="AP956" s="331"/>
      <c r="AQ956" s="332"/>
      <c r="AR956" s="596"/>
      <c r="AS956" s="298"/>
      <c r="AT956" s="298"/>
      <c r="AU956" s="298"/>
      <c r="AV956" s="596"/>
      <c r="AW956" s="331"/>
      <c r="AX956" s="332"/>
      <c r="AY956" s="596"/>
      <c r="AZ956" s="298"/>
      <c r="BA956" s="298"/>
      <c r="BB956" s="298"/>
      <c r="BC956" s="596"/>
      <c r="BD956" s="332"/>
      <c r="BE956" s="331"/>
    </row>
    <row r="957" spans="1:57" ht="30.15" hidden="1" x14ac:dyDescent="0.2">
      <c r="A957" s="179" t="s">
        <v>696</v>
      </c>
      <c r="B957" s="419" t="s">
        <v>103</v>
      </c>
      <c r="C957" s="238" t="s">
        <v>45</v>
      </c>
      <c r="D957" s="238" t="s">
        <v>16</v>
      </c>
      <c r="E957" s="201" t="s">
        <v>695</v>
      </c>
      <c r="F957" s="238" t="s">
        <v>694</v>
      </c>
      <c r="G957" s="331">
        <f t="shared" si="1146"/>
        <v>0</v>
      </c>
      <c r="H957" s="331">
        <f t="shared" si="1147"/>
        <v>0</v>
      </c>
      <c r="I957" s="453"/>
      <c r="J957" s="447"/>
      <c r="K957" s="447"/>
      <c r="L957" s="447"/>
      <c r="M957" s="447">
        <f>K957</f>
        <v>0</v>
      </c>
      <c r="N957" s="331">
        <f t="shared" si="1149"/>
        <v>0</v>
      </c>
      <c r="O957" s="332">
        <f t="shared" si="1150"/>
        <v>0</v>
      </c>
      <c r="P957" s="447"/>
      <c r="Q957" s="447"/>
      <c r="R957" s="447"/>
      <c r="S957" s="447"/>
      <c r="T957" s="447">
        <f>R957</f>
        <v>0</v>
      </c>
      <c r="U957" s="417">
        <f t="shared" si="1112"/>
        <v>0</v>
      </c>
      <c r="V957" s="421">
        <f>Y957+AB957</f>
        <v>0</v>
      </c>
      <c r="W957" s="462"/>
      <c r="X957" s="452"/>
      <c r="Y957" s="462"/>
      <c r="Z957" s="462"/>
      <c r="AA957" s="462">
        <f>Y957</f>
        <v>0</v>
      </c>
      <c r="AB957" s="417">
        <f t="shared" si="1141"/>
        <v>0</v>
      </c>
      <c r="AC957" s="421">
        <f>AF957+AI957</f>
        <v>0</v>
      </c>
      <c r="AD957" s="596"/>
      <c r="AE957" s="298"/>
      <c r="AF957" s="596">
        <v>-177786.7</v>
      </c>
      <c r="AG957" s="596"/>
      <c r="AH957" s="596">
        <f>AF957</f>
        <v>-177786.7</v>
      </c>
      <c r="AI957" s="331">
        <f>AO957</f>
        <v>177786.7</v>
      </c>
      <c r="AJ957" s="332">
        <f>AM957</f>
        <v>177786.7</v>
      </c>
      <c r="AK957" s="596"/>
      <c r="AL957" s="298"/>
      <c r="AM957" s="298">
        <v>177786.7</v>
      </c>
      <c r="AN957" s="298"/>
      <c r="AO957" s="596">
        <f>AM957</f>
        <v>177786.7</v>
      </c>
      <c r="AP957" s="331"/>
      <c r="AQ957" s="332"/>
      <c r="AR957" s="596"/>
      <c r="AS957" s="298"/>
      <c r="AT957" s="298"/>
      <c r="AU957" s="298"/>
      <c r="AV957" s="596"/>
      <c r="AW957" s="331"/>
      <c r="AX957" s="332"/>
      <c r="AY957" s="596"/>
      <c r="AZ957" s="298"/>
      <c r="BA957" s="298"/>
      <c r="BB957" s="298"/>
      <c r="BC957" s="596"/>
      <c r="BD957" s="332"/>
      <c r="BE957" s="331"/>
    </row>
    <row r="958" spans="1:57" ht="15.05" hidden="1" x14ac:dyDescent="0.2">
      <c r="A958" s="631" t="s">
        <v>693</v>
      </c>
      <c r="B958" s="405" t="s">
        <v>103</v>
      </c>
      <c r="C958" s="464" t="s">
        <v>53</v>
      </c>
      <c r="D958" s="464"/>
      <c r="E958" s="544"/>
      <c r="F958" s="464"/>
      <c r="G958" s="406">
        <f t="shared" si="1146"/>
        <v>0</v>
      </c>
      <c r="H958" s="406">
        <f t="shared" si="1147"/>
        <v>0</v>
      </c>
      <c r="I958" s="700">
        <f t="shared" ref="I958:M959" si="1162">I959</f>
        <v>0</v>
      </c>
      <c r="J958" s="465">
        <f t="shared" si="1162"/>
        <v>0</v>
      </c>
      <c r="K958" s="465">
        <f t="shared" si="1162"/>
        <v>0</v>
      </c>
      <c r="L958" s="465">
        <f t="shared" si="1162"/>
        <v>0</v>
      </c>
      <c r="M958" s="465">
        <f t="shared" si="1162"/>
        <v>0</v>
      </c>
      <c r="N958" s="406">
        <f t="shared" si="1149"/>
        <v>0</v>
      </c>
      <c r="O958" s="407">
        <f t="shared" si="1150"/>
        <v>0</v>
      </c>
      <c r="P958" s="465">
        <f t="shared" ref="P958:T959" si="1163">P959</f>
        <v>0</v>
      </c>
      <c r="Q958" s="465">
        <f t="shared" si="1163"/>
        <v>0</v>
      </c>
      <c r="R958" s="465">
        <f t="shared" si="1163"/>
        <v>0</v>
      </c>
      <c r="S958" s="465">
        <f t="shared" si="1163"/>
        <v>0</v>
      </c>
      <c r="T958" s="465">
        <f t="shared" si="1163"/>
        <v>0</v>
      </c>
      <c r="U958" s="409">
        <f t="shared" si="1112"/>
        <v>0</v>
      </c>
      <c r="V958" s="410">
        <f t="shared" ref="V958:AA959" si="1164">V959</f>
        <v>0</v>
      </c>
      <c r="W958" s="466">
        <f t="shared" si="1164"/>
        <v>0</v>
      </c>
      <c r="X958" s="466">
        <f t="shared" si="1164"/>
        <v>0</v>
      </c>
      <c r="Y958" s="466">
        <f t="shared" si="1164"/>
        <v>0</v>
      </c>
      <c r="Z958" s="466">
        <f t="shared" si="1164"/>
        <v>0</v>
      </c>
      <c r="AA958" s="466">
        <f t="shared" si="1164"/>
        <v>0</v>
      </c>
      <c r="AB958" s="409">
        <f t="shared" si="1141"/>
        <v>0</v>
      </c>
      <c r="AC958" s="410">
        <f t="shared" ref="AC958:AO958" si="1165">AC959</f>
        <v>0</v>
      </c>
      <c r="AD958" s="630">
        <f t="shared" si="1165"/>
        <v>0</v>
      </c>
      <c r="AE958" s="630">
        <f t="shared" si="1165"/>
        <v>0</v>
      </c>
      <c r="AF958" s="630">
        <f t="shared" si="1165"/>
        <v>0</v>
      </c>
      <c r="AG958" s="630">
        <f t="shared" si="1165"/>
        <v>0</v>
      </c>
      <c r="AH958" s="630">
        <f t="shared" si="1165"/>
        <v>0</v>
      </c>
      <c r="AI958" s="406">
        <f t="shared" si="1165"/>
        <v>0</v>
      </c>
      <c r="AJ958" s="407">
        <f t="shared" si="1165"/>
        <v>0</v>
      </c>
      <c r="AK958" s="630">
        <f t="shared" si="1165"/>
        <v>-75</v>
      </c>
      <c r="AL958" s="630">
        <f t="shared" si="1165"/>
        <v>0</v>
      </c>
      <c r="AM958" s="630">
        <f t="shared" si="1165"/>
        <v>-5743.7</v>
      </c>
      <c r="AN958" s="630">
        <f t="shared" si="1165"/>
        <v>0</v>
      </c>
      <c r="AO958" s="630">
        <f t="shared" si="1165"/>
        <v>-5818.7</v>
      </c>
      <c r="AP958" s="406"/>
      <c r="AQ958" s="407"/>
      <c r="AR958" s="630"/>
      <c r="AS958" s="575"/>
      <c r="AT958" s="575"/>
      <c r="AU958" s="575"/>
      <c r="AV958" s="630"/>
      <c r="AW958" s="406"/>
      <c r="AX958" s="407"/>
      <c r="AY958" s="630"/>
      <c r="AZ958" s="575"/>
      <c r="BA958" s="575"/>
      <c r="BB958" s="575"/>
      <c r="BC958" s="630"/>
      <c r="BD958" s="407"/>
      <c r="BE958" s="406"/>
    </row>
    <row r="959" spans="1:57" ht="15.75" hidden="1" x14ac:dyDescent="0.2">
      <c r="A959" s="481" t="s">
        <v>54</v>
      </c>
      <c r="B959" s="501" t="s">
        <v>103</v>
      </c>
      <c r="C959" s="507" t="s">
        <v>53</v>
      </c>
      <c r="D959" s="507" t="s">
        <v>14</v>
      </c>
      <c r="E959" s="587"/>
      <c r="F959" s="468"/>
      <c r="G959" s="414">
        <f t="shared" si="1146"/>
        <v>0</v>
      </c>
      <c r="H959" s="414">
        <f t="shared" si="1147"/>
        <v>0</v>
      </c>
      <c r="I959" s="701">
        <f t="shared" si="1162"/>
        <v>0</v>
      </c>
      <c r="J959" s="469">
        <f t="shared" si="1162"/>
        <v>0</v>
      </c>
      <c r="K959" s="469">
        <f t="shared" si="1162"/>
        <v>0</v>
      </c>
      <c r="L959" s="469">
        <f t="shared" si="1162"/>
        <v>0</v>
      </c>
      <c r="M959" s="469">
        <f t="shared" si="1162"/>
        <v>0</v>
      </c>
      <c r="N959" s="414">
        <f t="shared" si="1149"/>
        <v>0</v>
      </c>
      <c r="O959" s="413">
        <f t="shared" si="1150"/>
        <v>0</v>
      </c>
      <c r="P959" s="469">
        <f t="shared" si="1163"/>
        <v>0</v>
      </c>
      <c r="Q959" s="469">
        <f t="shared" si="1163"/>
        <v>0</v>
      </c>
      <c r="R959" s="469">
        <f t="shared" si="1163"/>
        <v>0</v>
      </c>
      <c r="S959" s="469">
        <f t="shared" si="1163"/>
        <v>0</v>
      </c>
      <c r="T959" s="469">
        <f t="shared" si="1163"/>
        <v>0</v>
      </c>
      <c r="U959" s="409">
        <f t="shared" si="1112"/>
        <v>0</v>
      </c>
      <c r="V959" s="412">
        <f t="shared" si="1164"/>
        <v>0</v>
      </c>
      <c r="W959" s="492">
        <f t="shared" si="1164"/>
        <v>0</v>
      </c>
      <c r="X959" s="492">
        <f t="shared" si="1164"/>
        <v>0</v>
      </c>
      <c r="Y959" s="492">
        <f t="shared" si="1164"/>
        <v>0</v>
      </c>
      <c r="Z959" s="492">
        <f t="shared" si="1164"/>
        <v>0</v>
      </c>
      <c r="AA959" s="492">
        <f t="shared" si="1164"/>
        <v>0</v>
      </c>
      <c r="AB959" s="409">
        <f t="shared" si="1141"/>
        <v>0</v>
      </c>
      <c r="AC959" s="412">
        <f t="shared" ref="AC959:AH959" si="1166">AC960</f>
        <v>0</v>
      </c>
      <c r="AD959" s="626">
        <f t="shared" si="1166"/>
        <v>0</v>
      </c>
      <c r="AE959" s="626">
        <f t="shared" si="1166"/>
        <v>0</v>
      </c>
      <c r="AF959" s="626">
        <f t="shared" si="1166"/>
        <v>0</v>
      </c>
      <c r="AG959" s="626">
        <f t="shared" si="1166"/>
        <v>0</v>
      </c>
      <c r="AH959" s="626">
        <f t="shared" si="1166"/>
        <v>0</v>
      </c>
      <c r="AI959" s="414">
        <f t="shared" ref="AI959:AI964" si="1167">AP959+AO959</f>
        <v>0</v>
      </c>
      <c r="AJ959" s="413">
        <f t="shared" ref="AJ959:AO959" si="1168">AJ960</f>
        <v>0</v>
      </c>
      <c r="AK959" s="626">
        <f t="shared" si="1168"/>
        <v>-75</v>
      </c>
      <c r="AL959" s="626">
        <f t="shared" si="1168"/>
        <v>0</v>
      </c>
      <c r="AM959" s="626">
        <f t="shared" si="1168"/>
        <v>-5743.7</v>
      </c>
      <c r="AN959" s="626">
        <f t="shared" si="1168"/>
        <v>0</v>
      </c>
      <c r="AO959" s="626">
        <f t="shared" si="1168"/>
        <v>-5818.7</v>
      </c>
      <c r="AP959" s="414">
        <f t="shared" ref="AP959:AP964" si="1169">AW959+AV959</f>
        <v>5818.7</v>
      </c>
      <c r="AQ959" s="413">
        <f t="shared" ref="AQ959:AV959" si="1170">AQ960</f>
        <v>5743.7</v>
      </c>
      <c r="AR959" s="626">
        <f t="shared" si="1170"/>
        <v>75</v>
      </c>
      <c r="AS959" s="626">
        <f t="shared" si="1170"/>
        <v>0</v>
      </c>
      <c r="AT959" s="626">
        <f t="shared" si="1170"/>
        <v>5743.7</v>
      </c>
      <c r="AU959" s="626">
        <f t="shared" si="1170"/>
        <v>0</v>
      </c>
      <c r="AV959" s="626">
        <f t="shared" si="1170"/>
        <v>5818.7</v>
      </c>
      <c r="AW959" s="414"/>
      <c r="AX959" s="413"/>
      <c r="AY959" s="626"/>
      <c r="AZ959" s="507"/>
      <c r="BA959" s="507"/>
      <c r="BB959" s="507"/>
      <c r="BC959" s="626"/>
      <c r="BD959" s="413"/>
      <c r="BE959" s="414"/>
    </row>
    <row r="960" spans="1:57" ht="15.05" hidden="1" x14ac:dyDescent="0.25">
      <c r="A960" s="740" t="s">
        <v>259</v>
      </c>
      <c r="B960" s="419" t="s">
        <v>103</v>
      </c>
      <c r="C960" s="298" t="s">
        <v>53</v>
      </c>
      <c r="D960" s="298" t="s">
        <v>14</v>
      </c>
      <c r="E960" s="554" t="s">
        <v>692</v>
      </c>
      <c r="F960" s="238"/>
      <c r="G960" s="331">
        <f t="shared" si="1146"/>
        <v>0</v>
      </c>
      <c r="H960" s="331">
        <f t="shared" si="1147"/>
        <v>0</v>
      </c>
      <c r="I960" s="453">
        <f>I961+I965</f>
        <v>0</v>
      </c>
      <c r="J960" s="447">
        <f>J961+J965</f>
        <v>0</v>
      </c>
      <c r="K960" s="447">
        <f>K961+K965</f>
        <v>0</v>
      </c>
      <c r="L960" s="447">
        <f>L961+L965</f>
        <v>0</v>
      </c>
      <c r="M960" s="447">
        <f>M961+M965</f>
        <v>0</v>
      </c>
      <c r="N960" s="331">
        <f t="shared" si="1149"/>
        <v>0</v>
      </c>
      <c r="O960" s="332">
        <f t="shared" si="1150"/>
        <v>0</v>
      </c>
      <c r="P960" s="447">
        <f>P961+P965</f>
        <v>0</v>
      </c>
      <c r="Q960" s="447">
        <f>Q961+Q965</f>
        <v>0</v>
      </c>
      <c r="R960" s="447">
        <f>R961+R965</f>
        <v>0</v>
      </c>
      <c r="S960" s="447">
        <f>S961+S965</f>
        <v>0</v>
      </c>
      <c r="T960" s="447">
        <f>T961+T965</f>
        <v>0</v>
      </c>
      <c r="U960" s="417">
        <f t="shared" si="1112"/>
        <v>0</v>
      </c>
      <c r="V960" s="421">
        <f t="shared" ref="V960:AA960" si="1171">V961+V965</f>
        <v>0</v>
      </c>
      <c r="W960" s="462">
        <f t="shared" si="1171"/>
        <v>0</v>
      </c>
      <c r="X960" s="462">
        <f t="shared" si="1171"/>
        <v>0</v>
      </c>
      <c r="Y960" s="462">
        <f t="shared" si="1171"/>
        <v>0</v>
      </c>
      <c r="Z960" s="462">
        <f t="shared" si="1171"/>
        <v>0</v>
      </c>
      <c r="AA960" s="462">
        <f t="shared" si="1171"/>
        <v>0</v>
      </c>
      <c r="AB960" s="417">
        <f t="shared" si="1141"/>
        <v>0</v>
      </c>
      <c r="AC960" s="421">
        <f t="shared" ref="AC960:AH960" si="1172">AC961+AC965</f>
        <v>0</v>
      </c>
      <c r="AD960" s="596">
        <f t="shared" si="1172"/>
        <v>0</v>
      </c>
      <c r="AE960" s="596">
        <f t="shared" si="1172"/>
        <v>0</v>
      </c>
      <c r="AF960" s="596">
        <f t="shared" si="1172"/>
        <v>0</v>
      </c>
      <c r="AG960" s="596">
        <f t="shared" si="1172"/>
        <v>0</v>
      </c>
      <c r="AH960" s="596">
        <f t="shared" si="1172"/>
        <v>0</v>
      </c>
      <c r="AI960" s="331">
        <f t="shared" si="1167"/>
        <v>0</v>
      </c>
      <c r="AJ960" s="332">
        <f t="shared" ref="AJ960:AO960" si="1173">AJ961+AJ965</f>
        <v>0</v>
      </c>
      <c r="AK960" s="596">
        <f t="shared" si="1173"/>
        <v>-75</v>
      </c>
      <c r="AL960" s="596">
        <f t="shared" si="1173"/>
        <v>0</v>
      </c>
      <c r="AM960" s="596">
        <f t="shared" si="1173"/>
        <v>-5743.7</v>
      </c>
      <c r="AN960" s="596">
        <f t="shared" si="1173"/>
        <v>0</v>
      </c>
      <c r="AO960" s="596">
        <f t="shared" si="1173"/>
        <v>-5818.7</v>
      </c>
      <c r="AP960" s="331">
        <f t="shared" si="1169"/>
        <v>5818.7</v>
      </c>
      <c r="AQ960" s="332">
        <f t="shared" ref="AQ960:AV960" si="1174">AQ961+AQ965</f>
        <v>5743.7</v>
      </c>
      <c r="AR960" s="596">
        <f t="shared" si="1174"/>
        <v>75</v>
      </c>
      <c r="AS960" s="596">
        <f t="shared" si="1174"/>
        <v>0</v>
      </c>
      <c r="AT960" s="596">
        <f t="shared" si="1174"/>
        <v>5743.7</v>
      </c>
      <c r="AU960" s="596">
        <f t="shared" si="1174"/>
        <v>0</v>
      </c>
      <c r="AV960" s="596">
        <f t="shared" si="1174"/>
        <v>5818.7</v>
      </c>
      <c r="AW960" s="331"/>
      <c r="AX960" s="332"/>
      <c r="AY960" s="596"/>
      <c r="AZ960" s="298"/>
      <c r="BA960" s="298"/>
      <c r="BB960" s="298"/>
      <c r="BC960" s="596"/>
      <c r="BD960" s="332"/>
      <c r="BE960" s="331"/>
    </row>
    <row r="961" spans="1:57" ht="15.05" hidden="1" x14ac:dyDescent="0.25">
      <c r="A961" s="740" t="s">
        <v>261</v>
      </c>
      <c r="B961" s="419" t="s">
        <v>103</v>
      </c>
      <c r="C961" s="298" t="s">
        <v>53</v>
      </c>
      <c r="D961" s="298" t="s">
        <v>14</v>
      </c>
      <c r="E961" s="554" t="s">
        <v>262</v>
      </c>
      <c r="F961" s="238"/>
      <c r="G961" s="331">
        <f t="shared" si="1146"/>
        <v>0</v>
      </c>
      <c r="H961" s="331">
        <f t="shared" si="1147"/>
        <v>0</v>
      </c>
      <c r="I961" s="453">
        <f t="shared" ref="I961:M963" si="1175">I962</f>
        <v>0</v>
      </c>
      <c r="J961" s="447">
        <f t="shared" si="1175"/>
        <v>0</v>
      </c>
      <c r="K961" s="447">
        <f t="shared" si="1175"/>
        <v>0</v>
      </c>
      <c r="L961" s="447">
        <f t="shared" si="1175"/>
        <v>0</v>
      </c>
      <c r="M961" s="447">
        <f t="shared" si="1175"/>
        <v>0</v>
      </c>
      <c r="N961" s="331">
        <f t="shared" si="1149"/>
        <v>0</v>
      </c>
      <c r="O961" s="332">
        <f t="shared" si="1150"/>
        <v>0</v>
      </c>
      <c r="P961" s="447">
        <f t="shared" ref="P961:T963" si="1176">P962</f>
        <v>0</v>
      </c>
      <c r="Q961" s="447">
        <f t="shared" si="1176"/>
        <v>0</v>
      </c>
      <c r="R961" s="447">
        <f t="shared" si="1176"/>
        <v>0</v>
      </c>
      <c r="S961" s="447">
        <f t="shared" si="1176"/>
        <v>0</v>
      </c>
      <c r="T961" s="447">
        <f t="shared" si="1176"/>
        <v>0</v>
      </c>
      <c r="U961" s="417">
        <f t="shared" si="1112"/>
        <v>0</v>
      </c>
      <c r="V961" s="421">
        <f>U961</f>
        <v>0</v>
      </c>
      <c r="W961" s="452">
        <f t="shared" ref="W961:AA963" si="1177">W962</f>
        <v>0</v>
      </c>
      <c r="X961" s="452">
        <f t="shared" si="1177"/>
        <v>0</v>
      </c>
      <c r="Y961" s="452">
        <f t="shared" si="1177"/>
        <v>0</v>
      </c>
      <c r="Z961" s="452">
        <f t="shared" si="1177"/>
        <v>0</v>
      </c>
      <c r="AA961" s="452">
        <f t="shared" si="1177"/>
        <v>0</v>
      </c>
      <c r="AB961" s="417">
        <f t="shared" si="1141"/>
        <v>0</v>
      </c>
      <c r="AC961" s="421">
        <f>AB961</f>
        <v>0</v>
      </c>
      <c r="AD961" s="596">
        <f t="shared" ref="AD961:AH963" si="1178">AD962</f>
        <v>0</v>
      </c>
      <c r="AE961" s="596">
        <f t="shared" si="1178"/>
        <v>0</v>
      </c>
      <c r="AF961" s="596">
        <f t="shared" si="1178"/>
        <v>0</v>
      </c>
      <c r="AG961" s="596">
        <f t="shared" si="1178"/>
        <v>0</v>
      </c>
      <c r="AH961" s="596">
        <f t="shared" si="1178"/>
        <v>0</v>
      </c>
      <c r="AI961" s="331">
        <f t="shared" si="1167"/>
        <v>0</v>
      </c>
      <c r="AJ961" s="332">
        <f>AI961</f>
        <v>0</v>
      </c>
      <c r="AK961" s="596">
        <f t="shared" ref="AK961:AO963" si="1179">AK962</f>
        <v>0</v>
      </c>
      <c r="AL961" s="596">
        <f t="shared" si="1179"/>
        <v>0</v>
      </c>
      <c r="AM961" s="596">
        <f t="shared" si="1179"/>
        <v>-993.2</v>
      </c>
      <c r="AN961" s="596">
        <f t="shared" si="1179"/>
        <v>0</v>
      </c>
      <c r="AO961" s="596">
        <f t="shared" si="1179"/>
        <v>-993.2</v>
      </c>
      <c r="AP961" s="331">
        <f t="shared" si="1169"/>
        <v>993.2</v>
      </c>
      <c r="AQ961" s="332">
        <f>AP961</f>
        <v>993.2</v>
      </c>
      <c r="AR961" s="596">
        <f t="shared" ref="AR961:AV963" si="1180">AR962</f>
        <v>0</v>
      </c>
      <c r="AS961" s="596">
        <f t="shared" si="1180"/>
        <v>0</v>
      </c>
      <c r="AT961" s="596">
        <f t="shared" si="1180"/>
        <v>993.2</v>
      </c>
      <c r="AU961" s="596">
        <f t="shared" si="1180"/>
        <v>0</v>
      </c>
      <c r="AV961" s="596">
        <f t="shared" si="1180"/>
        <v>993.2</v>
      </c>
      <c r="AW961" s="331"/>
      <c r="AX961" s="332"/>
      <c r="AY961" s="596"/>
      <c r="AZ961" s="298"/>
      <c r="BA961" s="298"/>
      <c r="BB961" s="298"/>
      <c r="BC961" s="596"/>
      <c r="BD961" s="332"/>
      <c r="BE961" s="331"/>
    </row>
    <row r="962" spans="1:57" ht="15.05" hidden="1" x14ac:dyDescent="0.2">
      <c r="A962" s="297" t="s">
        <v>288</v>
      </c>
      <c r="B962" s="419" t="s">
        <v>103</v>
      </c>
      <c r="C962" s="298" t="s">
        <v>53</v>
      </c>
      <c r="D962" s="298" t="s">
        <v>14</v>
      </c>
      <c r="E962" s="531" t="s">
        <v>289</v>
      </c>
      <c r="F962" s="238"/>
      <c r="G962" s="331">
        <f t="shared" si="1146"/>
        <v>0</v>
      </c>
      <c r="H962" s="331">
        <f t="shared" si="1147"/>
        <v>0</v>
      </c>
      <c r="I962" s="453">
        <f t="shared" si="1175"/>
        <v>0</v>
      </c>
      <c r="J962" s="447">
        <f t="shared" si="1175"/>
        <v>0</v>
      </c>
      <c r="K962" s="447">
        <f t="shared" si="1175"/>
        <v>0</v>
      </c>
      <c r="L962" s="447">
        <f t="shared" si="1175"/>
        <v>0</v>
      </c>
      <c r="M962" s="447">
        <f t="shared" si="1175"/>
        <v>0</v>
      </c>
      <c r="N962" s="331">
        <f t="shared" si="1149"/>
        <v>0</v>
      </c>
      <c r="O962" s="332">
        <f t="shared" si="1150"/>
        <v>0</v>
      </c>
      <c r="P962" s="447">
        <f t="shared" si="1176"/>
        <v>0</v>
      </c>
      <c r="Q962" s="447">
        <f t="shared" si="1176"/>
        <v>0</v>
      </c>
      <c r="R962" s="447">
        <f t="shared" si="1176"/>
        <v>0</v>
      </c>
      <c r="S962" s="447">
        <f t="shared" si="1176"/>
        <v>0</v>
      </c>
      <c r="T962" s="447">
        <f t="shared" si="1176"/>
        <v>0</v>
      </c>
      <c r="U962" s="417">
        <f t="shared" si="1112"/>
        <v>0</v>
      </c>
      <c r="V962" s="421">
        <f>U962</f>
        <v>0</v>
      </c>
      <c r="W962" s="462">
        <f t="shared" si="1177"/>
        <v>0</v>
      </c>
      <c r="X962" s="462">
        <f t="shared" si="1177"/>
        <v>0</v>
      </c>
      <c r="Y962" s="462">
        <f t="shared" si="1177"/>
        <v>0</v>
      </c>
      <c r="Z962" s="462">
        <f t="shared" si="1177"/>
        <v>0</v>
      </c>
      <c r="AA962" s="462">
        <f t="shared" si="1177"/>
        <v>0</v>
      </c>
      <c r="AB962" s="417">
        <f t="shared" si="1141"/>
        <v>0</v>
      </c>
      <c r="AC962" s="421">
        <f>AB962</f>
        <v>0</v>
      </c>
      <c r="AD962" s="596">
        <f t="shared" si="1178"/>
        <v>0</v>
      </c>
      <c r="AE962" s="596">
        <f t="shared" si="1178"/>
        <v>0</v>
      </c>
      <c r="AF962" s="596">
        <f t="shared" si="1178"/>
        <v>0</v>
      </c>
      <c r="AG962" s="596">
        <f t="shared" si="1178"/>
        <v>0</v>
      </c>
      <c r="AH962" s="596">
        <f t="shared" si="1178"/>
        <v>0</v>
      </c>
      <c r="AI962" s="331">
        <f t="shared" si="1167"/>
        <v>0</v>
      </c>
      <c r="AJ962" s="332">
        <f>AI962</f>
        <v>0</v>
      </c>
      <c r="AK962" s="596">
        <f t="shared" si="1179"/>
        <v>0</v>
      </c>
      <c r="AL962" s="596">
        <f t="shared" si="1179"/>
        <v>0</v>
      </c>
      <c r="AM962" s="596">
        <f t="shared" si="1179"/>
        <v>-993.2</v>
      </c>
      <c r="AN962" s="596">
        <f t="shared" si="1179"/>
        <v>0</v>
      </c>
      <c r="AO962" s="596">
        <f t="shared" si="1179"/>
        <v>-993.2</v>
      </c>
      <c r="AP962" s="331">
        <f t="shared" si="1169"/>
        <v>993.2</v>
      </c>
      <c r="AQ962" s="332">
        <f>AP962</f>
        <v>993.2</v>
      </c>
      <c r="AR962" s="596">
        <f t="shared" si="1180"/>
        <v>0</v>
      </c>
      <c r="AS962" s="596">
        <f t="shared" si="1180"/>
        <v>0</v>
      </c>
      <c r="AT962" s="596">
        <f t="shared" si="1180"/>
        <v>993.2</v>
      </c>
      <c r="AU962" s="596">
        <f t="shared" si="1180"/>
        <v>0</v>
      </c>
      <c r="AV962" s="596">
        <f t="shared" si="1180"/>
        <v>993.2</v>
      </c>
      <c r="AW962" s="331"/>
      <c r="AX962" s="332"/>
      <c r="AY962" s="596"/>
      <c r="AZ962" s="298"/>
      <c r="BA962" s="298"/>
      <c r="BB962" s="298"/>
      <c r="BC962" s="596"/>
      <c r="BD962" s="332"/>
      <c r="BE962" s="331"/>
    </row>
    <row r="963" spans="1:57" ht="45.2" hidden="1" x14ac:dyDescent="0.2">
      <c r="A963" s="297" t="s">
        <v>243</v>
      </c>
      <c r="B963" s="419" t="s">
        <v>103</v>
      </c>
      <c r="C963" s="238" t="s">
        <v>53</v>
      </c>
      <c r="D963" s="238" t="s">
        <v>14</v>
      </c>
      <c r="E963" s="201" t="s">
        <v>290</v>
      </c>
      <c r="F963" s="238"/>
      <c r="G963" s="331">
        <f t="shared" si="1146"/>
        <v>0</v>
      </c>
      <c r="H963" s="331">
        <f t="shared" si="1147"/>
        <v>0</v>
      </c>
      <c r="I963" s="453">
        <f t="shared" si="1175"/>
        <v>0</v>
      </c>
      <c r="J963" s="447">
        <f t="shared" si="1175"/>
        <v>0</v>
      </c>
      <c r="K963" s="447">
        <f t="shared" si="1175"/>
        <v>0</v>
      </c>
      <c r="L963" s="447">
        <f t="shared" si="1175"/>
        <v>0</v>
      </c>
      <c r="M963" s="447">
        <f t="shared" si="1175"/>
        <v>0</v>
      </c>
      <c r="N963" s="331">
        <f t="shared" si="1149"/>
        <v>0</v>
      </c>
      <c r="O963" s="332">
        <f t="shared" si="1150"/>
        <v>0</v>
      </c>
      <c r="P963" s="447">
        <f t="shared" si="1176"/>
        <v>0</v>
      </c>
      <c r="Q963" s="447">
        <f t="shared" si="1176"/>
        <v>0</v>
      </c>
      <c r="R963" s="447">
        <f t="shared" si="1176"/>
        <v>0</v>
      </c>
      <c r="S963" s="447">
        <f t="shared" si="1176"/>
        <v>0</v>
      </c>
      <c r="T963" s="447">
        <f t="shared" si="1176"/>
        <v>0</v>
      </c>
      <c r="U963" s="417">
        <f t="shared" si="1112"/>
        <v>0</v>
      </c>
      <c r="V963" s="421">
        <f>U963</f>
        <v>0</v>
      </c>
      <c r="W963" s="462">
        <f t="shared" si="1177"/>
        <v>0</v>
      </c>
      <c r="X963" s="462">
        <f t="shared" si="1177"/>
        <v>0</v>
      </c>
      <c r="Y963" s="462">
        <f t="shared" si="1177"/>
        <v>0</v>
      </c>
      <c r="Z963" s="462">
        <f t="shared" si="1177"/>
        <v>0</v>
      </c>
      <c r="AA963" s="462">
        <f t="shared" si="1177"/>
        <v>0</v>
      </c>
      <c r="AB963" s="417">
        <f t="shared" si="1141"/>
        <v>0</v>
      </c>
      <c r="AC963" s="421">
        <f>AB963</f>
        <v>0</v>
      </c>
      <c r="AD963" s="596">
        <f t="shared" si="1178"/>
        <v>0</v>
      </c>
      <c r="AE963" s="596">
        <f t="shared" si="1178"/>
        <v>0</v>
      </c>
      <c r="AF963" s="596">
        <f t="shared" si="1178"/>
        <v>0</v>
      </c>
      <c r="AG963" s="596">
        <f t="shared" si="1178"/>
        <v>0</v>
      </c>
      <c r="AH963" s="596">
        <f t="shared" si="1178"/>
        <v>0</v>
      </c>
      <c r="AI963" s="331">
        <f t="shared" si="1167"/>
        <v>0</v>
      </c>
      <c r="AJ963" s="332">
        <f>AI963</f>
        <v>0</v>
      </c>
      <c r="AK963" s="596">
        <f t="shared" si="1179"/>
        <v>0</v>
      </c>
      <c r="AL963" s="596">
        <f t="shared" si="1179"/>
        <v>0</v>
      </c>
      <c r="AM963" s="596">
        <f t="shared" si="1179"/>
        <v>-993.2</v>
      </c>
      <c r="AN963" s="596">
        <f t="shared" si="1179"/>
        <v>0</v>
      </c>
      <c r="AO963" s="596">
        <f t="shared" si="1179"/>
        <v>-993.2</v>
      </c>
      <c r="AP963" s="331">
        <f t="shared" si="1169"/>
        <v>993.2</v>
      </c>
      <c r="AQ963" s="332">
        <f>AP963</f>
        <v>993.2</v>
      </c>
      <c r="AR963" s="596">
        <f t="shared" si="1180"/>
        <v>0</v>
      </c>
      <c r="AS963" s="596">
        <f t="shared" si="1180"/>
        <v>0</v>
      </c>
      <c r="AT963" s="596">
        <f t="shared" si="1180"/>
        <v>993.2</v>
      </c>
      <c r="AU963" s="596">
        <f t="shared" si="1180"/>
        <v>0</v>
      </c>
      <c r="AV963" s="596">
        <f t="shared" si="1180"/>
        <v>993.2</v>
      </c>
      <c r="AW963" s="331"/>
      <c r="AX963" s="332"/>
      <c r="AY963" s="596"/>
      <c r="AZ963" s="298"/>
      <c r="BA963" s="298"/>
      <c r="BB963" s="298"/>
      <c r="BC963" s="596"/>
      <c r="BD963" s="332"/>
      <c r="BE963" s="331"/>
    </row>
    <row r="964" spans="1:57" ht="15.05" hidden="1" x14ac:dyDescent="0.2">
      <c r="A964" s="297" t="s">
        <v>600</v>
      </c>
      <c r="B964" s="419" t="s">
        <v>103</v>
      </c>
      <c r="C964" s="238" t="s">
        <v>53</v>
      </c>
      <c r="D964" s="238" t="s">
        <v>14</v>
      </c>
      <c r="E964" s="201" t="s">
        <v>290</v>
      </c>
      <c r="F964" s="238" t="s">
        <v>598</v>
      </c>
      <c r="G964" s="331">
        <f t="shared" si="1146"/>
        <v>0</v>
      </c>
      <c r="H964" s="331">
        <f t="shared" si="1147"/>
        <v>0</v>
      </c>
      <c r="I964" s="453"/>
      <c r="J964" s="447"/>
      <c r="K964" s="447"/>
      <c r="L964" s="447"/>
      <c r="M964" s="447">
        <f>I964+J964+K964+L964</f>
        <v>0</v>
      </c>
      <c r="N964" s="331">
        <f t="shared" si="1149"/>
        <v>0</v>
      </c>
      <c r="O964" s="332">
        <f t="shared" si="1150"/>
        <v>0</v>
      </c>
      <c r="P964" s="447"/>
      <c r="Q964" s="447"/>
      <c r="R964" s="447"/>
      <c r="S964" s="447"/>
      <c r="T964" s="447">
        <f>P964+Q964+R964+S964</f>
        <v>0</v>
      </c>
      <c r="U964" s="417">
        <f t="shared" si="1112"/>
        <v>0</v>
      </c>
      <c r="V964" s="421"/>
      <c r="W964" s="462"/>
      <c r="X964" s="452"/>
      <c r="Y964" s="452"/>
      <c r="Z964" s="452"/>
      <c r="AA964" s="462">
        <f>W964+X964+Y964+Z964</f>
        <v>0</v>
      </c>
      <c r="AB964" s="417">
        <f t="shared" si="1141"/>
        <v>0</v>
      </c>
      <c r="AC964" s="421"/>
      <c r="AD964" s="596"/>
      <c r="AE964" s="298"/>
      <c r="AF964" s="298"/>
      <c r="AG964" s="298"/>
      <c r="AH964" s="596">
        <f>AD964+AE964+AF964+AG964</f>
        <v>0</v>
      </c>
      <c r="AI964" s="331">
        <f t="shared" si="1167"/>
        <v>0</v>
      </c>
      <c r="AJ964" s="332"/>
      <c r="AK964" s="596"/>
      <c r="AL964" s="298"/>
      <c r="AM964" s="298">
        <v>-993.2</v>
      </c>
      <c r="AN964" s="298"/>
      <c r="AO964" s="596">
        <f>AK964+AL964+AM964+AN964</f>
        <v>-993.2</v>
      </c>
      <c r="AP964" s="331">
        <f t="shared" si="1169"/>
        <v>993.2</v>
      </c>
      <c r="AQ964" s="332"/>
      <c r="AR964" s="596"/>
      <c r="AS964" s="298"/>
      <c r="AT964" s="298">
        <v>993.2</v>
      </c>
      <c r="AU964" s="298"/>
      <c r="AV964" s="596">
        <f>AR964+AS964+AT964+AU964</f>
        <v>993.2</v>
      </c>
      <c r="AW964" s="331"/>
      <c r="AX964" s="332"/>
      <c r="AY964" s="596"/>
      <c r="AZ964" s="298"/>
      <c r="BA964" s="298"/>
      <c r="BB964" s="298"/>
      <c r="BC964" s="596"/>
      <c r="BD964" s="332"/>
      <c r="BE964" s="331"/>
    </row>
    <row r="965" spans="1:57" ht="15.05" hidden="1" x14ac:dyDescent="0.25">
      <c r="A965" s="740" t="s">
        <v>291</v>
      </c>
      <c r="B965" s="419" t="s">
        <v>103</v>
      </c>
      <c r="C965" s="199" t="s">
        <v>53</v>
      </c>
      <c r="D965" s="199" t="s">
        <v>14</v>
      </c>
      <c r="E965" s="554" t="s">
        <v>292</v>
      </c>
      <c r="F965" s="238"/>
      <c r="G965" s="331">
        <f t="shared" si="1146"/>
        <v>0</v>
      </c>
      <c r="H965" s="331">
        <f t="shared" si="1147"/>
        <v>0</v>
      </c>
      <c r="I965" s="455">
        <f t="shared" ref="I965:M966" si="1181">I966</f>
        <v>0</v>
      </c>
      <c r="J965" s="420">
        <f t="shared" si="1181"/>
        <v>0</v>
      </c>
      <c r="K965" s="420">
        <f t="shared" si="1181"/>
        <v>0</v>
      </c>
      <c r="L965" s="420">
        <f t="shared" si="1181"/>
        <v>0</v>
      </c>
      <c r="M965" s="420">
        <f t="shared" si="1181"/>
        <v>0</v>
      </c>
      <c r="N965" s="331">
        <f t="shared" si="1149"/>
        <v>0</v>
      </c>
      <c r="O965" s="332">
        <f t="shared" si="1150"/>
        <v>0</v>
      </c>
      <c r="P965" s="420">
        <f t="shared" ref="P965:T966" si="1182">P966</f>
        <v>0</v>
      </c>
      <c r="Q965" s="420">
        <f t="shared" si="1182"/>
        <v>0</v>
      </c>
      <c r="R965" s="420">
        <f t="shared" si="1182"/>
        <v>0</v>
      </c>
      <c r="S965" s="420">
        <f t="shared" si="1182"/>
        <v>0</v>
      </c>
      <c r="T965" s="420">
        <f t="shared" si="1182"/>
        <v>0</v>
      </c>
      <c r="U965" s="417">
        <f t="shared" si="1112"/>
        <v>0</v>
      </c>
      <c r="V965" s="417">
        <f t="shared" ref="V965:AA966" si="1183">V966</f>
        <v>0</v>
      </c>
      <c r="W965" s="422">
        <f t="shared" si="1183"/>
        <v>0</v>
      </c>
      <c r="X965" s="422">
        <f t="shared" si="1183"/>
        <v>0</v>
      </c>
      <c r="Y965" s="422">
        <f t="shared" si="1183"/>
        <v>0</v>
      </c>
      <c r="Z965" s="422">
        <f t="shared" si="1183"/>
        <v>0</v>
      </c>
      <c r="AA965" s="422">
        <f t="shared" si="1183"/>
        <v>0</v>
      </c>
      <c r="AB965" s="417">
        <f t="shared" si="1141"/>
        <v>0</v>
      </c>
      <c r="AC965" s="417">
        <f t="shared" ref="AC965:AL966" si="1184">AC966</f>
        <v>0</v>
      </c>
      <c r="AD965" s="331">
        <f t="shared" si="1184"/>
        <v>0</v>
      </c>
      <c r="AE965" s="331">
        <f t="shared" si="1184"/>
        <v>0</v>
      </c>
      <c r="AF965" s="331">
        <f t="shared" si="1184"/>
        <v>0</v>
      </c>
      <c r="AG965" s="331">
        <f t="shared" si="1184"/>
        <v>0</v>
      </c>
      <c r="AH965" s="331">
        <f t="shared" si="1184"/>
        <v>0</v>
      </c>
      <c r="AI965" s="331">
        <f t="shared" si="1184"/>
        <v>0</v>
      </c>
      <c r="AJ965" s="331">
        <f t="shared" si="1184"/>
        <v>0</v>
      </c>
      <c r="AK965" s="331">
        <f t="shared" si="1184"/>
        <v>-75</v>
      </c>
      <c r="AL965" s="331">
        <f t="shared" si="1184"/>
        <v>0</v>
      </c>
      <c r="AM965" s="331">
        <f t="shared" ref="AM965:AV966" si="1185">AM966</f>
        <v>-4750.5</v>
      </c>
      <c r="AN965" s="331">
        <f t="shared" si="1185"/>
        <v>0</v>
      </c>
      <c r="AO965" s="331">
        <f t="shared" si="1185"/>
        <v>-4825.5</v>
      </c>
      <c r="AP965" s="331">
        <f t="shared" si="1185"/>
        <v>4825.5</v>
      </c>
      <c r="AQ965" s="331">
        <f t="shared" si="1185"/>
        <v>4750.5</v>
      </c>
      <c r="AR965" s="331">
        <f t="shared" si="1185"/>
        <v>75</v>
      </c>
      <c r="AS965" s="331">
        <f t="shared" si="1185"/>
        <v>0</v>
      </c>
      <c r="AT965" s="331">
        <f t="shared" si="1185"/>
        <v>4750.5</v>
      </c>
      <c r="AU965" s="331">
        <f t="shared" si="1185"/>
        <v>0</v>
      </c>
      <c r="AV965" s="331">
        <f t="shared" si="1185"/>
        <v>4825.5</v>
      </c>
      <c r="AW965" s="331"/>
      <c r="AX965" s="332"/>
      <c r="AY965" s="596"/>
      <c r="AZ965" s="298"/>
      <c r="BA965" s="298"/>
      <c r="BB965" s="298"/>
      <c r="BC965" s="596"/>
      <c r="BD965" s="332"/>
      <c r="BE965" s="331"/>
    </row>
    <row r="966" spans="1:57" ht="15.05" hidden="1" x14ac:dyDescent="0.25">
      <c r="A966" s="297" t="s">
        <v>316</v>
      </c>
      <c r="B966" s="530" t="s">
        <v>103</v>
      </c>
      <c r="C966" s="627" t="s">
        <v>53</v>
      </c>
      <c r="D966" s="627" t="s">
        <v>14</v>
      </c>
      <c r="E966" s="741" t="s">
        <v>317</v>
      </c>
      <c r="F966" s="238"/>
      <c r="G966" s="331">
        <f t="shared" si="1146"/>
        <v>0</v>
      </c>
      <c r="H966" s="331">
        <f t="shared" si="1147"/>
        <v>0</v>
      </c>
      <c r="I966" s="455">
        <f t="shared" si="1181"/>
        <v>0</v>
      </c>
      <c r="J966" s="420">
        <f t="shared" si="1181"/>
        <v>0</v>
      </c>
      <c r="K966" s="420">
        <f t="shared" si="1181"/>
        <v>0</v>
      </c>
      <c r="L966" s="420">
        <f t="shared" si="1181"/>
        <v>0</v>
      </c>
      <c r="M966" s="420">
        <f t="shared" si="1181"/>
        <v>0</v>
      </c>
      <c r="N966" s="331">
        <f t="shared" si="1149"/>
        <v>0</v>
      </c>
      <c r="O966" s="332">
        <f t="shared" si="1150"/>
        <v>0</v>
      </c>
      <c r="P966" s="420">
        <f t="shared" si="1182"/>
        <v>0</v>
      </c>
      <c r="Q966" s="420">
        <f t="shared" si="1182"/>
        <v>0</v>
      </c>
      <c r="R966" s="420">
        <f t="shared" si="1182"/>
        <v>0</v>
      </c>
      <c r="S966" s="420">
        <f t="shared" si="1182"/>
        <v>0</v>
      </c>
      <c r="T966" s="420">
        <f t="shared" si="1182"/>
        <v>0</v>
      </c>
      <c r="U966" s="417">
        <f t="shared" si="1112"/>
        <v>0</v>
      </c>
      <c r="V966" s="417">
        <f t="shared" si="1183"/>
        <v>0</v>
      </c>
      <c r="W966" s="417">
        <f t="shared" si="1183"/>
        <v>0</v>
      </c>
      <c r="X966" s="417">
        <f t="shared" si="1183"/>
        <v>0</v>
      </c>
      <c r="Y966" s="417">
        <f t="shared" si="1183"/>
        <v>0</v>
      </c>
      <c r="Z966" s="417">
        <f t="shared" si="1183"/>
        <v>0</v>
      </c>
      <c r="AA966" s="417">
        <f t="shared" si="1183"/>
        <v>0</v>
      </c>
      <c r="AB966" s="417">
        <f t="shared" si="1141"/>
        <v>0</v>
      </c>
      <c r="AC966" s="417">
        <f t="shared" si="1184"/>
        <v>0</v>
      </c>
      <c r="AD966" s="331">
        <f t="shared" si="1184"/>
        <v>0</v>
      </c>
      <c r="AE966" s="331">
        <f t="shared" si="1184"/>
        <v>0</v>
      </c>
      <c r="AF966" s="331">
        <f t="shared" si="1184"/>
        <v>0</v>
      </c>
      <c r="AG966" s="331">
        <f t="shared" si="1184"/>
        <v>0</v>
      </c>
      <c r="AH966" s="331">
        <f t="shared" si="1184"/>
        <v>0</v>
      </c>
      <c r="AI966" s="331">
        <f t="shared" si="1184"/>
        <v>0</v>
      </c>
      <c r="AJ966" s="331">
        <f t="shared" si="1184"/>
        <v>0</v>
      </c>
      <c r="AK966" s="331">
        <f t="shared" si="1184"/>
        <v>-75</v>
      </c>
      <c r="AL966" s="331">
        <f t="shared" si="1184"/>
        <v>0</v>
      </c>
      <c r="AM966" s="331">
        <f t="shared" si="1185"/>
        <v>-4750.5</v>
      </c>
      <c r="AN966" s="331">
        <f t="shared" si="1185"/>
        <v>0</v>
      </c>
      <c r="AO966" s="331">
        <f t="shared" si="1185"/>
        <v>-4825.5</v>
      </c>
      <c r="AP966" s="331">
        <f t="shared" si="1185"/>
        <v>4825.5</v>
      </c>
      <c r="AQ966" s="331">
        <f t="shared" si="1185"/>
        <v>4750.5</v>
      </c>
      <c r="AR966" s="331">
        <f t="shared" si="1185"/>
        <v>75</v>
      </c>
      <c r="AS966" s="331">
        <f t="shared" si="1185"/>
        <v>0</v>
      </c>
      <c r="AT966" s="331">
        <f t="shared" si="1185"/>
        <v>4750.5</v>
      </c>
      <c r="AU966" s="331">
        <f t="shared" si="1185"/>
        <v>0</v>
      </c>
      <c r="AV966" s="331">
        <f t="shared" si="1185"/>
        <v>4825.5</v>
      </c>
      <c r="AW966" s="331"/>
      <c r="AX966" s="332"/>
      <c r="AY966" s="596"/>
      <c r="AZ966" s="298"/>
      <c r="BA966" s="298"/>
      <c r="BB966" s="298"/>
      <c r="BC966" s="596"/>
      <c r="BD966" s="332"/>
      <c r="BE966" s="331"/>
    </row>
    <row r="967" spans="1:57" ht="45.2" hidden="1" x14ac:dyDescent="0.2">
      <c r="A967" s="297" t="s">
        <v>243</v>
      </c>
      <c r="B967" s="419" t="s">
        <v>103</v>
      </c>
      <c r="C967" s="298" t="s">
        <v>53</v>
      </c>
      <c r="D967" s="298" t="s">
        <v>14</v>
      </c>
      <c r="E967" s="201" t="s">
        <v>318</v>
      </c>
      <c r="F967" s="238"/>
      <c r="G967" s="331">
        <f t="shared" si="1146"/>
        <v>0</v>
      </c>
      <c r="H967" s="331">
        <f t="shared" si="1147"/>
        <v>0</v>
      </c>
      <c r="I967" s="455">
        <f>I968+I969</f>
        <v>0</v>
      </c>
      <c r="J967" s="420">
        <f>J968+J969</f>
        <v>0</v>
      </c>
      <c r="K967" s="420">
        <f>K968+K969</f>
        <v>0</v>
      </c>
      <c r="L967" s="420">
        <f>L968+L969</f>
        <v>0</v>
      </c>
      <c r="M967" s="420">
        <f>M968+M969</f>
        <v>0</v>
      </c>
      <c r="N967" s="331">
        <f t="shared" si="1149"/>
        <v>0</v>
      </c>
      <c r="O967" s="332">
        <f t="shared" si="1150"/>
        <v>0</v>
      </c>
      <c r="P967" s="420">
        <f>P968+P969</f>
        <v>0</v>
      </c>
      <c r="Q967" s="420">
        <f>Q968+Q969</f>
        <v>0</v>
      </c>
      <c r="R967" s="420">
        <f>R968+R969</f>
        <v>0</v>
      </c>
      <c r="S967" s="420">
        <f>S968+S969</f>
        <v>0</v>
      </c>
      <c r="T967" s="420">
        <f>T968+T969</f>
        <v>0</v>
      </c>
      <c r="U967" s="417">
        <f t="shared" si="1112"/>
        <v>0</v>
      </c>
      <c r="V967" s="417">
        <f t="shared" ref="V967:AA967" si="1186">V968+V969</f>
        <v>0</v>
      </c>
      <c r="W967" s="417">
        <f t="shared" si="1186"/>
        <v>0</v>
      </c>
      <c r="X967" s="417">
        <f t="shared" si="1186"/>
        <v>0</v>
      </c>
      <c r="Y967" s="417">
        <f t="shared" si="1186"/>
        <v>0</v>
      </c>
      <c r="Z967" s="417">
        <f t="shared" si="1186"/>
        <v>0</v>
      </c>
      <c r="AA967" s="417">
        <f t="shared" si="1186"/>
        <v>0</v>
      </c>
      <c r="AB967" s="417">
        <f t="shared" si="1141"/>
        <v>0</v>
      </c>
      <c r="AC967" s="417">
        <f t="shared" ref="AC967:AV967" si="1187">AC968+AC969</f>
        <v>0</v>
      </c>
      <c r="AD967" s="331">
        <f t="shared" si="1187"/>
        <v>0</v>
      </c>
      <c r="AE967" s="331">
        <f t="shared" si="1187"/>
        <v>0</v>
      </c>
      <c r="AF967" s="331">
        <f t="shared" si="1187"/>
        <v>0</v>
      </c>
      <c r="AG967" s="331">
        <f t="shared" si="1187"/>
        <v>0</v>
      </c>
      <c r="AH967" s="331">
        <f t="shared" si="1187"/>
        <v>0</v>
      </c>
      <c r="AI967" s="331">
        <f t="shared" si="1187"/>
        <v>0</v>
      </c>
      <c r="AJ967" s="331">
        <f t="shared" si="1187"/>
        <v>0</v>
      </c>
      <c r="AK967" s="331">
        <f t="shared" si="1187"/>
        <v>-75</v>
      </c>
      <c r="AL967" s="331">
        <f t="shared" si="1187"/>
        <v>0</v>
      </c>
      <c r="AM967" s="331">
        <f t="shared" si="1187"/>
        <v>-4750.5</v>
      </c>
      <c r="AN967" s="331">
        <f t="shared" si="1187"/>
        <v>0</v>
      </c>
      <c r="AO967" s="331">
        <f t="shared" si="1187"/>
        <v>-4825.5</v>
      </c>
      <c r="AP967" s="331">
        <f t="shared" si="1187"/>
        <v>4825.5</v>
      </c>
      <c r="AQ967" s="331">
        <f t="shared" si="1187"/>
        <v>4750.5</v>
      </c>
      <c r="AR967" s="331">
        <f t="shared" si="1187"/>
        <v>75</v>
      </c>
      <c r="AS967" s="331">
        <f t="shared" si="1187"/>
        <v>0</v>
      </c>
      <c r="AT967" s="331">
        <f t="shared" si="1187"/>
        <v>4750.5</v>
      </c>
      <c r="AU967" s="331">
        <f t="shared" si="1187"/>
        <v>0</v>
      </c>
      <c r="AV967" s="331">
        <f t="shared" si="1187"/>
        <v>4825.5</v>
      </c>
      <c r="AW967" s="331"/>
      <c r="AX967" s="332"/>
      <c r="AY967" s="596"/>
      <c r="AZ967" s="298"/>
      <c r="BA967" s="298"/>
      <c r="BB967" s="298"/>
      <c r="BC967" s="596"/>
      <c r="BD967" s="332"/>
      <c r="BE967" s="331"/>
    </row>
    <row r="968" spans="1:57" ht="15.05" hidden="1" x14ac:dyDescent="0.2">
      <c r="A968" s="423" t="s">
        <v>603</v>
      </c>
      <c r="B968" s="530" t="s">
        <v>103</v>
      </c>
      <c r="C968" s="627" t="s">
        <v>53</v>
      </c>
      <c r="D968" s="627" t="s">
        <v>14</v>
      </c>
      <c r="E968" s="201" t="s">
        <v>318</v>
      </c>
      <c r="F968" s="238" t="s">
        <v>602</v>
      </c>
      <c r="G968" s="331">
        <f t="shared" si="1146"/>
        <v>0</v>
      </c>
      <c r="H968" s="331">
        <f t="shared" si="1147"/>
        <v>0</v>
      </c>
      <c r="I968" s="453"/>
      <c r="J968" s="447"/>
      <c r="K968" s="447"/>
      <c r="L968" s="447"/>
      <c r="M968" s="447">
        <f>K968+L968+I968</f>
        <v>0</v>
      </c>
      <c r="N968" s="331">
        <f t="shared" si="1149"/>
        <v>0</v>
      </c>
      <c r="O968" s="332">
        <f t="shared" si="1150"/>
        <v>0</v>
      </c>
      <c r="P968" s="447"/>
      <c r="Q968" s="447"/>
      <c r="R968" s="447"/>
      <c r="S968" s="447"/>
      <c r="T968" s="447">
        <f>R968+S968+P968</f>
        <v>0</v>
      </c>
      <c r="U968" s="417">
        <f t="shared" si="1112"/>
        <v>0</v>
      </c>
      <c r="V968" s="421">
        <f>AC968+Y968</f>
        <v>0</v>
      </c>
      <c r="W968" s="462"/>
      <c r="X968" s="462"/>
      <c r="Y968" s="462"/>
      <c r="Z968" s="462"/>
      <c r="AA968" s="462">
        <f>Y968+Z968+W968</f>
        <v>0</v>
      </c>
      <c r="AB968" s="417">
        <f t="shared" si="1141"/>
        <v>0</v>
      </c>
      <c r="AC968" s="421">
        <f>AJ968+AF968</f>
        <v>0</v>
      </c>
      <c r="AD968" s="596"/>
      <c r="AE968" s="596"/>
      <c r="AF968" s="596"/>
      <c r="AG968" s="596"/>
      <c r="AH968" s="596">
        <f>AF968+AG968+AD968</f>
        <v>0</v>
      </c>
      <c r="AI968" s="331">
        <f>AP968+AO968</f>
        <v>0</v>
      </c>
      <c r="AJ968" s="332">
        <f>AQ968+AM968</f>
        <v>0</v>
      </c>
      <c r="AK968" s="596">
        <v>-75</v>
      </c>
      <c r="AL968" s="596"/>
      <c r="AM968" s="596">
        <v>-1425</v>
      </c>
      <c r="AN968" s="596"/>
      <c r="AO968" s="596">
        <f>AM968+AN968+AK968</f>
        <v>-1500</v>
      </c>
      <c r="AP968" s="331">
        <f>AW968+AV968</f>
        <v>1500</v>
      </c>
      <c r="AQ968" s="332">
        <f>AT968</f>
        <v>1425</v>
      </c>
      <c r="AR968" s="596">
        <v>75</v>
      </c>
      <c r="AS968" s="596"/>
      <c r="AT968" s="596">
        <v>1425</v>
      </c>
      <c r="AU968" s="596"/>
      <c r="AV968" s="596">
        <f>AT968+AU968+AR968</f>
        <v>1500</v>
      </c>
      <c r="AW968" s="331"/>
      <c r="AX968" s="332"/>
      <c r="AY968" s="596"/>
      <c r="AZ968" s="298"/>
      <c r="BA968" s="298"/>
      <c r="BB968" s="298"/>
      <c r="BC968" s="596"/>
      <c r="BD968" s="332"/>
      <c r="BE968" s="331"/>
    </row>
    <row r="969" spans="1:57" ht="15.05" hidden="1" x14ac:dyDescent="0.2">
      <c r="A969" s="297" t="s">
        <v>600</v>
      </c>
      <c r="B969" s="419" t="s">
        <v>103</v>
      </c>
      <c r="C969" s="238" t="s">
        <v>53</v>
      </c>
      <c r="D969" s="238" t="s">
        <v>14</v>
      </c>
      <c r="E969" s="201" t="s">
        <v>318</v>
      </c>
      <c r="F969" s="238" t="s">
        <v>598</v>
      </c>
      <c r="G969" s="331">
        <f t="shared" si="1146"/>
        <v>0</v>
      </c>
      <c r="H969" s="331">
        <f t="shared" si="1147"/>
        <v>0</v>
      </c>
      <c r="I969" s="453"/>
      <c r="J969" s="447"/>
      <c r="K969" s="447"/>
      <c r="L969" s="447"/>
      <c r="M969" s="447">
        <f>I969+J969+K969+L969</f>
        <v>0</v>
      </c>
      <c r="N969" s="331">
        <f t="shared" si="1149"/>
        <v>0</v>
      </c>
      <c r="O969" s="332">
        <f t="shared" si="1150"/>
        <v>0</v>
      </c>
      <c r="P969" s="447"/>
      <c r="Q969" s="447"/>
      <c r="R969" s="447"/>
      <c r="S969" s="447"/>
      <c r="T969" s="447">
        <f>P969+Q969+R969+S969</f>
        <v>0</v>
      </c>
      <c r="U969" s="417">
        <f t="shared" si="1112"/>
        <v>0</v>
      </c>
      <c r="V969" s="421">
        <f>U969</f>
        <v>0</v>
      </c>
      <c r="W969" s="462"/>
      <c r="X969" s="452"/>
      <c r="Y969" s="452"/>
      <c r="Z969" s="452"/>
      <c r="AA969" s="462">
        <f>W969+X969+Y969+Z969</f>
        <v>0</v>
      </c>
      <c r="AB969" s="417">
        <f t="shared" si="1141"/>
        <v>0</v>
      </c>
      <c r="AC969" s="421">
        <f>AB969</f>
        <v>0</v>
      </c>
      <c r="AD969" s="596"/>
      <c r="AE969" s="298"/>
      <c r="AF969" s="298"/>
      <c r="AG969" s="298"/>
      <c r="AH969" s="596">
        <f>AD969+AE969+AF969+AG969</f>
        <v>0</v>
      </c>
      <c r="AI969" s="331">
        <f>AP969+AO969</f>
        <v>0</v>
      </c>
      <c r="AJ969" s="332">
        <f>AI969</f>
        <v>0</v>
      </c>
      <c r="AK969" s="596"/>
      <c r="AL969" s="298"/>
      <c r="AM969" s="298">
        <f>-3051.8-273.7</f>
        <v>-3325.5</v>
      </c>
      <c r="AN969" s="298"/>
      <c r="AO969" s="596">
        <f>AK969+AL969+AM969+AN969</f>
        <v>-3325.5</v>
      </c>
      <c r="AP969" s="331">
        <f>AW969+AV969</f>
        <v>3325.5</v>
      </c>
      <c r="AQ969" s="332">
        <f>AP969</f>
        <v>3325.5</v>
      </c>
      <c r="AR969" s="596"/>
      <c r="AS969" s="298"/>
      <c r="AT969" s="298">
        <v>3325.5</v>
      </c>
      <c r="AU969" s="298"/>
      <c r="AV969" s="596">
        <f>AR969+AS969+AT969+AU969</f>
        <v>3325.5</v>
      </c>
      <c r="AW969" s="331"/>
      <c r="AX969" s="332"/>
      <c r="AY969" s="596"/>
      <c r="AZ969" s="298"/>
      <c r="BA969" s="298"/>
      <c r="BB969" s="298"/>
      <c r="BC969" s="596"/>
      <c r="BD969" s="332"/>
      <c r="BE969" s="331"/>
    </row>
    <row r="970" spans="1:57" ht="15.05" x14ac:dyDescent="0.2">
      <c r="A970" s="746" t="s">
        <v>649</v>
      </c>
      <c r="B970" s="405" t="s">
        <v>103</v>
      </c>
      <c r="C970" s="464" t="s">
        <v>26</v>
      </c>
      <c r="D970" s="464"/>
      <c r="E970" s="544"/>
      <c r="F970" s="464"/>
      <c r="G970" s="406">
        <f t="shared" ref="G970:G1033" si="1188">M970+N970</f>
        <v>11.6</v>
      </c>
      <c r="H970" s="331">
        <f t="shared" ref="H970:H1001" si="1189">K970+O970</f>
        <v>0</v>
      </c>
      <c r="I970" s="429">
        <f t="shared" ref="I970:M976" si="1190">I971</f>
        <v>0</v>
      </c>
      <c r="J970" s="408">
        <f t="shared" si="1190"/>
        <v>0</v>
      </c>
      <c r="K970" s="408">
        <f t="shared" si="1190"/>
        <v>0</v>
      </c>
      <c r="L970" s="408">
        <f t="shared" si="1190"/>
        <v>0</v>
      </c>
      <c r="M970" s="408">
        <f t="shared" si="1190"/>
        <v>0</v>
      </c>
      <c r="N970" s="406">
        <f t="shared" ref="N970:N1001" si="1191">T970+U970</f>
        <v>11.6</v>
      </c>
      <c r="O970" s="332">
        <f t="shared" ref="O970:O1001" si="1192">R970+V970</f>
        <v>0</v>
      </c>
      <c r="P970" s="408">
        <f t="shared" ref="P970:T976" si="1193">P971</f>
        <v>0</v>
      </c>
      <c r="Q970" s="408">
        <f t="shared" si="1193"/>
        <v>0</v>
      </c>
      <c r="R970" s="408">
        <f t="shared" si="1193"/>
        <v>0</v>
      </c>
      <c r="S970" s="408">
        <f t="shared" si="1193"/>
        <v>0</v>
      </c>
      <c r="T970" s="408">
        <f t="shared" si="1193"/>
        <v>0</v>
      </c>
      <c r="U970" s="409">
        <f t="shared" si="1112"/>
        <v>11.6</v>
      </c>
      <c r="V970" s="409"/>
      <c r="W970" s="409">
        <f t="shared" ref="W970:AA976" si="1194">W971</f>
        <v>0</v>
      </c>
      <c r="X970" s="409">
        <f t="shared" si="1194"/>
        <v>0</v>
      </c>
      <c r="Y970" s="409">
        <f t="shared" si="1194"/>
        <v>0</v>
      </c>
      <c r="Z970" s="409">
        <f t="shared" si="1194"/>
        <v>0</v>
      </c>
      <c r="AA970" s="409">
        <f t="shared" si="1194"/>
        <v>0</v>
      </c>
      <c r="AB970" s="409">
        <f t="shared" si="1141"/>
        <v>11.6</v>
      </c>
      <c r="AC970" s="409"/>
      <c r="AD970" s="406">
        <f t="shared" ref="AD970:AI976" si="1195">AD971</f>
        <v>0</v>
      </c>
      <c r="AE970" s="406">
        <f t="shared" si="1195"/>
        <v>0</v>
      </c>
      <c r="AF970" s="406">
        <f t="shared" si="1195"/>
        <v>0</v>
      </c>
      <c r="AG970" s="406">
        <f t="shared" si="1195"/>
        <v>0</v>
      </c>
      <c r="AH970" s="406">
        <f t="shared" si="1195"/>
        <v>0</v>
      </c>
      <c r="AI970" s="406">
        <f t="shared" si="1195"/>
        <v>11.6</v>
      </c>
      <c r="AJ970" s="406"/>
      <c r="AK970" s="406">
        <f t="shared" ref="AK970:AO976" si="1196">AK971</f>
        <v>11.6</v>
      </c>
      <c r="AL970" s="406">
        <f t="shared" si="1196"/>
        <v>0</v>
      </c>
      <c r="AM970" s="406">
        <f t="shared" si="1196"/>
        <v>0</v>
      </c>
      <c r="AN970" s="406">
        <f t="shared" si="1196"/>
        <v>0</v>
      </c>
      <c r="AO970" s="406">
        <f t="shared" si="1196"/>
        <v>11.6</v>
      </c>
      <c r="AP970" s="406"/>
      <c r="AQ970" s="407"/>
      <c r="AR970" s="630"/>
      <c r="AS970" s="575"/>
      <c r="AT970" s="575"/>
      <c r="AU970" s="575"/>
      <c r="AV970" s="630"/>
      <c r="AW970" s="406"/>
      <c r="AX970" s="407"/>
      <c r="AY970" s="630"/>
      <c r="AZ970" s="575"/>
      <c r="BA970" s="575"/>
      <c r="BB970" s="575"/>
      <c r="BC970" s="630"/>
      <c r="BD970" s="407"/>
      <c r="BE970" s="406"/>
    </row>
    <row r="971" spans="1:57" ht="15.75" x14ac:dyDescent="0.2">
      <c r="A971" s="632" t="s">
        <v>691</v>
      </c>
      <c r="B971" s="415" t="s">
        <v>103</v>
      </c>
      <c r="C971" s="468" t="s">
        <v>26</v>
      </c>
      <c r="D971" s="468" t="s">
        <v>14</v>
      </c>
      <c r="E971" s="475"/>
      <c r="F971" s="468"/>
      <c r="G971" s="414">
        <f t="shared" si="1188"/>
        <v>11.6</v>
      </c>
      <c r="H971" s="414">
        <f t="shared" si="1189"/>
        <v>0</v>
      </c>
      <c r="I971" s="445">
        <f t="shared" si="1190"/>
        <v>0</v>
      </c>
      <c r="J971" s="416">
        <f t="shared" si="1190"/>
        <v>0</v>
      </c>
      <c r="K971" s="416">
        <f t="shared" si="1190"/>
        <v>0</v>
      </c>
      <c r="L971" s="416">
        <f t="shared" si="1190"/>
        <v>0</v>
      </c>
      <c r="M971" s="416">
        <f t="shared" si="1190"/>
        <v>0</v>
      </c>
      <c r="N971" s="414">
        <f t="shared" si="1191"/>
        <v>11.6</v>
      </c>
      <c r="O971" s="413">
        <f t="shared" si="1192"/>
        <v>0</v>
      </c>
      <c r="P971" s="416">
        <f t="shared" si="1193"/>
        <v>0</v>
      </c>
      <c r="Q971" s="416">
        <f t="shared" si="1193"/>
        <v>0</v>
      </c>
      <c r="R971" s="416">
        <f t="shared" si="1193"/>
        <v>0</v>
      </c>
      <c r="S971" s="416">
        <f t="shared" si="1193"/>
        <v>0</v>
      </c>
      <c r="T971" s="416">
        <f t="shared" si="1193"/>
        <v>0</v>
      </c>
      <c r="U971" s="409">
        <f t="shared" si="1112"/>
        <v>11.6</v>
      </c>
      <c r="V971" s="441"/>
      <c r="W971" s="418">
        <f t="shared" si="1194"/>
        <v>0</v>
      </c>
      <c r="X971" s="418">
        <f t="shared" si="1194"/>
        <v>0</v>
      </c>
      <c r="Y971" s="418">
        <f t="shared" si="1194"/>
        <v>0</v>
      </c>
      <c r="Z971" s="418">
        <f t="shared" si="1194"/>
        <v>0</v>
      </c>
      <c r="AA971" s="418">
        <f t="shared" si="1194"/>
        <v>0</v>
      </c>
      <c r="AB971" s="409">
        <f t="shared" si="1141"/>
        <v>11.6</v>
      </c>
      <c r="AC971" s="441"/>
      <c r="AD971" s="414">
        <f t="shared" si="1195"/>
        <v>0</v>
      </c>
      <c r="AE971" s="414">
        <f t="shared" si="1195"/>
        <v>0</v>
      </c>
      <c r="AF971" s="414">
        <f t="shared" si="1195"/>
        <v>0</v>
      </c>
      <c r="AG971" s="414">
        <f t="shared" si="1195"/>
        <v>0</v>
      </c>
      <c r="AH971" s="414">
        <f t="shared" si="1195"/>
        <v>0</v>
      </c>
      <c r="AI971" s="414">
        <f t="shared" si="1195"/>
        <v>11.6</v>
      </c>
      <c r="AJ971" s="414"/>
      <c r="AK971" s="414">
        <f t="shared" si="1196"/>
        <v>11.6</v>
      </c>
      <c r="AL971" s="414">
        <f t="shared" si="1196"/>
        <v>0</v>
      </c>
      <c r="AM971" s="414">
        <f t="shared" si="1196"/>
        <v>0</v>
      </c>
      <c r="AN971" s="414">
        <f t="shared" si="1196"/>
        <v>0</v>
      </c>
      <c r="AO971" s="414">
        <f t="shared" si="1196"/>
        <v>11.6</v>
      </c>
      <c r="AP971" s="414"/>
      <c r="AQ971" s="413"/>
      <c r="AR971" s="626"/>
      <c r="AS971" s="507"/>
      <c r="AT971" s="507"/>
      <c r="AU971" s="507"/>
      <c r="AV971" s="626"/>
      <c r="AW971" s="414"/>
      <c r="AX971" s="413"/>
      <c r="AY971" s="626"/>
      <c r="AZ971" s="507"/>
      <c r="BA971" s="507"/>
      <c r="BB971" s="507"/>
      <c r="BC971" s="626"/>
      <c r="BD971" s="413"/>
      <c r="BE971" s="414"/>
    </row>
    <row r="972" spans="1:57" ht="30.15" x14ac:dyDescent="0.2">
      <c r="A972" s="669" t="s">
        <v>483</v>
      </c>
      <c r="B972" s="419" t="s">
        <v>103</v>
      </c>
      <c r="C972" s="238" t="s">
        <v>26</v>
      </c>
      <c r="D972" s="238" t="s">
        <v>14</v>
      </c>
      <c r="E972" s="298" t="s">
        <v>484</v>
      </c>
      <c r="F972" s="238"/>
      <c r="G972" s="331">
        <f t="shared" si="1188"/>
        <v>11.6</v>
      </c>
      <c r="H972" s="331">
        <f t="shared" si="1189"/>
        <v>0</v>
      </c>
      <c r="I972" s="455">
        <f t="shared" si="1190"/>
        <v>0</v>
      </c>
      <c r="J972" s="420">
        <f t="shared" si="1190"/>
        <v>0</v>
      </c>
      <c r="K972" s="420">
        <f t="shared" si="1190"/>
        <v>0</v>
      </c>
      <c r="L972" s="420">
        <f t="shared" si="1190"/>
        <v>0</v>
      </c>
      <c r="M972" s="420">
        <f t="shared" si="1190"/>
        <v>0</v>
      </c>
      <c r="N972" s="331">
        <f t="shared" si="1191"/>
        <v>11.6</v>
      </c>
      <c r="O972" s="332">
        <f t="shared" si="1192"/>
        <v>0</v>
      </c>
      <c r="P972" s="420">
        <f t="shared" si="1193"/>
        <v>0</v>
      </c>
      <c r="Q972" s="420">
        <f t="shared" si="1193"/>
        <v>0</v>
      </c>
      <c r="R972" s="420">
        <f t="shared" si="1193"/>
        <v>0</v>
      </c>
      <c r="S972" s="420">
        <f t="shared" si="1193"/>
        <v>0</v>
      </c>
      <c r="T972" s="420">
        <f t="shared" si="1193"/>
        <v>0</v>
      </c>
      <c r="U972" s="417">
        <f t="shared" si="1112"/>
        <v>11.6</v>
      </c>
      <c r="V972" s="417"/>
      <c r="W972" s="417">
        <f t="shared" si="1194"/>
        <v>0</v>
      </c>
      <c r="X972" s="417">
        <f t="shared" si="1194"/>
        <v>0</v>
      </c>
      <c r="Y972" s="417">
        <f t="shared" si="1194"/>
        <v>0</v>
      </c>
      <c r="Z972" s="417">
        <f t="shared" si="1194"/>
        <v>0</v>
      </c>
      <c r="AA972" s="417">
        <f t="shared" si="1194"/>
        <v>0</v>
      </c>
      <c r="AB972" s="417">
        <f t="shared" si="1141"/>
        <v>11.6</v>
      </c>
      <c r="AC972" s="417"/>
      <c r="AD972" s="331">
        <f t="shared" si="1195"/>
        <v>0</v>
      </c>
      <c r="AE972" s="331">
        <f t="shared" si="1195"/>
        <v>0</v>
      </c>
      <c r="AF972" s="331">
        <f t="shared" si="1195"/>
        <v>0</v>
      </c>
      <c r="AG972" s="331">
        <f t="shared" si="1195"/>
        <v>0</v>
      </c>
      <c r="AH972" s="331">
        <f t="shared" si="1195"/>
        <v>0</v>
      </c>
      <c r="AI972" s="331">
        <f t="shared" si="1195"/>
        <v>11.6</v>
      </c>
      <c r="AJ972" s="331"/>
      <c r="AK972" s="331">
        <f t="shared" si="1196"/>
        <v>11.6</v>
      </c>
      <c r="AL972" s="331">
        <f t="shared" si="1196"/>
        <v>0</v>
      </c>
      <c r="AM972" s="331">
        <f t="shared" si="1196"/>
        <v>0</v>
      </c>
      <c r="AN972" s="331">
        <f t="shared" si="1196"/>
        <v>0</v>
      </c>
      <c r="AO972" s="331">
        <f t="shared" si="1196"/>
        <v>11.6</v>
      </c>
      <c r="AP972" s="331"/>
      <c r="AQ972" s="332"/>
      <c r="AR972" s="596"/>
      <c r="AS972" s="298"/>
      <c r="AT972" s="298"/>
      <c r="AU972" s="298"/>
      <c r="AV972" s="596"/>
      <c r="AW972" s="331"/>
      <c r="AX972" s="332"/>
      <c r="AY972" s="596"/>
      <c r="AZ972" s="298"/>
      <c r="BA972" s="298"/>
      <c r="BB972" s="298"/>
      <c r="BC972" s="596"/>
      <c r="BD972" s="332"/>
      <c r="BE972" s="331"/>
    </row>
    <row r="973" spans="1:57" ht="15.05" x14ac:dyDescent="0.2">
      <c r="A973" s="486" t="s">
        <v>512</v>
      </c>
      <c r="B973" s="419" t="s">
        <v>103</v>
      </c>
      <c r="C973" s="238" t="s">
        <v>26</v>
      </c>
      <c r="D973" s="238" t="s">
        <v>14</v>
      </c>
      <c r="E973" s="298" t="s">
        <v>513</v>
      </c>
      <c r="F973" s="238"/>
      <c r="G973" s="331">
        <f t="shared" si="1188"/>
        <v>11.6</v>
      </c>
      <c r="H973" s="331">
        <f t="shared" si="1189"/>
        <v>0</v>
      </c>
      <c r="I973" s="455">
        <f t="shared" si="1190"/>
        <v>0</v>
      </c>
      <c r="J973" s="420">
        <f t="shared" si="1190"/>
        <v>0</v>
      </c>
      <c r="K973" s="420">
        <f t="shared" si="1190"/>
        <v>0</v>
      </c>
      <c r="L973" s="420">
        <f t="shared" si="1190"/>
        <v>0</v>
      </c>
      <c r="M973" s="420">
        <f t="shared" si="1190"/>
        <v>0</v>
      </c>
      <c r="N973" s="331">
        <f t="shared" si="1191"/>
        <v>11.6</v>
      </c>
      <c r="O973" s="332">
        <f t="shared" si="1192"/>
        <v>0</v>
      </c>
      <c r="P973" s="420">
        <f t="shared" si="1193"/>
        <v>0</v>
      </c>
      <c r="Q973" s="420">
        <f t="shared" si="1193"/>
        <v>0</v>
      </c>
      <c r="R973" s="420">
        <f t="shared" si="1193"/>
        <v>0</v>
      </c>
      <c r="S973" s="420">
        <f t="shared" si="1193"/>
        <v>0</v>
      </c>
      <c r="T973" s="420">
        <f t="shared" si="1193"/>
        <v>0</v>
      </c>
      <c r="U973" s="417">
        <f t="shared" si="1112"/>
        <v>11.6</v>
      </c>
      <c r="V973" s="417"/>
      <c r="W973" s="417">
        <f t="shared" si="1194"/>
        <v>0</v>
      </c>
      <c r="X973" s="417">
        <f t="shared" si="1194"/>
        <v>0</v>
      </c>
      <c r="Y973" s="417">
        <f t="shared" si="1194"/>
        <v>0</v>
      </c>
      <c r="Z973" s="417">
        <f t="shared" si="1194"/>
        <v>0</v>
      </c>
      <c r="AA973" s="417">
        <f t="shared" si="1194"/>
        <v>0</v>
      </c>
      <c r="AB973" s="417">
        <f t="shared" si="1141"/>
        <v>11.6</v>
      </c>
      <c r="AC973" s="417"/>
      <c r="AD973" s="331">
        <f t="shared" si="1195"/>
        <v>0</v>
      </c>
      <c r="AE973" s="331">
        <f t="shared" si="1195"/>
        <v>0</v>
      </c>
      <c r="AF973" s="331">
        <f t="shared" si="1195"/>
        <v>0</v>
      </c>
      <c r="AG973" s="331">
        <f t="shared" si="1195"/>
        <v>0</v>
      </c>
      <c r="AH973" s="331">
        <f t="shared" si="1195"/>
        <v>0</v>
      </c>
      <c r="AI973" s="331">
        <f t="shared" si="1195"/>
        <v>11.6</v>
      </c>
      <c r="AJ973" s="331"/>
      <c r="AK973" s="331">
        <f t="shared" si="1196"/>
        <v>11.6</v>
      </c>
      <c r="AL973" s="331">
        <f t="shared" si="1196"/>
        <v>0</v>
      </c>
      <c r="AM973" s="331">
        <f t="shared" si="1196"/>
        <v>0</v>
      </c>
      <c r="AN973" s="331">
        <f t="shared" si="1196"/>
        <v>0</v>
      </c>
      <c r="AO973" s="331">
        <f t="shared" si="1196"/>
        <v>11.6</v>
      </c>
      <c r="AP973" s="331"/>
      <c r="AQ973" s="332"/>
      <c r="AR973" s="596"/>
      <c r="AS973" s="298"/>
      <c r="AT973" s="298"/>
      <c r="AU973" s="298"/>
      <c r="AV973" s="596"/>
      <c r="AW973" s="331"/>
      <c r="AX973" s="332"/>
      <c r="AY973" s="596"/>
      <c r="AZ973" s="298"/>
      <c r="BA973" s="298"/>
      <c r="BB973" s="298"/>
      <c r="BC973" s="596"/>
      <c r="BD973" s="332"/>
      <c r="BE973" s="331"/>
    </row>
    <row r="974" spans="1:57" ht="15.05" x14ac:dyDescent="0.2">
      <c r="A974" s="486" t="s">
        <v>514</v>
      </c>
      <c r="B974" s="419" t="s">
        <v>103</v>
      </c>
      <c r="C974" s="238" t="s">
        <v>26</v>
      </c>
      <c r="D974" s="238" t="s">
        <v>14</v>
      </c>
      <c r="E974" s="298" t="s">
        <v>515</v>
      </c>
      <c r="F974" s="238"/>
      <c r="G974" s="331">
        <f t="shared" si="1188"/>
        <v>11.6</v>
      </c>
      <c r="H974" s="331">
        <f t="shared" si="1189"/>
        <v>0</v>
      </c>
      <c r="I974" s="455">
        <f t="shared" si="1190"/>
        <v>0</v>
      </c>
      <c r="J974" s="420">
        <f t="shared" si="1190"/>
        <v>0</v>
      </c>
      <c r="K974" s="420">
        <f t="shared" si="1190"/>
        <v>0</v>
      </c>
      <c r="L974" s="420">
        <f t="shared" si="1190"/>
        <v>0</v>
      </c>
      <c r="M974" s="420">
        <f t="shared" si="1190"/>
        <v>0</v>
      </c>
      <c r="N974" s="331">
        <f t="shared" si="1191"/>
        <v>11.6</v>
      </c>
      <c r="O974" s="332">
        <f t="shared" si="1192"/>
        <v>0</v>
      </c>
      <c r="P974" s="420">
        <f t="shared" si="1193"/>
        <v>0</v>
      </c>
      <c r="Q974" s="420">
        <f t="shared" si="1193"/>
        <v>0</v>
      </c>
      <c r="R974" s="420">
        <f t="shared" si="1193"/>
        <v>0</v>
      </c>
      <c r="S974" s="420">
        <f t="shared" si="1193"/>
        <v>0</v>
      </c>
      <c r="T974" s="420">
        <f t="shared" si="1193"/>
        <v>0</v>
      </c>
      <c r="U974" s="417">
        <f t="shared" si="1112"/>
        <v>11.6</v>
      </c>
      <c r="V974" s="417"/>
      <c r="W974" s="417">
        <f t="shared" si="1194"/>
        <v>0</v>
      </c>
      <c r="X974" s="417">
        <f t="shared" si="1194"/>
        <v>0</v>
      </c>
      <c r="Y974" s="417">
        <f t="shared" si="1194"/>
        <v>0</v>
      </c>
      <c r="Z974" s="417">
        <f t="shared" si="1194"/>
        <v>0</v>
      </c>
      <c r="AA974" s="417">
        <f t="shared" si="1194"/>
        <v>0</v>
      </c>
      <c r="AB974" s="417">
        <f t="shared" si="1141"/>
        <v>11.6</v>
      </c>
      <c r="AC974" s="417"/>
      <c r="AD974" s="331">
        <f t="shared" si="1195"/>
        <v>0</v>
      </c>
      <c r="AE974" s="331">
        <f t="shared" si="1195"/>
        <v>0</v>
      </c>
      <c r="AF974" s="331">
        <f t="shared" si="1195"/>
        <v>0</v>
      </c>
      <c r="AG974" s="331">
        <f t="shared" si="1195"/>
        <v>0</v>
      </c>
      <c r="AH974" s="331">
        <f t="shared" si="1195"/>
        <v>0</v>
      </c>
      <c r="AI974" s="331">
        <f t="shared" si="1195"/>
        <v>11.6</v>
      </c>
      <c r="AJ974" s="331"/>
      <c r="AK974" s="331">
        <f t="shared" si="1196"/>
        <v>11.6</v>
      </c>
      <c r="AL974" s="331">
        <f t="shared" si="1196"/>
        <v>0</v>
      </c>
      <c r="AM974" s="331">
        <f t="shared" si="1196"/>
        <v>0</v>
      </c>
      <c r="AN974" s="331">
        <f t="shared" si="1196"/>
        <v>0</v>
      </c>
      <c r="AO974" s="331">
        <f t="shared" si="1196"/>
        <v>11.6</v>
      </c>
      <c r="AP974" s="331"/>
      <c r="AQ974" s="332"/>
      <c r="AR974" s="596"/>
      <c r="AS974" s="298"/>
      <c r="AT974" s="298"/>
      <c r="AU974" s="298"/>
      <c r="AV974" s="596"/>
      <c r="AW974" s="331"/>
      <c r="AX974" s="332"/>
      <c r="AY974" s="596"/>
      <c r="AZ974" s="298"/>
      <c r="BA974" s="298"/>
      <c r="BB974" s="298"/>
      <c r="BC974" s="596"/>
      <c r="BD974" s="332"/>
      <c r="BE974" s="331"/>
    </row>
    <row r="975" spans="1:57" ht="15.05" x14ac:dyDescent="0.2">
      <c r="A975" s="584" t="s">
        <v>620</v>
      </c>
      <c r="B975" s="419" t="s">
        <v>103</v>
      </c>
      <c r="C975" s="238" t="s">
        <v>26</v>
      </c>
      <c r="D975" s="238" t="s">
        <v>14</v>
      </c>
      <c r="E975" s="298" t="s">
        <v>642</v>
      </c>
      <c r="F975" s="238"/>
      <c r="G975" s="331">
        <f t="shared" si="1188"/>
        <v>11.6</v>
      </c>
      <c r="H975" s="331">
        <f t="shared" si="1189"/>
        <v>0</v>
      </c>
      <c r="I975" s="455">
        <f t="shared" si="1190"/>
        <v>0</v>
      </c>
      <c r="J975" s="420">
        <f t="shared" si="1190"/>
        <v>0</v>
      </c>
      <c r="K975" s="420">
        <f t="shared" si="1190"/>
        <v>0</v>
      </c>
      <c r="L975" s="420">
        <f t="shared" si="1190"/>
        <v>0</v>
      </c>
      <c r="M975" s="420">
        <f t="shared" si="1190"/>
        <v>0</v>
      </c>
      <c r="N975" s="331">
        <f t="shared" si="1191"/>
        <v>11.6</v>
      </c>
      <c r="O975" s="332">
        <f t="shared" si="1192"/>
        <v>0</v>
      </c>
      <c r="P975" s="420">
        <f t="shared" si="1193"/>
        <v>0</v>
      </c>
      <c r="Q975" s="420">
        <f t="shared" si="1193"/>
        <v>0</v>
      </c>
      <c r="R975" s="420">
        <f t="shared" si="1193"/>
        <v>0</v>
      </c>
      <c r="S975" s="420">
        <f t="shared" si="1193"/>
        <v>0</v>
      </c>
      <c r="T975" s="420">
        <f t="shared" si="1193"/>
        <v>0</v>
      </c>
      <c r="U975" s="417">
        <f t="shared" si="1112"/>
        <v>11.6</v>
      </c>
      <c r="V975" s="417"/>
      <c r="W975" s="417">
        <f t="shared" si="1194"/>
        <v>0</v>
      </c>
      <c r="X975" s="417">
        <f t="shared" si="1194"/>
        <v>0</v>
      </c>
      <c r="Y975" s="417">
        <f t="shared" si="1194"/>
        <v>0</v>
      </c>
      <c r="Z975" s="417">
        <f t="shared" si="1194"/>
        <v>0</v>
      </c>
      <c r="AA975" s="417">
        <f t="shared" si="1194"/>
        <v>0</v>
      </c>
      <c r="AB975" s="417">
        <f t="shared" si="1141"/>
        <v>11.6</v>
      </c>
      <c r="AC975" s="417"/>
      <c r="AD975" s="331">
        <f t="shared" si="1195"/>
        <v>0</v>
      </c>
      <c r="AE975" s="331">
        <f t="shared" si="1195"/>
        <v>0</v>
      </c>
      <c r="AF975" s="331">
        <f t="shared" si="1195"/>
        <v>0</v>
      </c>
      <c r="AG975" s="331">
        <f t="shared" si="1195"/>
        <v>0</v>
      </c>
      <c r="AH975" s="331">
        <f t="shared" si="1195"/>
        <v>0</v>
      </c>
      <c r="AI975" s="331">
        <f t="shared" si="1195"/>
        <v>11.6</v>
      </c>
      <c r="AJ975" s="331"/>
      <c r="AK975" s="331">
        <f t="shared" si="1196"/>
        <v>11.6</v>
      </c>
      <c r="AL975" s="331">
        <f t="shared" si="1196"/>
        <v>0</v>
      </c>
      <c r="AM975" s="331">
        <f t="shared" si="1196"/>
        <v>0</v>
      </c>
      <c r="AN975" s="331">
        <f t="shared" si="1196"/>
        <v>0</v>
      </c>
      <c r="AO975" s="331">
        <f t="shared" si="1196"/>
        <v>11.6</v>
      </c>
      <c r="AP975" s="331"/>
      <c r="AQ975" s="332"/>
      <c r="AR975" s="596"/>
      <c r="AS975" s="298"/>
      <c r="AT975" s="298"/>
      <c r="AU975" s="298"/>
      <c r="AV975" s="596"/>
      <c r="AW975" s="331"/>
      <c r="AX975" s="332"/>
      <c r="AY975" s="596"/>
      <c r="AZ975" s="298"/>
      <c r="BA975" s="298"/>
      <c r="BB975" s="298"/>
      <c r="BC975" s="596"/>
      <c r="BD975" s="332"/>
      <c r="BE975" s="331"/>
    </row>
    <row r="976" spans="1:57" ht="15.05" x14ac:dyDescent="0.2">
      <c r="A976" s="297" t="s">
        <v>520</v>
      </c>
      <c r="B976" s="419" t="s">
        <v>103</v>
      </c>
      <c r="C976" s="238" t="s">
        <v>26</v>
      </c>
      <c r="D976" s="238" t="s">
        <v>14</v>
      </c>
      <c r="E976" s="298" t="s">
        <v>521</v>
      </c>
      <c r="F976" s="238"/>
      <c r="G976" s="331">
        <f t="shared" si="1188"/>
        <v>11.6</v>
      </c>
      <c r="H976" s="331">
        <f t="shared" si="1189"/>
        <v>0</v>
      </c>
      <c r="I976" s="455">
        <f t="shared" si="1190"/>
        <v>0</v>
      </c>
      <c r="J976" s="420">
        <f t="shared" si="1190"/>
        <v>0</v>
      </c>
      <c r="K976" s="420">
        <f t="shared" si="1190"/>
        <v>0</v>
      </c>
      <c r="L976" s="420">
        <f t="shared" si="1190"/>
        <v>0</v>
      </c>
      <c r="M976" s="420">
        <f t="shared" si="1190"/>
        <v>0</v>
      </c>
      <c r="N976" s="331">
        <f t="shared" si="1191"/>
        <v>11.6</v>
      </c>
      <c r="O976" s="332">
        <f t="shared" si="1192"/>
        <v>0</v>
      </c>
      <c r="P976" s="420">
        <f t="shared" si="1193"/>
        <v>0</v>
      </c>
      <c r="Q976" s="420">
        <f t="shared" si="1193"/>
        <v>0</v>
      </c>
      <c r="R976" s="420">
        <f t="shared" si="1193"/>
        <v>0</v>
      </c>
      <c r="S976" s="420">
        <f t="shared" si="1193"/>
        <v>0</v>
      </c>
      <c r="T976" s="420">
        <f t="shared" si="1193"/>
        <v>0</v>
      </c>
      <c r="U976" s="417">
        <f t="shared" si="1112"/>
        <v>11.6</v>
      </c>
      <c r="V976" s="417"/>
      <c r="W976" s="417">
        <f t="shared" si="1194"/>
        <v>0</v>
      </c>
      <c r="X976" s="417">
        <f t="shared" si="1194"/>
        <v>0</v>
      </c>
      <c r="Y976" s="417">
        <f t="shared" si="1194"/>
        <v>0</v>
      </c>
      <c r="Z976" s="417">
        <f t="shared" si="1194"/>
        <v>0</v>
      </c>
      <c r="AA976" s="417">
        <f t="shared" si="1194"/>
        <v>0</v>
      </c>
      <c r="AB976" s="417">
        <f t="shared" ref="AB976:AB1007" si="1197">AH976+AI976</f>
        <v>11.6</v>
      </c>
      <c r="AC976" s="417"/>
      <c r="AD976" s="331">
        <f t="shared" si="1195"/>
        <v>0</v>
      </c>
      <c r="AE976" s="331">
        <f t="shared" si="1195"/>
        <v>0</v>
      </c>
      <c r="AF976" s="331">
        <f t="shared" si="1195"/>
        <v>0</v>
      </c>
      <c r="AG976" s="331">
        <f t="shared" si="1195"/>
        <v>0</v>
      </c>
      <c r="AH976" s="331">
        <f t="shared" si="1195"/>
        <v>0</v>
      </c>
      <c r="AI976" s="331">
        <f t="shared" si="1195"/>
        <v>11.6</v>
      </c>
      <c r="AJ976" s="331"/>
      <c r="AK976" s="331">
        <f t="shared" si="1196"/>
        <v>11.6</v>
      </c>
      <c r="AL976" s="331">
        <f t="shared" si="1196"/>
        <v>0</v>
      </c>
      <c r="AM976" s="331">
        <f t="shared" si="1196"/>
        <v>0</v>
      </c>
      <c r="AN976" s="331">
        <f t="shared" si="1196"/>
        <v>0</v>
      </c>
      <c r="AO976" s="331">
        <f t="shared" si="1196"/>
        <v>11.6</v>
      </c>
      <c r="AP976" s="331"/>
      <c r="AQ976" s="332"/>
      <c r="AR976" s="596"/>
      <c r="AS976" s="298"/>
      <c r="AT976" s="298"/>
      <c r="AU976" s="298"/>
      <c r="AV976" s="596"/>
      <c r="AW976" s="331"/>
      <c r="AX976" s="332"/>
      <c r="AY976" s="596"/>
      <c r="AZ976" s="298"/>
      <c r="BA976" s="298"/>
      <c r="BB976" s="298"/>
      <c r="BC976" s="596"/>
      <c r="BD976" s="332"/>
      <c r="BE976" s="331"/>
    </row>
    <row r="977" spans="1:57" ht="15.05" x14ac:dyDescent="0.2">
      <c r="A977" s="423" t="s">
        <v>603</v>
      </c>
      <c r="B977" s="419" t="s">
        <v>103</v>
      </c>
      <c r="C977" s="238" t="s">
        <v>26</v>
      </c>
      <c r="D977" s="238" t="s">
        <v>14</v>
      </c>
      <c r="E977" s="298" t="s">
        <v>521</v>
      </c>
      <c r="F977" s="238" t="s">
        <v>602</v>
      </c>
      <c r="G977" s="331">
        <f t="shared" si="1188"/>
        <v>11.6</v>
      </c>
      <c r="H977" s="331">
        <f t="shared" si="1189"/>
        <v>0</v>
      </c>
      <c r="I977" s="453"/>
      <c r="J977" s="447"/>
      <c r="K977" s="447"/>
      <c r="L977" s="447"/>
      <c r="M977" s="447">
        <f>I977</f>
        <v>0</v>
      </c>
      <c r="N977" s="331">
        <f t="shared" si="1191"/>
        <v>11.6</v>
      </c>
      <c r="O977" s="332">
        <f t="shared" si="1192"/>
        <v>0</v>
      </c>
      <c r="P977" s="447"/>
      <c r="Q977" s="447"/>
      <c r="R977" s="447"/>
      <c r="S977" s="447"/>
      <c r="T977" s="447">
        <f>P977</f>
        <v>0</v>
      </c>
      <c r="U977" s="417">
        <f t="shared" si="1112"/>
        <v>11.6</v>
      </c>
      <c r="V977" s="421"/>
      <c r="W977" s="462"/>
      <c r="X977" s="452"/>
      <c r="Y977" s="452"/>
      <c r="Z977" s="452"/>
      <c r="AA977" s="462">
        <f>W977</f>
        <v>0</v>
      </c>
      <c r="AB977" s="417">
        <f t="shared" si="1197"/>
        <v>11.6</v>
      </c>
      <c r="AC977" s="421"/>
      <c r="AD977" s="596"/>
      <c r="AE977" s="298"/>
      <c r="AF977" s="298"/>
      <c r="AG977" s="298"/>
      <c r="AH977" s="596">
        <f>AD977</f>
        <v>0</v>
      </c>
      <c r="AI977" s="331">
        <f>AO977</f>
        <v>11.6</v>
      </c>
      <c r="AJ977" s="332"/>
      <c r="AK977" s="596">
        <v>11.6</v>
      </c>
      <c r="AL977" s="298"/>
      <c r="AM977" s="298"/>
      <c r="AN977" s="298"/>
      <c r="AO977" s="596">
        <f>AK977</f>
        <v>11.6</v>
      </c>
      <c r="AP977" s="331"/>
      <c r="AQ977" s="332"/>
      <c r="AR977" s="596"/>
      <c r="AS977" s="298"/>
      <c r="AT977" s="298"/>
      <c r="AU977" s="298"/>
      <c r="AV977" s="596"/>
      <c r="AW977" s="331"/>
      <c r="AX977" s="332"/>
      <c r="AY977" s="596"/>
      <c r="AZ977" s="298"/>
      <c r="BA977" s="298"/>
      <c r="BB977" s="298"/>
      <c r="BC977" s="596"/>
      <c r="BD977" s="332"/>
      <c r="BE977" s="331"/>
    </row>
    <row r="978" spans="1:57" ht="30.15" x14ac:dyDescent="0.2">
      <c r="A978" s="724" t="s">
        <v>662</v>
      </c>
      <c r="B978" s="405" t="s">
        <v>103</v>
      </c>
      <c r="C978" s="464" t="s">
        <v>69</v>
      </c>
      <c r="D978" s="464"/>
      <c r="E978" s="575"/>
      <c r="F978" s="464"/>
      <c r="G978" s="406">
        <f t="shared" si="1188"/>
        <v>1465</v>
      </c>
      <c r="H978" s="406">
        <f t="shared" si="1189"/>
        <v>0</v>
      </c>
      <c r="I978" s="700">
        <f t="shared" ref="I978:M983" si="1198">I979</f>
        <v>0</v>
      </c>
      <c r="J978" s="465">
        <f t="shared" si="1198"/>
        <v>0</v>
      </c>
      <c r="K978" s="465">
        <f t="shared" si="1198"/>
        <v>0</v>
      </c>
      <c r="L978" s="465">
        <f t="shared" si="1198"/>
        <v>0</v>
      </c>
      <c r="M978" s="465">
        <f t="shared" si="1198"/>
        <v>0</v>
      </c>
      <c r="N978" s="406">
        <f t="shared" si="1191"/>
        <v>1465</v>
      </c>
      <c r="O978" s="407">
        <f t="shared" si="1192"/>
        <v>0</v>
      </c>
      <c r="P978" s="465">
        <f t="shared" ref="P978:T983" si="1199">P979</f>
        <v>0</v>
      </c>
      <c r="Q978" s="465">
        <f t="shared" si="1199"/>
        <v>0</v>
      </c>
      <c r="R978" s="465">
        <f t="shared" si="1199"/>
        <v>0</v>
      </c>
      <c r="S978" s="465">
        <f t="shared" si="1199"/>
        <v>0</v>
      </c>
      <c r="T978" s="465">
        <f t="shared" si="1199"/>
        <v>0</v>
      </c>
      <c r="U978" s="409">
        <f t="shared" si="1112"/>
        <v>1465</v>
      </c>
      <c r="V978" s="409"/>
      <c r="W978" s="466">
        <f t="shared" ref="W978:AA983" si="1200">W979</f>
        <v>0</v>
      </c>
      <c r="X978" s="466">
        <f t="shared" si="1200"/>
        <v>0</v>
      </c>
      <c r="Y978" s="466">
        <f t="shared" si="1200"/>
        <v>0</v>
      </c>
      <c r="Z978" s="466">
        <f t="shared" si="1200"/>
        <v>0</v>
      </c>
      <c r="AA978" s="466">
        <f t="shared" si="1200"/>
        <v>0</v>
      </c>
      <c r="AB978" s="409">
        <f t="shared" si="1197"/>
        <v>1465</v>
      </c>
      <c r="AC978" s="409"/>
      <c r="AD978" s="467">
        <f t="shared" ref="AD978:AI983" si="1201">AD979</f>
        <v>0</v>
      </c>
      <c r="AE978" s="467">
        <f t="shared" si="1201"/>
        <v>0</v>
      </c>
      <c r="AF978" s="467">
        <f t="shared" si="1201"/>
        <v>0</v>
      </c>
      <c r="AG978" s="467">
        <f t="shared" si="1201"/>
        <v>0</v>
      </c>
      <c r="AH978" s="467">
        <f t="shared" si="1201"/>
        <v>0</v>
      </c>
      <c r="AI978" s="406">
        <f t="shared" si="1201"/>
        <v>1465</v>
      </c>
      <c r="AJ978" s="406"/>
      <c r="AK978" s="467">
        <f t="shared" ref="AK978:AO983" si="1202">AK979</f>
        <v>1465</v>
      </c>
      <c r="AL978" s="467">
        <f t="shared" si="1202"/>
        <v>0</v>
      </c>
      <c r="AM978" s="467">
        <f t="shared" si="1202"/>
        <v>0</v>
      </c>
      <c r="AN978" s="467">
        <f t="shared" si="1202"/>
        <v>0</v>
      </c>
      <c r="AO978" s="467">
        <f t="shared" si="1202"/>
        <v>1465</v>
      </c>
      <c r="AP978" s="406"/>
      <c r="AQ978" s="407"/>
      <c r="AR978" s="630"/>
      <c r="AS978" s="575"/>
      <c r="AT978" s="575"/>
      <c r="AU978" s="575"/>
      <c r="AV978" s="630"/>
      <c r="AW978" s="406"/>
      <c r="AX978" s="407"/>
      <c r="AY978" s="630"/>
      <c r="AZ978" s="575"/>
      <c r="BA978" s="575"/>
      <c r="BB978" s="575"/>
      <c r="BC978" s="630"/>
      <c r="BD978" s="407"/>
      <c r="BE978" s="406"/>
    </row>
    <row r="979" spans="1:57" ht="15.75" x14ac:dyDescent="0.2">
      <c r="A979" s="481" t="s">
        <v>71</v>
      </c>
      <c r="B979" s="415" t="s">
        <v>103</v>
      </c>
      <c r="C979" s="468" t="s">
        <v>69</v>
      </c>
      <c r="D979" s="468" t="s">
        <v>18</v>
      </c>
      <c r="E979" s="475"/>
      <c r="F979" s="468"/>
      <c r="G979" s="414">
        <f t="shared" si="1188"/>
        <v>1465</v>
      </c>
      <c r="H979" s="331">
        <f t="shared" si="1189"/>
        <v>0</v>
      </c>
      <c r="I979" s="445">
        <f t="shared" si="1198"/>
        <v>0</v>
      </c>
      <c r="J979" s="416">
        <f t="shared" si="1198"/>
        <v>0</v>
      </c>
      <c r="K979" s="416">
        <f t="shared" si="1198"/>
        <v>0</v>
      </c>
      <c r="L979" s="416">
        <f t="shared" si="1198"/>
        <v>0</v>
      </c>
      <c r="M979" s="416">
        <f t="shared" si="1198"/>
        <v>0</v>
      </c>
      <c r="N979" s="414">
        <f t="shared" si="1191"/>
        <v>1465</v>
      </c>
      <c r="O979" s="332">
        <f t="shared" si="1192"/>
        <v>0</v>
      </c>
      <c r="P979" s="416">
        <f t="shared" si="1199"/>
        <v>0</v>
      </c>
      <c r="Q979" s="416">
        <f t="shared" si="1199"/>
        <v>0</v>
      </c>
      <c r="R979" s="416">
        <f t="shared" si="1199"/>
        <v>0</v>
      </c>
      <c r="S979" s="416">
        <f t="shared" si="1199"/>
        <v>0</v>
      </c>
      <c r="T979" s="416">
        <f t="shared" si="1199"/>
        <v>0</v>
      </c>
      <c r="U979" s="417">
        <f t="shared" si="1112"/>
        <v>1465</v>
      </c>
      <c r="V979" s="441"/>
      <c r="W979" s="441">
        <f t="shared" si="1200"/>
        <v>0</v>
      </c>
      <c r="X979" s="441">
        <f t="shared" si="1200"/>
        <v>0</v>
      </c>
      <c r="Y979" s="441">
        <f t="shared" si="1200"/>
        <v>0</v>
      </c>
      <c r="Z979" s="441">
        <f t="shared" si="1200"/>
        <v>0</v>
      </c>
      <c r="AA979" s="441">
        <f t="shared" si="1200"/>
        <v>0</v>
      </c>
      <c r="AB979" s="417">
        <f t="shared" si="1197"/>
        <v>1465</v>
      </c>
      <c r="AC979" s="441"/>
      <c r="AD979" s="414">
        <f t="shared" si="1201"/>
        <v>0</v>
      </c>
      <c r="AE979" s="414">
        <f t="shared" si="1201"/>
        <v>0</v>
      </c>
      <c r="AF979" s="414">
        <f t="shared" si="1201"/>
        <v>0</v>
      </c>
      <c r="AG979" s="414">
        <f t="shared" si="1201"/>
        <v>0</v>
      </c>
      <c r="AH979" s="414">
        <f t="shared" si="1201"/>
        <v>0</v>
      </c>
      <c r="AI979" s="414">
        <f t="shared" si="1201"/>
        <v>1465</v>
      </c>
      <c r="AJ979" s="414"/>
      <c r="AK979" s="414">
        <f t="shared" si="1202"/>
        <v>1465</v>
      </c>
      <c r="AL979" s="414">
        <f t="shared" si="1202"/>
        <v>0</v>
      </c>
      <c r="AM979" s="414">
        <f t="shared" si="1202"/>
        <v>0</v>
      </c>
      <c r="AN979" s="414">
        <f t="shared" si="1202"/>
        <v>0</v>
      </c>
      <c r="AO979" s="414">
        <f t="shared" si="1202"/>
        <v>1465</v>
      </c>
      <c r="AP979" s="414"/>
      <c r="AQ979" s="413"/>
      <c r="AR979" s="626"/>
      <c r="AS979" s="507"/>
      <c r="AT979" s="507"/>
      <c r="AU979" s="507"/>
      <c r="AV979" s="626"/>
      <c r="AW979" s="414"/>
      <c r="AX979" s="413"/>
      <c r="AY979" s="626"/>
      <c r="AZ979" s="507"/>
      <c r="BA979" s="507"/>
      <c r="BB979" s="507"/>
      <c r="BC979" s="626"/>
      <c r="BD979" s="413"/>
      <c r="BE979" s="414"/>
    </row>
    <row r="980" spans="1:57" ht="15.05" x14ac:dyDescent="0.2">
      <c r="A980" s="484" t="s">
        <v>554</v>
      </c>
      <c r="B980" s="419" t="s">
        <v>103</v>
      </c>
      <c r="C980" s="419" t="s">
        <v>69</v>
      </c>
      <c r="D980" s="419" t="s">
        <v>18</v>
      </c>
      <c r="E980" s="510" t="s">
        <v>555</v>
      </c>
      <c r="F980" s="238"/>
      <c r="G980" s="331">
        <f t="shared" si="1188"/>
        <v>1465</v>
      </c>
      <c r="H980" s="331">
        <f t="shared" si="1189"/>
        <v>0</v>
      </c>
      <c r="I980" s="455">
        <f t="shared" si="1198"/>
        <v>0</v>
      </c>
      <c r="J980" s="420">
        <f t="shared" si="1198"/>
        <v>0</v>
      </c>
      <c r="K980" s="420">
        <f t="shared" si="1198"/>
        <v>0</v>
      </c>
      <c r="L980" s="420">
        <f t="shared" si="1198"/>
        <v>0</v>
      </c>
      <c r="M980" s="420">
        <f t="shared" si="1198"/>
        <v>0</v>
      </c>
      <c r="N980" s="331">
        <f t="shared" si="1191"/>
        <v>1465</v>
      </c>
      <c r="O980" s="332">
        <f t="shared" si="1192"/>
        <v>0</v>
      </c>
      <c r="P980" s="420">
        <f t="shared" si="1199"/>
        <v>0</v>
      </c>
      <c r="Q980" s="420">
        <f t="shared" si="1199"/>
        <v>0</v>
      </c>
      <c r="R980" s="420">
        <f t="shared" si="1199"/>
        <v>0</v>
      </c>
      <c r="S980" s="420">
        <f t="shared" si="1199"/>
        <v>0</v>
      </c>
      <c r="T980" s="420">
        <f t="shared" si="1199"/>
        <v>0</v>
      </c>
      <c r="U980" s="417">
        <f t="shared" si="1112"/>
        <v>1465</v>
      </c>
      <c r="V980" s="417"/>
      <c r="W980" s="417">
        <f t="shared" si="1200"/>
        <v>0</v>
      </c>
      <c r="X980" s="417">
        <f t="shared" si="1200"/>
        <v>0</v>
      </c>
      <c r="Y980" s="417">
        <f t="shared" si="1200"/>
        <v>0</v>
      </c>
      <c r="Z980" s="417">
        <f t="shared" si="1200"/>
        <v>0</v>
      </c>
      <c r="AA980" s="417">
        <f t="shared" si="1200"/>
        <v>0</v>
      </c>
      <c r="AB980" s="417">
        <f t="shared" si="1197"/>
        <v>1465</v>
      </c>
      <c r="AC980" s="417"/>
      <c r="AD980" s="331">
        <f t="shared" si="1201"/>
        <v>0</v>
      </c>
      <c r="AE980" s="331">
        <f t="shared" si="1201"/>
        <v>0</v>
      </c>
      <c r="AF980" s="331">
        <f t="shared" si="1201"/>
        <v>0</v>
      </c>
      <c r="AG980" s="331">
        <f t="shared" si="1201"/>
        <v>0</v>
      </c>
      <c r="AH980" s="331">
        <f t="shared" si="1201"/>
        <v>0</v>
      </c>
      <c r="AI980" s="331">
        <f t="shared" si="1201"/>
        <v>1465</v>
      </c>
      <c r="AJ980" s="331"/>
      <c r="AK980" s="331">
        <f t="shared" si="1202"/>
        <v>1465</v>
      </c>
      <c r="AL980" s="331">
        <f t="shared" si="1202"/>
        <v>0</v>
      </c>
      <c r="AM980" s="331">
        <f t="shared" si="1202"/>
        <v>0</v>
      </c>
      <c r="AN980" s="331">
        <f t="shared" si="1202"/>
        <v>0</v>
      </c>
      <c r="AO980" s="331">
        <f t="shared" si="1202"/>
        <v>1465</v>
      </c>
      <c r="AP980" s="331"/>
      <c r="AQ980" s="332"/>
      <c r="AR980" s="596"/>
      <c r="AS980" s="298"/>
      <c r="AT980" s="298"/>
      <c r="AU980" s="298"/>
      <c r="AV980" s="596"/>
      <c r="AW980" s="331"/>
      <c r="AX980" s="332"/>
      <c r="AY980" s="596"/>
      <c r="AZ980" s="298"/>
      <c r="BA980" s="298"/>
      <c r="BB980" s="298"/>
      <c r="BC980" s="596"/>
      <c r="BD980" s="332"/>
      <c r="BE980" s="331"/>
    </row>
    <row r="981" spans="1:57" ht="15.05" x14ac:dyDescent="0.2">
      <c r="A981" s="584" t="s">
        <v>564</v>
      </c>
      <c r="B981" s="419" t="s">
        <v>103</v>
      </c>
      <c r="C981" s="419" t="s">
        <v>69</v>
      </c>
      <c r="D981" s="419" t="s">
        <v>18</v>
      </c>
      <c r="E981" s="510" t="s">
        <v>565</v>
      </c>
      <c r="F981" s="238"/>
      <c r="G981" s="331">
        <f t="shared" si="1188"/>
        <v>1465</v>
      </c>
      <c r="H981" s="331">
        <f t="shared" si="1189"/>
        <v>0</v>
      </c>
      <c r="I981" s="455">
        <f t="shared" si="1198"/>
        <v>0</v>
      </c>
      <c r="J981" s="420">
        <f t="shared" si="1198"/>
        <v>0</v>
      </c>
      <c r="K981" s="420">
        <f t="shared" si="1198"/>
        <v>0</v>
      </c>
      <c r="L981" s="420">
        <f t="shared" si="1198"/>
        <v>0</v>
      </c>
      <c r="M981" s="420">
        <f t="shared" si="1198"/>
        <v>0</v>
      </c>
      <c r="N981" s="331">
        <f t="shared" si="1191"/>
        <v>1465</v>
      </c>
      <c r="O981" s="332">
        <f t="shared" si="1192"/>
        <v>0</v>
      </c>
      <c r="P981" s="420">
        <f t="shared" si="1199"/>
        <v>0</v>
      </c>
      <c r="Q981" s="420">
        <f t="shared" si="1199"/>
        <v>0</v>
      </c>
      <c r="R981" s="420">
        <f t="shared" si="1199"/>
        <v>0</v>
      </c>
      <c r="S981" s="420">
        <f t="shared" si="1199"/>
        <v>0</v>
      </c>
      <c r="T981" s="420">
        <f t="shared" si="1199"/>
        <v>0</v>
      </c>
      <c r="U981" s="417">
        <f t="shared" si="1112"/>
        <v>1465</v>
      </c>
      <c r="V981" s="417"/>
      <c r="W981" s="417">
        <f t="shared" si="1200"/>
        <v>0</v>
      </c>
      <c r="X981" s="417">
        <f t="shared" si="1200"/>
        <v>0</v>
      </c>
      <c r="Y981" s="417">
        <f t="shared" si="1200"/>
        <v>0</v>
      </c>
      <c r="Z981" s="417">
        <f t="shared" si="1200"/>
        <v>0</v>
      </c>
      <c r="AA981" s="417">
        <f t="shared" si="1200"/>
        <v>0</v>
      </c>
      <c r="AB981" s="417">
        <f t="shared" si="1197"/>
        <v>1465</v>
      </c>
      <c r="AC981" s="417"/>
      <c r="AD981" s="331">
        <f t="shared" si="1201"/>
        <v>0</v>
      </c>
      <c r="AE981" s="331">
        <f t="shared" si="1201"/>
        <v>0</v>
      </c>
      <c r="AF981" s="331">
        <f t="shared" si="1201"/>
        <v>0</v>
      </c>
      <c r="AG981" s="331">
        <f t="shared" si="1201"/>
        <v>0</v>
      </c>
      <c r="AH981" s="331">
        <f t="shared" si="1201"/>
        <v>0</v>
      </c>
      <c r="AI981" s="331">
        <f t="shared" si="1201"/>
        <v>1465</v>
      </c>
      <c r="AJ981" s="331"/>
      <c r="AK981" s="331">
        <f t="shared" si="1202"/>
        <v>1465</v>
      </c>
      <c r="AL981" s="331">
        <f t="shared" si="1202"/>
        <v>0</v>
      </c>
      <c r="AM981" s="331">
        <f t="shared" si="1202"/>
        <v>0</v>
      </c>
      <c r="AN981" s="331">
        <f t="shared" si="1202"/>
        <v>0</v>
      </c>
      <c r="AO981" s="331">
        <f t="shared" si="1202"/>
        <v>1465</v>
      </c>
      <c r="AP981" s="331"/>
      <c r="AQ981" s="332"/>
      <c r="AR981" s="596"/>
      <c r="AS981" s="298"/>
      <c r="AT981" s="298"/>
      <c r="AU981" s="298"/>
      <c r="AV981" s="596"/>
      <c r="AW981" s="331"/>
      <c r="AX981" s="332"/>
      <c r="AY981" s="596"/>
      <c r="AZ981" s="298"/>
      <c r="BA981" s="298"/>
      <c r="BB981" s="298"/>
      <c r="BC981" s="596"/>
      <c r="BD981" s="332"/>
      <c r="BE981" s="331"/>
    </row>
    <row r="982" spans="1:57" ht="15.05" x14ac:dyDescent="0.2">
      <c r="A982" s="743" t="s">
        <v>659</v>
      </c>
      <c r="B982" s="419" t="s">
        <v>103</v>
      </c>
      <c r="C982" s="419" t="s">
        <v>69</v>
      </c>
      <c r="D982" s="419" t="s">
        <v>18</v>
      </c>
      <c r="E982" s="510" t="s">
        <v>658</v>
      </c>
      <c r="F982" s="238"/>
      <c r="G982" s="331">
        <f t="shared" si="1188"/>
        <v>1465</v>
      </c>
      <c r="H982" s="331">
        <f t="shared" si="1189"/>
        <v>0</v>
      </c>
      <c r="I982" s="455">
        <f t="shared" si="1198"/>
        <v>0</v>
      </c>
      <c r="J982" s="420">
        <f t="shared" si="1198"/>
        <v>0</v>
      </c>
      <c r="K982" s="420">
        <f t="shared" si="1198"/>
        <v>0</v>
      </c>
      <c r="L982" s="420">
        <f t="shared" si="1198"/>
        <v>0</v>
      </c>
      <c r="M982" s="420">
        <f t="shared" si="1198"/>
        <v>0</v>
      </c>
      <c r="N982" s="331">
        <f t="shared" si="1191"/>
        <v>1465</v>
      </c>
      <c r="O982" s="332">
        <f t="shared" si="1192"/>
        <v>0</v>
      </c>
      <c r="P982" s="420">
        <f t="shared" si="1199"/>
        <v>0</v>
      </c>
      <c r="Q982" s="420">
        <f t="shared" si="1199"/>
        <v>0</v>
      </c>
      <c r="R982" s="420">
        <f t="shared" si="1199"/>
        <v>0</v>
      </c>
      <c r="S982" s="420">
        <f t="shared" si="1199"/>
        <v>0</v>
      </c>
      <c r="T982" s="420">
        <f t="shared" si="1199"/>
        <v>0</v>
      </c>
      <c r="U982" s="417">
        <f t="shared" ref="U982:U1045" si="1203">AA982+AB982</f>
        <v>1465</v>
      </c>
      <c r="V982" s="417"/>
      <c r="W982" s="417">
        <f t="shared" si="1200"/>
        <v>0</v>
      </c>
      <c r="X982" s="417">
        <f t="shared" si="1200"/>
        <v>0</v>
      </c>
      <c r="Y982" s="417">
        <f t="shared" si="1200"/>
        <v>0</v>
      </c>
      <c r="Z982" s="417">
        <f t="shared" si="1200"/>
        <v>0</v>
      </c>
      <c r="AA982" s="417">
        <f t="shared" si="1200"/>
        <v>0</v>
      </c>
      <c r="AB982" s="417">
        <f t="shared" si="1197"/>
        <v>1465</v>
      </c>
      <c r="AC982" s="417"/>
      <c r="AD982" s="331">
        <f t="shared" si="1201"/>
        <v>0</v>
      </c>
      <c r="AE982" s="331">
        <f t="shared" si="1201"/>
        <v>0</v>
      </c>
      <c r="AF982" s="331">
        <f t="shared" si="1201"/>
        <v>0</v>
      </c>
      <c r="AG982" s="331">
        <f t="shared" si="1201"/>
        <v>0</v>
      </c>
      <c r="AH982" s="331">
        <f t="shared" si="1201"/>
        <v>0</v>
      </c>
      <c r="AI982" s="331">
        <f t="shared" si="1201"/>
        <v>1465</v>
      </c>
      <c r="AJ982" s="331"/>
      <c r="AK982" s="331">
        <f t="shared" si="1202"/>
        <v>1465</v>
      </c>
      <c r="AL982" s="331">
        <f t="shared" si="1202"/>
        <v>0</v>
      </c>
      <c r="AM982" s="331">
        <f t="shared" si="1202"/>
        <v>0</v>
      </c>
      <c r="AN982" s="331">
        <f t="shared" si="1202"/>
        <v>0</v>
      </c>
      <c r="AO982" s="331">
        <f t="shared" si="1202"/>
        <v>1465</v>
      </c>
      <c r="AP982" s="331"/>
      <c r="AQ982" s="332"/>
      <c r="AR982" s="596"/>
      <c r="AS982" s="298"/>
      <c r="AT982" s="298"/>
      <c r="AU982" s="298"/>
      <c r="AV982" s="596"/>
      <c r="AW982" s="331"/>
      <c r="AX982" s="332"/>
      <c r="AY982" s="596"/>
      <c r="AZ982" s="298"/>
      <c r="BA982" s="298"/>
      <c r="BB982" s="298"/>
      <c r="BC982" s="596"/>
      <c r="BD982" s="332"/>
      <c r="BE982" s="331"/>
    </row>
    <row r="983" spans="1:57" ht="30.15" x14ac:dyDescent="0.2">
      <c r="A983" s="511" t="s">
        <v>572</v>
      </c>
      <c r="B983" s="419" t="s">
        <v>103</v>
      </c>
      <c r="C983" s="419" t="s">
        <v>69</v>
      </c>
      <c r="D983" s="419" t="s">
        <v>18</v>
      </c>
      <c r="E983" s="510" t="s">
        <v>573</v>
      </c>
      <c r="F983" s="238"/>
      <c r="G983" s="331">
        <f t="shared" si="1188"/>
        <v>1465</v>
      </c>
      <c r="H983" s="331">
        <f t="shared" si="1189"/>
        <v>0</v>
      </c>
      <c r="I983" s="455">
        <f t="shared" si="1198"/>
        <v>0</v>
      </c>
      <c r="J983" s="420">
        <f t="shared" si="1198"/>
        <v>0</v>
      </c>
      <c r="K983" s="420">
        <f t="shared" si="1198"/>
        <v>0</v>
      </c>
      <c r="L983" s="420">
        <f t="shared" si="1198"/>
        <v>0</v>
      </c>
      <c r="M983" s="420">
        <f t="shared" si="1198"/>
        <v>0</v>
      </c>
      <c r="N983" s="331">
        <f t="shared" si="1191"/>
        <v>1465</v>
      </c>
      <c r="O983" s="332">
        <f t="shared" si="1192"/>
        <v>0</v>
      </c>
      <c r="P983" s="420">
        <f t="shared" si="1199"/>
        <v>0</v>
      </c>
      <c r="Q983" s="420">
        <f t="shared" si="1199"/>
        <v>0</v>
      </c>
      <c r="R983" s="420">
        <f t="shared" si="1199"/>
        <v>0</v>
      </c>
      <c r="S983" s="420">
        <f t="shared" si="1199"/>
        <v>0</v>
      </c>
      <c r="T983" s="420">
        <f t="shared" si="1199"/>
        <v>0</v>
      </c>
      <c r="U983" s="417">
        <f t="shared" si="1203"/>
        <v>1465</v>
      </c>
      <c r="V983" s="417"/>
      <c r="W983" s="417">
        <f t="shared" si="1200"/>
        <v>0</v>
      </c>
      <c r="X983" s="417">
        <f t="shared" si="1200"/>
        <v>0</v>
      </c>
      <c r="Y983" s="417">
        <f t="shared" si="1200"/>
        <v>0</v>
      </c>
      <c r="Z983" s="417">
        <f t="shared" si="1200"/>
        <v>0</v>
      </c>
      <c r="AA983" s="417">
        <f t="shared" si="1200"/>
        <v>0</v>
      </c>
      <c r="AB983" s="417">
        <f t="shared" si="1197"/>
        <v>1465</v>
      </c>
      <c r="AC983" s="417"/>
      <c r="AD983" s="331">
        <f t="shared" si="1201"/>
        <v>0</v>
      </c>
      <c r="AE983" s="331">
        <f t="shared" si="1201"/>
        <v>0</v>
      </c>
      <c r="AF983" s="331">
        <f t="shared" si="1201"/>
        <v>0</v>
      </c>
      <c r="AG983" s="331">
        <f t="shared" si="1201"/>
        <v>0</v>
      </c>
      <c r="AH983" s="331">
        <f t="shared" si="1201"/>
        <v>0</v>
      </c>
      <c r="AI983" s="331">
        <f t="shared" si="1201"/>
        <v>1465</v>
      </c>
      <c r="AJ983" s="331"/>
      <c r="AK983" s="331">
        <f t="shared" si="1202"/>
        <v>1465</v>
      </c>
      <c r="AL983" s="331">
        <f t="shared" si="1202"/>
        <v>0</v>
      </c>
      <c r="AM983" s="331">
        <f t="shared" si="1202"/>
        <v>0</v>
      </c>
      <c r="AN983" s="331">
        <f t="shared" si="1202"/>
        <v>0</v>
      </c>
      <c r="AO983" s="331">
        <f t="shared" si="1202"/>
        <v>1465</v>
      </c>
      <c r="AP983" s="331"/>
      <c r="AQ983" s="332"/>
      <c r="AR983" s="596"/>
      <c r="AS983" s="298"/>
      <c r="AT983" s="298"/>
      <c r="AU983" s="298"/>
      <c r="AV983" s="596"/>
      <c r="AW983" s="331"/>
      <c r="AX983" s="332"/>
      <c r="AY983" s="596"/>
      <c r="AZ983" s="298"/>
      <c r="BA983" s="298"/>
      <c r="BB983" s="298"/>
      <c r="BC983" s="596"/>
      <c r="BD983" s="332"/>
      <c r="BE983" s="331"/>
    </row>
    <row r="984" spans="1:57" ht="15.05" x14ac:dyDescent="0.2">
      <c r="A984" s="511" t="s">
        <v>600</v>
      </c>
      <c r="B984" s="419" t="s">
        <v>103</v>
      </c>
      <c r="C984" s="419" t="s">
        <v>69</v>
      </c>
      <c r="D984" s="419" t="s">
        <v>18</v>
      </c>
      <c r="E984" s="510" t="s">
        <v>573</v>
      </c>
      <c r="F984" s="238" t="s">
        <v>598</v>
      </c>
      <c r="G984" s="331">
        <f t="shared" si="1188"/>
        <v>1465</v>
      </c>
      <c r="H984" s="331">
        <f t="shared" si="1189"/>
        <v>0</v>
      </c>
      <c r="I984" s="453"/>
      <c r="J984" s="447"/>
      <c r="K984" s="447"/>
      <c r="L984" s="447"/>
      <c r="M984" s="447">
        <f>I984</f>
        <v>0</v>
      </c>
      <c r="N984" s="331">
        <f t="shared" si="1191"/>
        <v>1465</v>
      </c>
      <c r="O984" s="332">
        <f t="shared" si="1192"/>
        <v>0</v>
      </c>
      <c r="P984" s="447"/>
      <c r="Q984" s="447"/>
      <c r="R984" s="447"/>
      <c r="S984" s="447"/>
      <c r="T984" s="447">
        <f>P984</f>
        <v>0</v>
      </c>
      <c r="U984" s="417">
        <f t="shared" si="1203"/>
        <v>1465</v>
      </c>
      <c r="V984" s="421"/>
      <c r="W984" s="462"/>
      <c r="X984" s="452"/>
      <c r="Y984" s="452"/>
      <c r="Z984" s="452"/>
      <c r="AA984" s="462">
        <f>W984</f>
        <v>0</v>
      </c>
      <c r="AB984" s="417">
        <f t="shared" si="1197"/>
        <v>1465</v>
      </c>
      <c r="AC984" s="421"/>
      <c r="AD984" s="596"/>
      <c r="AE984" s="298"/>
      <c r="AF984" s="298"/>
      <c r="AG984" s="298"/>
      <c r="AH984" s="596">
        <f>AD984</f>
        <v>0</v>
      </c>
      <c r="AI984" s="331">
        <f>AO984</f>
        <v>1465</v>
      </c>
      <c r="AJ984" s="332"/>
      <c r="AK984" s="596">
        <v>1465</v>
      </c>
      <c r="AL984" s="298"/>
      <c r="AM984" s="298"/>
      <c r="AN984" s="298"/>
      <c r="AO984" s="596">
        <f>AK984</f>
        <v>1465</v>
      </c>
      <c r="AP984" s="331"/>
      <c r="AQ984" s="332"/>
      <c r="AR984" s="596"/>
      <c r="AS984" s="298"/>
      <c r="AT984" s="298"/>
      <c r="AU984" s="298"/>
      <c r="AV984" s="596"/>
      <c r="AW984" s="331"/>
      <c r="AX984" s="332"/>
      <c r="AY984" s="596"/>
      <c r="AZ984" s="298"/>
      <c r="BA984" s="298"/>
      <c r="BB984" s="298"/>
      <c r="BC984" s="596"/>
      <c r="BD984" s="332"/>
      <c r="BE984" s="331"/>
    </row>
    <row r="985" spans="1:57" ht="15.05" x14ac:dyDescent="0.25">
      <c r="A985" s="574" t="s">
        <v>690</v>
      </c>
      <c r="B985" s="464">
        <v>923</v>
      </c>
      <c r="C985" s="575"/>
      <c r="D985" s="575"/>
      <c r="E985" s="575"/>
      <c r="F985" s="464"/>
      <c r="G985" s="406">
        <f t="shared" si="1188"/>
        <v>74075.350000000006</v>
      </c>
      <c r="H985" s="406">
        <f t="shared" si="1189"/>
        <v>3721.7</v>
      </c>
      <c r="I985" s="633">
        <f>I986+I1023+I1029+I1018</f>
        <v>0</v>
      </c>
      <c r="J985" s="634">
        <f>J986+J1023+J1029</f>
        <v>-80.2</v>
      </c>
      <c r="K985" s="634">
        <f>K986+K1023+K1029</f>
        <v>0</v>
      </c>
      <c r="L985" s="634">
        <f>L986+L1023+L1029</f>
        <v>0</v>
      </c>
      <c r="M985" s="634">
        <f>M986+M1023+M1029</f>
        <v>-80.2</v>
      </c>
      <c r="N985" s="406">
        <f t="shared" si="1191"/>
        <v>74155.55</v>
      </c>
      <c r="O985" s="407">
        <f t="shared" si="1192"/>
        <v>3721.7</v>
      </c>
      <c r="P985" s="633">
        <f>P986+P1023+P1029+P1018</f>
        <v>0</v>
      </c>
      <c r="Q985" s="634">
        <f>Q986+Q1023+Q1029+Q1018</f>
        <v>-23.8</v>
      </c>
      <c r="R985" s="634">
        <f>R986+R1023+R1029+R1018</f>
        <v>0</v>
      </c>
      <c r="S985" s="634">
        <f>S986+S1023+S1029+S1018</f>
        <v>0</v>
      </c>
      <c r="T985" s="635">
        <f>T986+T1023+T1029+T1018</f>
        <v>-23.8</v>
      </c>
      <c r="U985" s="409">
        <f t="shared" si="1203"/>
        <v>74179.350000000006</v>
      </c>
      <c r="V985" s="409">
        <f t="shared" ref="V985:AA985" si="1204">V986+V1023+V1029+V1018</f>
        <v>3721.7</v>
      </c>
      <c r="W985" s="636">
        <f t="shared" si="1204"/>
        <v>0</v>
      </c>
      <c r="X985" s="636">
        <f t="shared" si="1204"/>
        <v>0</v>
      </c>
      <c r="Y985" s="636">
        <f t="shared" si="1204"/>
        <v>0</v>
      </c>
      <c r="Z985" s="636">
        <f t="shared" si="1204"/>
        <v>0</v>
      </c>
      <c r="AA985" s="636">
        <f t="shared" si="1204"/>
        <v>0</v>
      </c>
      <c r="AB985" s="409">
        <f t="shared" si="1197"/>
        <v>74179.350000000006</v>
      </c>
      <c r="AC985" s="409">
        <f t="shared" ref="AC985:AO985" si="1205">AC986+AC1023+AC1029+AC1018</f>
        <v>3721.7</v>
      </c>
      <c r="AD985" s="637">
        <f t="shared" si="1205"/>
        <v>-2</v>
      </c>
      <c r="AE985" s="637">
        <f t="shared" si="1205"/>
        <v>0</v>
      </c>
      <c r="AF985" s="637">
        <f t="shared" si="1205"/>
        <v>237</v>
      </c>
      <c r="AG985" s="637">
        <f t="shared" si="1205"/>
        <v>0</v>
      </c>
      <c r="AH985" s="637">
        <f t="shared" si="1205"/>
        <v>235</v>
      </c>
      <c r="AI985" s="406">
        <f t="shared" si="1205"/>
        <v>73944.350000000006</v>
      </c>
      <c r="AJ985" s="406">
        <f t="shared" si="1205"/>
        <v>3484.7</v>
      </c>
      <c r="AK985" s="637">
        <f t="shared" si="1205"/>
        <v>-14.4</v>
      </c>
      <c r="AL985" s="637">
        <f t="shared" si="1205"/>
        <v>-36.650000000000006</v>
      </c>
      <c r="AM985" s="637">
        <f t="shared" si="1205"/>
        <v>0</v>
      </c>
      <c r="AN985" s="637">
        <f t="shared" si="1205"/>
        <v>969.6</v>
      </c>
      <c r="AO985" s="637">
        <f t="shared" si="1205"/>
        <v>918.55000000000007</v>
      </c>
      <c r="AP985" s="406">
        <f>AP986+AP1023+AP1029</f>
        <v>73025.8</v>
      </c>
      <c r="AQ985" s="407">
        <f>AQ986+AQ1023+AQ1029</f>
        <v>3484.7</v>
      </c>
      <c r="AR985" s="575">
        <f>AR986</f>
        <v>-876.6</v>
      </c>
      <c r="AS985" s="575">
        <f>AS986</f>
        <v>0</v>
      </c>
      <c r="AT985" s="575">
        <f>AT986</f>
        <v>-22980.2</v>
      </c>
      <c r="AU985" s="575">
        <f>AU986</f>
        <v>0</v>
      </c>
      <c r="AV985" s="575">
        <f>AV986</f>
        <v>-23856.799999999999</v>
      </c>
      <c r="AW985" s="406">
        <f>AW986+AW1023+AW1029</f>
        <v>96882.6</v>
      </c>
      <c r="AX985" s="407">
        <f>AX986+AX1023+AX1029</f>
        <v>26464.9</v>
      </c>
      <c r="AY985" s="575">
        <f>AY986</f>
        <v>-8195.9000000000015</v>
      </c>
      <c r="AZ985" s="575">
        <f>AZ986</f>
        <v>0</v>
      </c>
      <c r="BA985" s="575">
        <f>BA986</f>
        <v>14864.2</v>
      </c>
      <c r="BB985" s="575">
        <f>BB986</f>
        <v>-768.2</v>
      </c>
      <c r="BC985" s="575">
        <f>BC986</f>
        <v>5900.1</v>
      </c>
      <c r="BD985" s="407">
        <f>BD986+BD1023+BD1029</f>
        <v>90982.5</v>
      </c>
      <c r="BE985" s="406">
        <f>BE986+BE1023+BE1029</f>
        <v>11600.7</v>
      </c>
    </row>
    <row r="986" spans="1:57" ht="15.75" x14ac:dyDescent="0.2">
      <c r="A986" s="574" t="s">
        <v>689</v>
      </c>
      <c r="B986" s="464">
        <v>923</v>
      </c>
      <c r="C986" s="575" t="s">
        <v>14</v>
      </c>
      <c r="D986" s="575"/>
      <c r="E986" s="575"/>
      <c r="F986" s="464"/>
      <c r="G986" s="406">
        <f t="shared" si="1188"/>
        <v>8231.75</v>
      </c>
      <c r="H986" s="331">
        <f t="shared" si="1189"/>
        <v>0</v>
      </c>
      <c r="I986" s="701">
        <f>I987+I1001+I1010</f>
        <v>0</v>
      </c>
      <c r="J986" s="469">
        <f>J987+J1001+J1010+J1017</f>
        <v>-80.2</v>
      </c>
      <c r="K986" s="469">
        <f>K987+K1001+K1010+K1017</f>
        <v>0</v>
      </c>
      <c r="L986" s="469">
        <f>L987+L1001+L1010+L1017</f>
        <v>0</v>
      </c>
      <c r="M986" s="469">
        <f>M987+M1001+M1010+M1017</f>
        <v>-80.2</v>
      </c>
      <c r="N986" s="406">
        <f t="shared" si="1191"/>
        <v>8311.9500000000007</v>
      </c>
      <c r="O986" s="332">
        <f t="shared" si="1192"/>
        <v>0</v>
      </c>
      <c r="P986" s="469">
        <f>P987+P1001+P1010</f>
        <v>0</v>
      </c>
      <c r="Q986" s="469">
        <f>Q987+Q1001+Q1010</f>
        <v>-23.8</v>
      </c>
      <c r="R986" s="469">
        <f>R987+R1001+R1010</f>
        <v>0</v>
      </c>
      <c r="S986" s="469">
        <f>S987+S1001+S1010</f>
        <v>0</v>
      </c>
      <c r="T986" s="469">
        <f>T987+T1001+T1010</f>
        <v>-23.8</v>
      </c>
      <c r="U986" s="409">
        <f t="shared" si="1203"/>
        <v>8335.75</v>
      </c>
      <c r="V986" s="409"/>
      <c r="W986" s="470">
        <f>W987+W1001+W1010</f>
        <v>-16</v>
      </c>
      <c r="X986" s="470">
        <f>X987+X1001+X1010</f>
        <v>0</v>
      </c>
      <c r="Y986" s="470">
        <f>Y987+Y1001+Y1010</f>
        <v>0</v>
      </c>
      <c r="Z986" s="470">
        <f>Z987+Z1001+Z1010</f>
        <v>0</v>
      </c>
      <c r="AA986" s="470">
        <f>AA987+AA1001+AA1010</f>
        <v>-16</v>
      </c>
      <c r="AB986" s="409">
        <f t="shared" si="1197"/>
        <v>8351.75</v>
      </c>
      <c r="AC986" s="409"/>
      <c r="AD986" s="471">
        <f t="shared" ref="AD986:AI986" si="1206">AD987+AD1001+AD1010</f>
        <v>-7</v>
      </c>
      <c r="AE986" s="471">
        <f t="shared" si="1206"/>
        <v>0</v>
      </c>
      <c r="AF986" s="471">
        <f t="shared" si="1206"/>
        <v>0</v>
      </c>
      <c r="AG986" s="471">
        <f t="shared" si="1206"/>
        <v>0</v>
      </c>
      <c r="AH986" s="471">
        <f t="shared" si="1206"/>
        <v>-7</v>
      </c>
      <c r="AI986" s="406">
        <f t="shared" si="1206"/>
        <v>8358.75</v>
      </c>
      <c r="AJ986" s="406"/>
      <c r="AK986" s="467">
        <f t="shared" ref="AK986:AQ986" si="1207">AK987+AK1001+AK1010</f>
        <v>-14.4</v>
      </c>
      <c r="AL986" s="467">
        <f t="shared" si="1207"/>
        <v>-57.650000000000006</v>
      </c>
      <c r="AM986" s="467">
        <f t="shared" si="1207"/>
        <v>0</v>
      </c>
      <c r="AN986" s="467">
        <f t="shared" si="1207"/>
        <v>-330.4</v>
      </c>
      <c r="AO986" s="467">
        <f t="shared" si="1207"/>
        <v>-402.44999999999993</v>
      </c>
      <c r="AP986" s="406">
        <f t="shared" si="1207"/>
        <v>8761.1999999999989</v>
      </c>
      <c r="AQ986" s="407">
        <f t="shared" si="1207"/>
        <v>0</v>
      </c>
      <c r="AR986" s="575">
        <f>AR987+AR1001+AR1010+AR1023+AR1029</f>
        <v>-876.6</v>
      </c>
      <c r="AS986" s="575">
        <f>AS987+AS1001+AS1010+AS1023+AS1029</f>
        <v>0</v>
      </c>
      <c r="AT986" s="575">
        <f>AT987+AT1001+AT1010+AT1023+AT1029</f>
        <v>-22980.2</v>
      </c>
      <c r="AU986" s="575">
        <f>AU987+AU1001+AU1010+AU1023+AU1029</f>
        <v>0</v>
      </c>
      <c r="AV986" s="575">
        <f>AV987+AV1001+AV1010+AV1023+AV1029</f>
        <v>-23856.799999999999</v>
      </c>
      <c r="AW986" s="406">
        <f>AW987+AW1001+AW1010</f>
        <v>32618</v>
      </c>
      <c r="AX986" s="407">
        <f>AX987+AX1001+AX1010</f>
        <v>22980.2</v>
      </c>
      <c r="AY986" s="575">
        <f>AY987+AY1001+AY1010+AY1023+AY1029</f>
        <v>-8195.9000000000015</v>
      </c>
      <c r="AZ986" s="575">
        <f>AZ987+AZ1001+AZ1010+AZ1023+AZ1029</f>
        <v>0</v>
      </c>
      <c r="BA986" s="575">
        <f>BA987+BA1001+BA1010+BA1023+BA1029</f>
        <v>14864.2</v>
      </c>
      <c r="BB986" s="575">
        <f>BB987+BB1001+BB1010+BB1023+BB1029</f>
        <v>-768.2</v>
      </c>
      <c r="BC986" s="575">
        <f>BC987+BC1001+BC1010+BC1023+BC1029</f>
        <v>5900.1</v>
      </c>
      <c r="BD986" s="407">
        <f>BD987+BD1001+BD1010</f>
        <v>21127.9</v>
      </c>
      <c r="BE986" s="406">
        <f>BE987+BE1001+BE1010</f>
        <v>11490.1</v>
      </c>
    </row>
    <row r="987" spans="1:57" ht="31.45" x14ac:dyDescent="0.2">
      <c r="A987" s="481" t="s">
        <v>23</v>
      </c>
      <c r="B987" s="468">
        <v>923</v>
      </c>
      <c r="C987" s="507" t="s">
        <v>14</v>
      </c>
      <c r="D987" s="507" t="s">
        <v>24</v>
      </c>
      <c r="E987" s="507"/>
      <c r="F987" s="468"/>
      <c r="G987" s="414">
        <f t="shared" si="1188"/>
        <v>7416.4</v>
      </c>
      <c r="H987" s="331">
        <f t="shared" si="1189"/>
        <v>0</v>
      </c>
      <c r="I987" s="701">
        <f>R987+Q987</f>
        <v>0</v>
      </c>
      <c r="J987" s="469">
        <f>S987+R987</f>
        <v>0</v>
      </c>
      <c r="K987" s="469">
        <f>T987+S987</f>
        <v>0</v>
      </c>
      <c r="L987" s="469"/>
      <c r="M987" s="469"/>
      <c r="N987" s="414">
        <f t="shared" si="1191"/>
        <v>7416.4</v>
      </c>
      <c r="O987" s="332">
        <f t="shared" si="1192"/>
        <v>0</v>
      </c>
      <c r="P987" s="469">
        <f>Y987+X987</f>
        <v>0</v>
      </c>
      <c r="Q987" s="469">
        <f>Z987+Y987</f>
        <v>0</v>
      </c>
      <c r="R987" s="469">
        <f>AA987+Z987</f>
        <v>0</v>
      </c>
      <c r="S987" s="469"/>
      <c r="T987" s="469"/>
      <c r="U987" s="409">
        <f t="shared" si="1203"/>
        <v>7416.4</v>
      </c>
      <c r="V987" s="412"/>
      <c r="W987" s="470">
        <f>AF987+AE987</f>
        <v>0</v>
      </c>
      <c r="X987" s="470">
        <f>AG987+AF987</f>
        <v>0</v>
      </c>
      <c r="Y987" s="470">
        <f>AH987+AG987</f>
        <v>0</v>
      </c>
      <c r="Z987" s="470"/>
      <c r="AA987" s="470"/>
      <c r="AB987" s="409">
        <f t="shared" si="1197"/>
        <v>7416.4</v>
      </c>
      <c r="AC987" s="412"/>
      <c r="AD987" s="471">
        <f>AK987+AJ987</f>
        <v>0</v>
      </c>
      <c r="AE987" s="471">
        <f>AL987+AK987</f>
        <v>0</v>
      </c>
      <c r="AF987" s="471">
        <f>AM987+AL987</f>
        <v>0</v>
      </c>
      <c r="AG987" s="471">
        <f>AN987+AM987</f>
        <v>0</v>
      </c>
      <c r="AH987" s="471">
        <f>AO987+AN987</f>
        <v>0</v>
      </c>
      <c r="AI987" s="414">
        <f>AI989+AI996</f>
        <v>7416.4</v>
      </c>
      <c r="AJ987" s="413"/>
      <c r="AK987" s="507"/>
      <c r="AL987" s="507"/>
      <c r="AM987" s="507"/>
      <c r="AN987" s="507"/>
      <c r="AO987" s="507"/>
      <c r="AP987" s="414">
        <f>AP989+AP996</f>
        <v>7416.4</v>
      </c>
      <c r="AQ987" s="413"/>
      <c r="AR987" s="507"/>
      <c r="AS987" s="507"/>
      <c r="AT987" s="507"/>
      <c r="AU987" s="507"/>
      <c r="AV987" s="507"/>
      <c r="AW987" s="414">
        <f>AW989+AW996</f>
        <v>7416.4</v>
      </c>
      <c r="AX987" s="413"/>
      <c r="AY987" s="507"/>
      <c r="AZ987" s="507"/>
      <c r="BA987" s="507"/>
      <c r="BB987" s="507"/>
      <c r="BC987" s="507"/>
      <c r="BD987" s="413">
        <f>BD989+BD996</f>
        <v>7416.4</v>
      </c>
      <c r="BE987" s="414"/>
    </row>
    <row r="988" spans="1:57" ht="15.75" x14ac:dyDescent="0.25">
      <c r="A988" s="179" t="s">
        <v>554</v>
      </c>
      <c r="B988" s="238" t="s">
        <v>559</v>
      </c>
      <c r="C988" s="298" t="s">
        <v>14</v>
      </c>
      <c r="D988" s="298" t="s">
        <v>24</v>
      </c>
      <c r="E988" s="298" t="s">
        <v>555</v>
      </c>
      <c r="F988" s="468"/>
      <c r="G988" s="331">
        <f t="shared" si="1188"/>
        <v>7316.4</v>
      </c>
      <c r="H988" s="331">
        <f t="shared" si="1189"/>
        <v>0</v>
      </c>
      <c r="I988" s="542">
        <f>I989+I996</f>
        <v>0</v>
      </c>
      <c r="J988" s="537">
        <f>J989+J996</f>
        <v>0</v>
      </c>
      <c r="K988" s="537">
        <f>K989+K996</f>
        <v>0</v>
      </c>
      <c r="L988" s="537">
        <f>L989+L996</f>
        <v>0</v>
      </c>
      <c r="M988" s="537">
        <f>M989+M996</f>
        <v>0</v>
      </c>
      <c r="N988" s="331">
        <f t="shared" si="1191"/>
        <v>7316.4</v>
      </c>
      <c r="O988" s="332">
        <f t="shared" si="1192"/>
        <v>0</v>
      </c>
      <c r="P988" s="537">
        <f>P989+P996</f>
        <v>0</v>
      </c>
      <c r="Q988" s="537">
        <f>Q989+Q996</f>
        <v>0</v>
      </c>
      <c r="R988" s="537">
        <f>R989+R996</f>
        <v>0</v>
      </c>
      <c r="S988" s="537">
        <f>S989+S996</f>
        <v>0</v>
      </c>
      <c r="T988" s="537">
        <f>T989+T996</f>
        <v>0</v>
      </c>
      <c r="U988" s="417">
        <f t="shared" si="1203"/>
        <v>7316.4</v>
      </c>
      <c r="V988" s="412"/>
      <c r="W988" s="539">
        <f>W989+W996</f>
        <v>0</v>
      </c>
      <c r="X988" s="539">
        <f>X989+X996</f>
        <v>0</v>
      </c>
      <c r="Y988" s="539">
        <f>Y989+Y996</f>
        <v>0</v>
      </c>
      <c r="Z988" s="539">
        <f>Z989+Z996</f>
        <v>0</v>
      </c>
      <c r="AA988" s="539">
        <f>AA989+AA996</f>
        <v>0</v>
      </c>
      <c r="AB988" s="417">
        <f t="shared" si="1197"/>
        <v>7316.4</v>
      </c>
      <c r="AC988" s="412"/>
      <c r="AD988" s="593">
        <f>AD989+AD996</f>
        <v>0</v>
      </c>
      <c r="AE988" s="593">
        <f>AE989+AE996</f>
        <v>0</v>
      </c>
      <c r="AF988" s="593">
        <f>AF989+AF996</f>
        <v>0</v>
      </c>
      <c r="AG988" s="593">
        <f>AG989+AG996</f>
        <v>0</v>
      </c>
      <c r="AH988" s="593">
        <f>AH989+AH996</f>
        <v>0</v>
      </c>
      <c r="AI988" s="414">
        <f>AI989</f>
        <v>7316.4</v>
      </c>
      <c r="AJ988" s="413"/>
      <c r="AK988" s="507"/>
      <c r="AL988" s="507"/>
      <c r="AM988" s="507"/>
      <c r="AN988" s="507"/>
      <c r="AO988" s="507"/>
      <c r="AP988" s="414"/>
      <c r="AQ988" s="413"/>
      <c r="AR988" s="507"/>
      <c r="AS988" s="507"/>
      <c r="AT988" s="507"/>
      <c r="AU988" s="507"/>
      <c r="AV988" s="507"/>
      <c r="AW988" s="414"/>
      <c r="AX988" s="413"/>
      <c r="AY988" s="507"/>
      <c r="AZ988" s="507"/>
      <c r="BA988" s="507"/>
      <c r="BB988" s="507"/>
      <c r="BC988" s="507"/>
      <c r="BD988" s="413"/>
      <c r="BE988" s="414"/>
    </row>
    <row r="989" spans="1:57" ht="15.05" x14ac:dyDescent="0.25">
      <c r="A989" s="179" t="s">
        <v>556</v>
      </c>
      <c r="B989" s="238">
        <v>923</v>
      </c>
      <c r="C989" s="298" t="s">
        <v>14</v>
      </c>
      <c r="D989" s="298" t="s">
        <v>24</v>
      </c>
      <c r="E989" s="298" t="s">
        <v>557</v>
      </c>
      <c r="F989" s="238"/>
      <c r="G989" s="331">
        <f t="shared" si="1188"/>
        <v>7316.4</v>
      </c>
      <c r="H989" s="331">
        <f t="shared" si="1189"/>
        <v>0</v>
      </c>
      <c r="I989" s="713">
        <f t="shared" ref="I989:L990" si="1208">I990</f>
        <v>0</v>
      </c>
      <c r="J989" s="638">
        <f t="shared" si="1208"/>
        <v>0</v>
      </c>
      <c r="K989" s="638">
        <f t="shared" si="1208"/>
        <v>0</v>
      </c>
      <c r="L989" s="638">
        <f t="shared" si="1208"/>
        <v>0</v>
      </c>
      <c r="M989" s="447"/>
      <c r="N989" s="331">
        <f t="shared" si="1191"/>
        <v>7316.4</v>
      </c>
      <c r="O989" s="332">
        <f t="shared" si="1192"/>
        <v>0</v>
      </c>
      <c r="P989" s="638">
        <f t="shared" ref="P989:S990" si="1209">P990</f>
        <v>0</v>
      </c>
      <c r="Q989" s="638">
        <f t="shared" si="1209"/>
        <v>0</v>
      </c>
      <c r="R989" s="638">
        <f t="shared" si="1209"/>
        <v>0</v>
      </c>
      <c r="S989" s="638">
        <f t="shared" si="1209"/>
        <v>0</v>
      </c>
      <c r="T989" s="447"/>
      <c r="U989" s="417">
        <f t="shared" si="1203"/>
        <v>7316.4</v>
      </c>
      <c r="V989" s="421"/>
      <c r="W989" s="639">
        <f t="shared" ref="W989:Z990" si="1210">W990</f>
        <v>0</v>
      </c>
      <c r="X989" s="639">
        <f t="shared" si="1210"/>
        <v>0</v>
      </c>
      <c r="Y989" s="639">
        <f t="shared" si="1210"/>
        <v>0</v>
      </c>
      <c r="Z989" s="639">
        <f t="shared" si="1210"/>
        <v>0</v>
      </c>
      <c r="AA989" s="462"/>
      <c r="AB989" s="417">
        <f t="shared" si="1197"/>
        <v>7316.4</v>
      </c>
      <c r="AC989" s="421"/>
      <c r="AD989" s="640">
        <f t="shared" ref="AD989:AG990" si="1211">AD990</f>
        <v>0</v>
      </c>
      <c r="AE989" s="640">
        <f t="shared" si="1211"/>
        <v>0</v>
      </c>
      <c r="AF989" s="640">
        <f t="shared" si="1211"/>
        <v>0</v>
      </c>
      <c r="AG989" s="640">
        <f t="shared" si="1211"/>
        <v>0</v>
      </c>
      <c r="AH989" s="446">
        <f>AO989+AN989</f>
        <v>0</v>
      </c>
      <c r="AI989" s="331">
        <f>AI990</f>
        <v>7316.4</v>
      </c>
      <c r="AJ989" s="332"/>
      <c r="AK989" s="298"/>
      <c r="AL989" s="298"/>
      <c r="AM989" s="298"/>
      <c r="AN989" s="298"/>
      <c r="AO989" s="298"/>
      <c r="AP989" s="331">
        <f>AP990</f>
        <v>7316.4</v>
      </c>
      <c r="AQ989" s="332"/>
      <c r="AR989" s="298"/>
      <c r="AS989" s="298"/>
      <c r="AT989" s="298"/>
      <c r="AU989" s="298"/>
      <c r="AV989" s="298"/>
      <c r="AW989" s="331">
        <f>AW990</f>
        <v>7316.4</v>
      </c>
      <c r="AX989" s="332"/>
      <c r="AY989" s="298"/>
      <c r="AZ989" s="298"/>
      <c r="BA989" s="298"/>
      <c r="BB989" s="298"/>
      <c r="BC989" s="298"/>
      <c r="BD989" s="332">
        <f>BD990</f>
        <v>7316.4</v>
      </c>
      <c r="BE989" s="331"/>
    </row>
    <row r="990" spans="1:57" ht="15.05" x14ac:dyDescent="0.25">
      <c r="A990" s="179" t="s">
        <v>611</v>
      </c>
      <c r="B990" s="238">
        <v>923</v>
      </c>
      <c r="C990" s="298" t="s">
        <v>14</v>
      </c>
      <c r="D990" s="298" t="s">
        <v>24</v>
      </c>
      <c r="E990" s="298" t="s">
        <v>688</v>
      </c>
      <c r="F990" s="238"/>
      <c r="G990" s="331">
        <f t="shared" si="1188"/>
        <v>7316.4</v>
      </c>
      <c r="H990" s="331">
        <f t="shared" si="1189"/>
        <v>0</v>
      </c>
      <c r="I990" s="713">
        <f t="shared" si="1208"/>
        <v>0</v>
      </c>
      <c r="J990" s="638">
        <f t="shared" si="1208"/>
        <v>0</v>
      </c>
      <c r="K990" s="638">
        <f t="shared" si="1208"/>
        <v>0</v>
      </c>
      <c r="L990" s="638">
        <f t="shared" si="1208"/>
        <v>0</v>
      </c>
      <c r="M990" s="638">
        <f>M991</f>
        <v>0</v>
      </c>
      <c r="N990" s="331">
        <f t="shared" si="1191"/>
        <v>7316.4</v>
      </c>
      <c r="O990" s="332">
        <f t="shared" si="1192"/>
        <v>0</v>
      </c>
      <c r="P990" s="638">
        <f t="shared" si="1209"/>
        <v>0</v>
      </c>
      <c r="Q990" s="638">
        <f t="shared" si="1209"/>
        <v>0</v>
      </c>
      <c r="R990" s="638">
        <f t="shared" si="1209"/>
        <v>0</v>
      </c>
      <c r="S990" s="638">
        <f t="shared" si="1209"/>
        <v>0</v>
      </c>
      <c r="T990" s="638">
        <f>T991</f>
        <v>0</v>
      </c>
      <c r="U990" s="417">
        <f t="shared" si="1203"/>
        <v>7316.4</v>
      </c>
      <c r="V990" s="421"/>
      <c r="W990" s="639">
        <f t="shared" si="1210"/>
        <v>0</v>
      </c>
      <c r="X990" s="639">
        <f t="shared" si="1210"/>
        <v>0</v>
      </c>
      <c r="Y990" s="639">
        <f t="shared" si="1210"/>
        <v>0</v>
      </c>
      <c r="Z990" s="639">
        <f t="shared" si="1210"/>
        <v>0</v>
      </c>
      <c r="AA990" s="639">
        <f>AA991</f>
        <v>0</v>
      </c>
      <c r="AB990" s="417">
        <f t="shared" si="1197"/>
        <v>7316.4</v>
      </c>
      <c r="AC990" s="421"/>
      <c r="AD990" s="640">
        <f t="shared" si="1211"/>
        <v>0</v>
      </c>
      <c r="AE990" s="640">
        <f t="shared" si="1211"/>
        <v>0</v>
      </c>
      <c r="AF990" s="640">
        <f t="shared" si="1211"/>
        <v>0</v>
      </c>
      <c r="AG990" s="640">
        <f t="shared" si="1211"/>
        <v>0</v>
      </c>
      <c r="AH990" s="640">
        <f>AH991</f>
        <v>0</v>
      </c>
      <c r="AI990" s="331">
        <f>AI991</f>
        <v>7316.4</v>
      </c>
      <c r="AJ990" s="332"/>
      <c r="AK990" s="298"/>
      <c r="AL990" s="298"/>
      <c r="AM990" s="298"/>
      <c r="AN990" s="298"/>
      <c r="AO990" s="298"/>
      <c r="AP990" s="331">
        <f>AP991</f>
        <v>7316.4</v>
      </c>
      <c r="AQ990" s="332"/>
      <c r="AR990" s="298"/>
      <c r="AS990" s="298"/>
      <c r="AT990" s="298"/>
      <c r="AU990" s="298"/>
      <c r="AV990" s="298"/>
      <c r="AW990" s="331">
        <f>AW991</f>
        <v>7316.4</v>
      </c>
      <c r="AX990" s="332"/>
      <c r="AY990" s="298"/>
      <c r="AZ990" s="298"/>
      <c r="BA990" s="298"/>
      <c r="BB990" s="298"/>
      <c r="BC990" s="298"/>
      <c r="BD990" s="332">
        <f>BD991</f>
        <v>7316.4</v>
      </c>
      <c r="BE990" s="331"/>
    </row>
    <row r="991" spans="1:57" ht="15.05" x14ac:dyDescent="0.25">
      <c r="A991" s="179" t="s">
        <v>510</v>
      </c>
      <c r="B991" s="238">
        <v>923</v>
      </c>
      <c r="C991" s="298" t="s">
        <v>14</v>
      </c>
      <c r="D991" s="298" t="s">
        <v>24</v>
      </c>
      <c r="E991" s="298" t="s">
        <v>558</v>
      </c>
      <c r="F991" s="238"/>
      <c r="G991" s="331">
        <f t="shared" si="1188"/>
        <v>7316.4</v>
      </c>
      <c r="H991" s="331">
        <f t="shared" si="1189"/>
        <v>0</v>
      </c>
      <c r="I991" s="713">
        <f>I992+I993+I994+I995</f>
        <v>0</v>
      </c>
      <c r="J991" s="638">
        <f>J992+J993+J994+J995</f>
        <v>0</v>
      </c>
      <c r="K991" s="638">
        <f>K992+K993+K994+K995</f>
        <v>0</v>
      </c>
      <c r="L991" s="638">
        <f>L992+L993+L994+L995</f>
        <v>0</v>
      </c>
      <c r="M991" s="638">
        <f>M992+M993+M994+M995</f>
        <v>0</v>
      </c>
      <c r="N991" s="331">
        <f t="shared" si="1191"/>
        <v>7316.4</v>
      </c>
      <c r="O991" s="332">
        <f t="shared" si="1192"/>
        <v>0</v>
      </c>
      <c r="P991" s="638">
        <f>P992+P993+P994+P995</f>
        <v>0</v>
      </c>
      <c r="Q991" s="638">
        <f>Q992+Q993+Q994+Q995</f>
        <v>0</v>
      </c>
      <c r="R991" s="638">
        <f>R992+R993+R994+R995</f>
        <v>0</v>
      </c>
      <c r="S991" s="638">
        <f>S992+S993+S994+S995</f>
        <v>0</v>
      </c>
      <c r="T991" s="638">
        <f>T992+T993+T994+T995</f>
        <v>0</v>
      </c>
      <c r="U991" s="417">
        <f t="shared" si="1203"/>
        <v>7316.4</v>
      </c>
      <c r="V991" s="421"/>
      <c r="W991" s="639">
        <f>W992+W993+W994+W995</f>
        <v>0</v>
      </c>
      <c r="X991" s="639">
        <f>X992+X993+X994+X995</f>
        <v>0</v>
      </c>
      <c r="Y991" s="639">
        <f>Y992+Y993+Y994+Y995</f>
        <v>0</v>
      </c>
      <c r="Z991" s="639">
        <f>Z992+Z993+Z994+Z995</f>
        <v>0</v>
      </c>
      <c r="AA991" s="639">
        <f>AA992+AA993+AA994+AA995</f>
        <v>0</v>
      </c>
      <c r="AB991" s="417">
        <f t="shared" si="1197"/>
        <v>7316.4</v>
      </c>
      <c r="AC991" s="421"/>
      <c r="AD991" s="640">
        <f t="shared" ref="AD991:AI991" si="1212">AD992+AD993+AD994+AD995</f>
        <v>0</v>
      </c>
      <c r="AE991" s="640">
        <f t="shared" si="1212"/>
        <v>0</v>
      </c>
      <c r="AF991" s="640">
        <f t="shared" si="1212"/>
        <v>0</v>
      </c>
      <c r="AG991" s="640">
        <f t="shared" si="1212"/>
        <v>0</v>
      </c>
      <c r="AH991" s="640">
        <f t="shared" si="1212"/>
        <v>0</v>
      </c>
      <c r="AI991" s="331">
        <f t="shared" si="1212"/>
        <v>7316.4</v>
      </c>
      <c r="AJ991" s="332"/>
      <c r="AK991" s="298"/>
      <c r="AL991" s="298"/>
      <c r="AM991" s="298"/>
      <c r="AN991" s="298"/>
      <c r="AO991" s="298"/>
      <c r="AP991" s="331">
        <f>AP992+AP993+AP994+AP995</f>
        <v>7316.4</v>
      </c>
      <c r="AQ991" s="332"/>
      <c r="AR991" s="298"/>
      <c r="AS991" s="298"/>
      <c r="AT991" s="298"/>
      <c r="AU991" s="298"/>
      <c r="AV991" s="298"/>
      <c r="AW991" s="331">
        <f>AW992+AW993+AW994+AW995</f>
        <v>7316.4</v>
      </c>
      <c r="AX991" s="332"/>
      <c r="AY991" s="298"/>
      <c r="AZ991" s="298"/>
      <c r="BA991" s="298"/>
      <c r="BB991" s="298"/>
      <c r="BC991" s="298"/>
      <c r="BD991" s="332">
        <f>BD992+BD993+BD994+BD995</f>
        <v>7316.4</v>
      </c>
      <c r="BE991" s="331"/>
    </row>
    <row r="992" spans="1:57" ht="15.05" x14ac:dyDescent="0.2">
      <c r="A992" s="179" t="s">
        <v>609</v>
      </c>
      <c r="B992" s="238">
        <v>923</v>
      </c>
      <c r="C992" s="298" t="s">
        <v>14</v>
      </c>
      <c r="D992" s="298" t="s">
        <v>24</v>
      </c>
      <c r="E992" s="298" t="s">
        <v>558</v>
      </c>
      <c r="F992" s="238" t="s">
        <v>608</v>
      </c>
      <c r="G992" s="331">
        <f t="shared" si="1188"/>
        <v>5390.7</v>
      </c>
      <c r="H992" s="331">
        <f t="shared" si="1189"/>
        <v>0</v>
      </c>
      <c r="I992" s="453"/>
      <c r="J992" s="447"/>
      <c r="K992" s="447"/>
      <c r="L992" s="447"/>
      <c r="M992" s="453">
        <f>I992+J992+K992+L992</f>
        <v>0</v>
      </c>
      <c r="N992" s="331">
        <f t="shared" si="1191"/>
        <v>5390.7</v>
      </c>
      <c r="O992" s="332">
        <f t="shared" si="1192"/>
        <v>0</v>
      </c>
      <c r="P992" s="447"/>
      <c r="Q992" s="447"/>
      <c r="R992" s="447"/>
      <c r="S992" s="447"/>
      <c r="T992" s="453">
        <f>P992+Q992+R992+S992</f>
        <v>0</v>
      </c>
      <c r="U992" s="417">
        <f t="shared" si="1203"/>
        <v>5390.7</v>
      </c>
      <c r="V992" s="421"/>
      <c r="W992" s="452"/>
      <c r="X992" s="452"/>
      <c r="Y992" s="452"/>
      <c r="Z992" s="452"/>
      <c r="AA992" s="454">
        <f>W992+X992+Y992+Z992</f>
        <v>0</v>
      </c>
      <c r="AB992" s="417">
        <f t="shared" si="1197"/>
        <v>5390.7</v>
      </c>
      <c r="AC992" s="421"/>
      <c r="AD992" s="298"/>
      <c r="AE992" s="298"/>
      <c r="AF992" s="298"/>
      <c r="AG992" s="298"/>
      <c r="AH992" s="641">
        <f>AD992+AE992+AF992+AG992</f>
        <v>0</v>
      </c>
      <c r="AI992" s="331">
        <f>AP992+AO992</f>
        <v>5390.7</v>
      </c>
      <c r="AJ992" s="332"/>
      <c r="AK992" s="298"/>
      <c r="AL992" s="298"/>
      <c r="AM992" s="298"/>
      <c r="AN992" s="298"/>
      <c r="AO992" s="298">
        <f>AK992+AL992+AM992+AN992</f>
        <v>0</v>
      </c>
      <c r="AP992" s="331">
        <f>AW992+AV992</f>
        <v>5390.7</v>
      </c>
      <c r="AQ992" s="332"/>
      <c r="AR992" s="298"/>
      <c r="AS992" s="298"/>
      <c r="AT992" s="298"/>
      <c r="AU992" s="298"/>
      <c r="AV992" s="298">
        <f>AR992+AS992+AT992+AU992</f>
        <v>0</v>
      </c>
      <c r="AW992" s="331">
        <v>5390.7</v>
      </c>
      <c r="AX992" s="332"/>
      <c r="AY992" s="298"/>
      <c r="AZ992" s="298"/>
      <c r="BA992" s="298"/>
      <c r="BB992" s="298"/>
      <c r="BC992" s="298">
        <f>AY992+AZ992+BA992+BB992</f>
        <v>0</v>
      </c>
      <c r="BD992" s="332">
        <v>5390.7</v>
      </c>
      <c r="BE992" s="331"/>
    </row>
    <row r="993" spans="1:57" ht="30.15" x14ac:dyDescent="0.2">
      <c r="A993" s="179" t="s">
        <v>687</v>
      </c>
      <c r="B993" s="238">
        <v>923</v>
      </c>
      <c r="C993" s="298" t="s">
        <v>14</v>
      </c>
      <c r="D993" s="298" t="s">
        <v>24</v>
      </c>
      <c r="E993" s="298" t="s">
        <v>558</v>
      </c>
      <c r="F993" s="238" t="s">
        <v>686</v>
      </c>
      <c r="G993" s="331">
        <f t="shared" si="1188"/>
        <v>168.39999999999998</v>
      </c>
      <c r="H993" s="331">
        <f t="shared" si="1189"/>
        <v>0</v>
      </c>
      <c r="I993" s="453"/>
      <c r="J993" s="447"/>
      <c r="K993" s="447"/>
      <c r="L993" s="447"/>
      <c r="M993" s="447">
        <f>I993+J993+K993+L993</f>
        <v>0</v>
      </c>
      <c r="N993" s="331">
        <f t="shared" si="1191"/>
        <v>168.39999999999998</v>
      </c>
      <c r="O993" s="332">
        <f t="shared" si="1192"/>
        <v>0</v>
      </c>
      <c r="P993" s="447"/>
      <c r="Q993" s="447"/>
      <c r="R993" s="447"/>
      <c r="S993" s="447"/>
      <c r="T993" s="447">
        <f>P993+Q993+R993+S993</f>
        <v>0</v>
      </c>
      <c r="U993" s="417">
        <f t="shared" si="1203"/>
        <v>168.39999999999998</v>
      </c>
      <c r="V993" s="421"/>
      <c r="W993" s="452"/>
      <c r="X993" s="452"/>
      <c r="Y993" s="452"/>
      <c r="Z993" s="452"/>
      <c r="AA993" s="452">
        <f>W993+X993+Y993+Z993</f>
        <v>0</v>
      </c>
      <c r="AB993" s="417">
        <f t="shared" si="1197"/>
        <v>168.39999999999998</v>
      </c>
      <c r="AC993" s="421"/>
      <c r="AD993" s="298">
        <v>-30.8</v>
      </c>
      <c r="AE993" s="298"/>
      <c r="AF993" s="298"/>
      <c r="AG993" s="298"/>
      <c r="AH993" s="298">
        <f>AD993+AE993+AF993+AG993</f>
        <v>-30.8</v>
      </c>
      <c r="AI993" s="331">
        <f>AP993+AO993</f>
        <v>199.2</v>
      </c>
      <c r="AJ993" s="332"/>
      <c r="AK993" s="298"/>
      <c r="AL993" s="298"/>
      <c r="AM993" s="298"/>
      <c r="AN993" s="298"/>
      <c r="AO993" s="298">
        <f>AK993+AL993+AM993+AN993</f>
        <v>0</v>
      </c>
      <c r="AP993" s="331">
        <f>AW993+AV993</f>
        <v>199.2</v>
      </c>
      <c r="AQ993" s="332"/>
      <c r="AR993" s="298"/>
      <c r="AS993" s="298"/>
      <c r="AT993" s="298"/>
      <c r="AU993" s="298"/>
      <c r="AV993" s="298">
        <f>AR993+AS993+AT993+AU993</f>
        <v>0</v>
      </c>
      <c r="AW993" s="331">
        <v>199.2</v>
      </c>
      <c r="AX993" s="332"/>
      <c r="AY993" s="298"/>
      <c r="AZ993" s="298"/>
      <c r="BA993" s="298"/>
      <c r="BB993" s="298"/>
      <c r="BC993" s="298">
        <f>AY993+AZ993+BA993+BB993</f>
        <v>0</v>
      </c>
      <c r="BD993" s="332">
        <v>199.2</v>
      </c>
      <c r="BE993" s="331"/>
    </row>
    <row r="994" spans="1:57" ht="30.15" x14ac:dyDescent="0.2">
      <c r="A994" s="179" t="s">
        <v>607</v>
      </c>
      <c r="B994" s="238">
        <v>923</v>
      </c>
      <c r="C994" s="298" t="s">
        <v>14</v>
      </c>
      <c r="D994" s="298" t="s">
        <v>24</v>
      </c>
      <c r="E994" s="298" t="s">
        <v>558</v>
      </c>
      <c r="F994" s="238" t="s">
        <v>606</v>
      </c>
      <c r="G994" s="331">
        <f t="shared" si="1188"/>
        <v>1628</v>
      </c>
      <c r="H994" s="331">
        <f t="shared" si="1189"/>
        <v>0</v>
      </c>
      <c r="I994" s="453"/>
      <c r="J994" s="447"/>
      <c r="K994" s="447"/>
      <c r="L994" s="447"/>
      <c r="M994" s="447">
        <f>I994+J994+K994+L994</f>
        <v>0</v>
      </c>
      <c r="N994" s="331">
        <f t="shared" si="1191"/>
        <v>1628</v>
      </c>
      <c r="O994" s="332">
        <f t="shared" si="1192"/>
        <v>0</v>
      </c>
      <c r="P994" s="447"/>
      <c r="Q994" s="447"/>
      <c r="R994" s="447"/>
      <c r="S994" s="447"/>
      <c r="T994" s="447">
        <f>P994+Q994+R994+S994</f>
        <v>0</v>
      </c>
      <c r="U994" s="417">
        <f t="shared" si="1203"/>
        <v>1628</v>
      </c>
      <c r="V994" s="421"/>
      <c r="W994" s="452"/>
      <c r="X994" s="452"/>
      <c r="Y994" s="452"/>
      <c r="Z994" s="452"/>
      <c r="AA994" s="452">
        <f>W994+X994+Y994+Z994</f>
        <v>0</v>
      </c>
      <c r="AB994" s="417">
        <f t="shared" si="1197"/>
        <v>1628</v>
      </c>
      <c r="AC994" s="421"/>
      <c r="AD994" s="298"/>
      <c r="AE994" s="298"/>
      <c r="AF994" s="298"/>
      <c r="AG994" s="298"/>
      <c r="AH994" s="298">
        <f>AD994+AE994+AF994+AG994</f>
        <v>0</v>
      </c>
      <c r="AI994" s="331">
        <v>1628</v>
      </c>
      <c r="AJ994" s="332"/>
      <c r="AK994" s="298"/>
      <c r="AL994" s="298"/>
      <c r="AM994" s="298"/>
      <c r="AN994" s="298"/>
      <c r="AO994" s="298">
        <f>AK994+AL994+AM994+AN994</f>
        <v>0</v>
      </c>
      <c r="AP994" s="331">
        <v>1628</v>
      </c>
      <c r="AQ994" s="332"/>
      <c r="AR994" s="298"/>
      <c r="AS994" s="298"/>
      <c r="AT994" s="298"/>
      <c r="AU994" s="298"/>
      <c r="AV994" s="298">
        <f>AR994+AS994+AT994+AU994</f>
        <v>0</v>
      </c>
      <c r="AW994" s="331">
        <v>1628</v>
      </c>
      <c r="AX994" s="332"/>
      <c r="AY994" s="298"/>
      <c r="AZ994" s="298"/>
      <c r="BA994" s="298"/>
      <c r="BB994" s="298"/>
      <c r="BC994" s="298">
        <f>AY994+AZ994+BA994+BB994</f>
        <v>0</v>
      </c>
      <c r="BD994" s="332">
        <v>1628</v>
      </c>
      <c r="BE994" s="331"/>
    </row>
    <row r="995" spans="1:57" ht="15.05" x14ac:dyDescent="0.2">
      <c r="A995" s="423" t="s">
        <v>603</v>
      </c>
      <c r="B995" s="238">
        <v>923</v>
      </c>
      <c r="C995" s="298" t="s">
        <v>14</v>
      </c>
      <c r="D995" s="298" t="s">
        <v>24</v>
      </c>
      <c r="E995" s="298" t="s">
        <v>558</v>
      </c>
      <c r="F995" s="238" t="s">
        <v>602</v>
      </c>
      <c r="G995" s="331">
        <f t="shared" si="1188"/>
        <v>129.30000000000001</v>
      </c>
      <c r="H995" s="331">
        <f t="shared" si="1189"/>
        <v>0</v>
      </c>
      <c r="I995" s="453"/>
      <c r="J995" s="447"/>
      <c r="K995" s="447"/>
      <c r="L995" s="447"/>
      <c r="M995" s="447">
        <f>I995+J995+K995+L995</f>
        <v>0</v>
      </c>
      <c r="N995" s="331">
        <f t="shared" si="1191"/>
        <v>129.30000000000001</v>
      </c>
      <c r="O995" s="332">
        <f t="shared" si="1192"/>
        <v>0</v>
      </c>
      <c r="P995" s="447"/>
      <c r="Q995" s="447"/>
      <c r="R995" s="447"/>
      <c r="S995" s="447"/>
      <c r="T995" s="447">
        <f>P995+Q995+R995+S995</f>
        <v>0</v>
      </c>
      <c r="U995" s="417">
        <f t="shared" si="1203"/>
        <v>129.30000000000001</v>
      </c>
      <c r="V995" s="421"/>
      <c r="W995" s="452"/>
      <c r="X995" s="452"/>
      <c r="Y995" s="452"/>
      <c r="Z995" s="452"/>
      <c r="AA995" s="452">
        <f>W995+X995+Y995+Z995</f>
        <v>0</v>
      </c>
      <c r="AB995" s="417">
        <f t="shared" si="1197"/>
        <v>129.30000000000001</v>
      </c>
      <c r="AC995" s="421"/>
      <c r="AD995" s="298">
        <v>30.8</v>
      </c>
      <c r="AE995" s="298"/>
      <c r="AF995" s="298"/>
      <c r="AG995" s="298"/>
      <c r="AH995" s="298">
        <f>AD995+AE995+AF995+AG995</f>
        <v>30.8</v>
      </c>
      <c r="AI995" s="331">
        <v>98.5</v>
      </c>
      <c r="AJ995" s="332"/>
      <c r="AK995" s="298"/>
      <c r="AL995" s="298"/>
      <c r="AM995" s="298"/>
      <c r="AN995" s="298"/>
      <c r="AO995" s="298">
        <f>AK995+AL995+AM995+AN995</f>
        <v>0</v>
      </c>
      <c r="AP995" s="331">
        <v>98.5</v>
      </c>
      <c r="AQ995" s="332"/>
      <c r="AR995" s="298"/>
      <c r="AS995" s="298"/>
      <c r="AT995" s="298"/>
      <c r="AU995" s="298"/>
      <c r="AV995" s="298">
        <f>AR995+AS995+AT995+AU995</f>
        <v>0</v>
      </c>
      <c r="AW995" s="331">
        <v>98.5</v>
      </c>
      <c r="AX995" s="332"/>
      <c r="AY995" s="298"/>
      <c r="AZ995" s="298"/>
      <c r="BA995" s="298"/>
      <c r="BB995" s="298"/>
      <c r="BC995" s="298">
        <f>AY995+AZ995+BA995+BB995</f>
        <v>0</v>
      </c>
      <c r="BD995" s="332">
        <v>98.5</v>
      </c>
      <c r="BE995" s="331"/>
    </row>
    <row r="996" spans="1:57" ht="15.05" x14ac:dyDescent="0.2">
      <c r="A996" s="179" t="s">
        <v>554</v>
      </c>
      <c r="B996" s="238" t="s">
        <v>559</v>
      </c>
      <c r="C996" s="298" t="s">
        <v>14</v>
      </c>
      <c r="D996" s="298" t="s">
        <v>24</v>
      </c>
      <c r="E996" s="298" t="s">
        <v>555</v>
      </c>
      <c r="F996" s="238"/>
      <c r="G996" s="331">
        <f t="shared" si="1188"/>
        <v>100</v>
      </c>
      <c r="H996" s="331">
        <f t="shared" si="1189"/>
        <v>0</v>
      </c>
      <c r="I996" s="453"/>
      <c r="J996" s="447"/>
      <c r="K996" s="447"/>
      <c r="L996" s="447"/>
      <c r="M996" s="447"/>
      <c r="N996" s="331">
        <f t="shared" si="1191"/>
        <v>100</v>
      </c>
      <c r="O996" s="332">
        <f t="shared" si="1192"/>
        <v>0</v>
      </c>
      <c r="P996" s="447"/>
      <c r="Q996" s="447"/>
      <c r="R996" s="447"/>
      <c r="S996" s="447"/>
      <c r="T996" s="447"/>
      <c r="U996" s="417">
        <f t="shared" si="1203"/>
        <v>100</v>
      </c>
      <c r="V996" s="421"/>
      <c r="W996" s="452"/>
      <c r="X996" s="452"/>
      <c r="Y996" s="452"/>
      <c r="Z996" s="452"/>
      <c r="AA996" s="452"/>
      <c r="AB996" s="417">
        <f t="shared" si="1197"/>
        <v>100</v>
      </c>
      <c r="AC996" s="421"/>
      <c r="AD996" s="298"/>
      <c r="AE996" s="298"/>
      <c r="AF996" s="298"/>
      <c r="AG996" s="298"/>
      <c r="AH996" s="298"/>
      <c r="AI996" s="331">
        <f>AI997</f>
        <v>100</v>
      </c>
      <c r="AJ996" s="332"/>
      <c r="AK996" s="298"/>
      <c r="AL996" s="298"/>
      <c r="AM996" s="298"/>
      <c r="AN996" s="298"/>
      <c r="AO996" s="298"/>
      <c r="AP996" s="331">
        <f>AP997</f>
        <v>100</v>
      </c>
      <c r="AQ996" s="332"/>
      <c r="AR996" s="298"/>
      <c r="AS996" s="298"/>
      <c r="AT996" s="298"/>
      <c r="AU996" s="298"/>
      <c r="AV996" s="298"/>
      <c r="AW996" s="331">
        <f>AW997</f>
        <v>100</v>
      </c>
      <c r="AX996" s="332"/>
      <c r="AY996" s="298"/>
      <c r="AZ996" s="298"/>
      <c r="BA996" s="298"/>
      <c r="BB996" s="298"/>
      <c r="BC996" s="298"/>
      <c r="BD996" s="520">
        <f>BD997</f>
        <v>100</v>
      </c>
      <c r="BE996" s="331"/>
    </row>
    <row r="997" spans="1:57" ht="15.05" x14ac:dyDescent="0.2">
      <c r="A997" s="584" t="s">
        <v>560</v>
      </c>
      <c r="B997" s="238" t="s">
        <v>559</v>
      </c>
      <c r="C997" s="298" t="s">
        <v>14</v>
      </c>
      <c r="D997" s="298" t="s">
        <v>24</v>
      </c>
      <c r="E997" s="298" t="s">
        <v>561</v>
      </c>
      <c r="F997" s="238"/>
      <c r="G997" s="331">
        <f t="shared" si="1188"/>
        <v>100</v>
      </c>
      <c r="H997" s="331">
        <f t="shared" si="1189"/>
        <v>0</v>
      </c>
      <c r="I997" s="453"/>
      <c r="J997" s="447"/>
      <c r="K997" s="447"/>
      <c r="L997" s="447"/>
      <c r="M997" s="447"/>
      <c r="N997" s="331">
        <f t="shared" si="1191"/>
        <v>100</v>
      </c>
      <c r="O997" s="332">
        <f t="shared" si="1192"/>
        <v>0</v>
      </c>
      <c r="P997" s="447"/>
      <c r="Q997" s="447"/>
      <c r="R997" s="447"/>
      <c r="S997" s="447"/>
      <c r="T997" s="447"/>
      <c r="U997" s="417">
        <f t="shared" si="1203"/>
        <v>100</v>
      </c>
      <c r="V997" s="421"/>
      <c r="W997" s="452"/>
      <c r="X997" s="452"/>
      <c r="Y997" s="452"/>
      <c r="Z997" s="452"/>
      <c r="AA997" s="452"/>
      <c r="AB997" s="417">
        <f t="shared" si="1197"/>
        <v>100</v>
      </c>
      <c r="AC997" s="421"/>
      <c r="AD997" s="298"/>
      <c r="AE997" s="298"/>
      <c r="AF997" s="298"/>
      <c r="AG997" s="298"/>
      <c r="AH997" s="298"/>
      <c r="AI997" s="331">
        <f>AI998</f>
        <v>100</v>
      </c>
      <c r="AJ997" s="332"/>
      <c r="AK997" s="298"/>
      <c r="AL997" s="298"/>
      <c r="AM997" s="298"/>
      <c r="AN997" s="298"/>
      <c r="AO997" s="298"/>
      <c r="AP997" s="331">
        <f>AP998</f>
        <v>100</v>
      </c>
      <c r="AQ997" s="332"/>
      <c r="AR997" s="298"/>
      <c r="AS997" s="298"/>
      <c r="AT997" s="298"/>
      <c r="AU997" s="298"/>
      <c r="AV997" s="298"/>
      <c r="AW997" s="331">
        <f>AW998</f>
        <v>100</v>
      </c>
      <c r="AX997" s="332"/>
      <c r="AY997" s="298"/>
      <c r="AZ997" s="298"/>
      <c r="BA997" s="298"/>
      <c r="BB997" s="298"/>
      <c r="BC997" s="298"/>
      <c r="BD997" s="520">
        <f>BD998</f>
        <v>100</v>
      </c>
      <c r="BE997" s="331"/>
    </row>
    <row r="998" spans="1:57" ht="15.05" x14ac:dyDescent="0.2">
      <c r="A998" s="584" t="s">
        <v>685</v>
      </c>
      <c r="B998" s="238" t="s">
        <v>559</v>
      </c>
      <c r="C998" s="298" t="s">
        <v>14</v>
      </c>
      <c r="D998" s="298" t="s">
        <v>24</v>
      </c>
      <c r="E998" s="298" t="s">
        <v>684</v>
      </c>
      <c r="F998" s="238"/>
      <c r="G998" s="331">
        <f t="shared" si="1188"/>
        <v>100</v>
      </c>
      <c r="H998" s="331">
        <f t="shared" si="1189"/>
        <v>0</v>
      </c>
      <c r="I998" s="453"/>
      <c r="J998" s="447"/>
      <c r="K998" s="447"/>
      <c r="L998" s="447"/>
      <c r="M998" s="447"/>
      <c r="N998" s="331">
        <f t="shared" si="1191"/>
        <v>100</v>
      </c>
      <c r="O998" s="332">
        <f t="shared" si="1192"/>
        <v>0</v>
      </c>
      <c r="P998" s="447"/>
      <c r="Q998" s="447"/>
      <c r="R998" s="447"/>
      <c r="S998" s="447"/>
      <c r="T998" s="447"/>
      <c r="U998" s="417">
        <f t="shared" si="1203"/>
        <v>100</v>
      </c>
      <c r="V998" s="421"/>
      <c r="W998" s="452"/>
      <c r="X998" s="452"/>
      <c r="Y998" s="452"/>
      <c r="Z998" s="452"/>
      <c r="AA998" s="452"/>
      <c r="AB998" s="417">
        <f t="shared" si="1197"/>
        <v>100</v>
      </c>
      <c r="AC998" s="421"/>
      <c r="AD998" s="298"/>
      <c r="AE998" s="298"/>
      <c r="AF998" s="298"/>
      <c r="AG998" s="298"/>
      <c r="AH998" s="298"/>
      <c r="AI998" s="331">
        <f>AI999</f>
        <v>100</v>
      </c>
      <c r="AJ998" s="332"/>
      <c r="AK998" s="298"/>
      <c r="AL998" s="298"/>
      <c r="AM998" s="298"/>
      <c r="AN998" s="298"/>
      <c r="AO998" s="298"/>
      <c r="AP998" s="331">
        <f>AP999</f>
        <v>100</v>
      </c>
      <c r="AQ998" s="332"/>
      <c r="AR998" s="298"/>
      <c r="AS998" s="298"/>
      <c r="AT998" s="298"/>
      <c r="AU998" s="298"/>
      <c r="AV998" s="298"/>
      <c r="AW998" s="331">
        <f>AW999</f>
        <v>100</v>
      </c>
      <c r="AX998" s="332"/>
      <c r="AY998" s="298"/>
      <c r="AZ998" s="298"/>
      <c r="BA998" s="298"/>
      <c r="BB998" s="298"/>
      <c r="BC998" s="298"/>
      <c r="BD998" s="520">
        <f>BD999</f>
        <v>100</v>
      </c>
      <c r="BE998" s="331"/>
    </row>
    <row r="999" spans="1:57" ht="30.15" x14ac:dyDescent="0.2">
      <c r="A999" s="584" t="s">
        <v>562</v>
      </c>
      <c r="B999" s="238" t="s">
        <v>559</v>
      </c>
      <c r="C999" s="298" t="s">
        <v>14</v>
      </c>
      <c r="D999" s="298" t="s">
        <v>24</v>
      </c>
      <c r="E999" s="298" t="s">
        <v>563</v>
      </c>
      <c r="F999" s="238"/>
      <c r="G999" s="331">
        <f t="shared" si="1188"/>
        <v>100</v>
      </c>
      <c r="H999" s="331">
        <f t="shared" si="1189"/>
        <v>0</v>
      </c>
      <c r="I999" s="453"/>
      <c r="J999" s="447"/>
      <c r="K999" s="447"/>
      <c r="L999" s="447"/>
      <c r="M999" s="447"/>
      <c r="N999" s="331">
        <f t="shared" si="1191"/>
        <v>100</v>
      </c>
      <c r="O999" s="332">
        <f t="shared" si="1192"/>
        <v>0</v>
      </c>
      <c r="P999" s="447"/>
      <c r="Q999" s="447"/>
      <c r="R999" s="447"/>
      <c r="S999" s="447"/>
      <c r="T999" s="447"/>
      <c r="U999" s="417">
        <f t="shared" si="1203"/>
        <v>100</v>
      </c>
      <c r="V999" s="421"/>
      <c r="W999" s="452"/>
      <c r="X999" s="452"/>
      <c r="Y999" s="452"/>
      <c r="Z999" s="452"/>
      <c r="AA999" s="452"/>
      <c r="AB999" s="417">
        <f t="shared" si="1197"/>
        <v>100</v>
      </c>
      <c r="AC999" s="421"/>
      <c r="AD999" s="298"/>
      <c r="AE999" s="298"/>
      <c r="AF999" s="298"/>
      <c r="AG999" s="298"/>
      <c r="AH999" s="298"/>
      <c r="AI999" s="331">
        <f>AI1000</f>
        <v>100</v>
      </c>
      <c r="AJ999" s="332"/>
      <c r="AK999" s="298"/>
      <c r="AL999" s="298"/>
      <c r="AM999" s="298"/>
      <c r="AN999" s="298"/>
      <c r="AO999" s="298"/>
      <c r="AP999" s="331">
        <f>AP1000</f>
        <v>100</v>
      </c>
      <c r="AQ999" s="332"/>
      <c r="AR999" s="298"/>
      <c r="AS999" s="298"/>
      <c r="AT999" s="298"/>
      <c r="AU999" s="298"/>
      <c r="AV999" s="298"/>
      <c r="AW999" s="331">
        <f>AW1000</f>
        <v>100</v>
      </c>
      <c r="AX999" s="332"/>
      <c r="AY999" s="298"/>
      <c r="AZ999" s="298"/>
      <c r="BA999" s="298"/>
      <c r="BB999" s="298"/>
      <c r="BC999" s="298"/>
      <c r="BD999" s="332">
        <f>BD1000</f>
        <v>100</v>
      </c>
      <c r="BE999" s="331"/>
    </row>
    <row r="1000" spans="1:57" ht="15.05" x14ac:dyDescent="0.2">
      <c r="A1000" s="423" t="s">
        <v>603</v>
      </c>
      <c r="B1000" s="238" t="s">
        <v>559</v>
      </c>
      <c r="C1000" s="298" t="s">
        <v>14</v>
      </c>
      <c r="D1000" s="298" t="s">
        <v>24</v>
      </c>
      <c r="E1000" s="298" t="s">
        <v>563</v>
      </c>
      <c r="F1000" s="238" t="s">
        <v>602</v>
      </c>
      <c r="G1000" s="331">
        <f t="shared" si="1188"/>
        <v>100</v>
      </c>
      <c r="H1000" s="331">
        <f t="shared" si="1189"/>
        <v>0</v>
      </c>
      <c r="I1000" s="453"/>
      <c r="J1000" s="447"/>
      <c r="K1000" s="447"/>
      <c r="L1000" s="447"/>
      <c r="M1000" s="447">
        <f>I1000+J1000+K1000+L1000</f>
        <v>0</v>
      </c>
      <c r="N1000" s="331">
        <f t="shared" si="1191"/>
        <v>100</v>
      </c>
      <c r="O1000" s="332">
        <f t="shared" si="1192"/>
        <v>0</v>
      </c>
      <c r="P1000" s="447"/>
      <c r="Q1000" s="447"/>
      <c r="R1000" s="447"/>
      <c r="S1000" s="447"/>
      <c r="T1000" s="447">
        <f>P1000+Q1000+R1000+S1000</f>
        <v>0</v>
      </c>
      <c r="U1000" s="417">
        <f t="shared" si="1203"/>
        <v>100</v>
      </c>
      <c r="V1000" s="421"/>
      <c r="W1000" s="452"/>
      <c r="X1000" s="452"/>
      <c r="Y1000" s="452"/>
      <c r="Z1000" s="452"/>
      <c r="AA1000" s="452">
        <f>W1000+X1000+Y1000+Z1000</f>
        <v>0</v>
      </c>
      <c r="AB1000" s="417">
        <f t="shared" si="1197"/>
        <v>100</v>
      </c>
      <c r="AC1000" s="421"/>
      <c r="AD1000" s="298"/>
      <c r="AE1000" s="298"/>
      <c r="AF1000" s="298"/>
      <c r="AG1000" s="298"/>
      <c r="AH1000" s="298">
        <f>AD1000+AE1000+AF1000+AG1000</f>
        <v>0</v>
      </c>
      <c r="AI1000" s="331">
        <v>100</v>
      </c>
      <c r="AJ1000" s="332"/>
      <c r="AK1000" s="298"/>
      <c r="AL1000" s="298"/>
      <c r="AM1000" s="298"/>
      <c r="AN1000" s="298"/>
      <c r="AO1000" s="298">
        <f>AK1000+AL1000+AM1000+AN1000</f>
        <v>0</v>
      </c>
      <c r="AP1000" s="331">
        <v>100</v>
      </c>
      <c r="AQ1000" s="332"/>
      <c r="AR1000" s="298"/>
      <c r="AS1000" s="298"/>
      <c r="AT1000" s="298"/>
      <c r="AU1000" s="298"/>
      <c r="AV1000" s="298">
        <f>AR1000+AS1000+AT1000+AU1000</f>
        <v>0</v>
      </c>
      <c r="AW1000" s="331">
        <v>100</v>
      </c>
      <c r="AX1000" s="332"/>
      <c r="AY1000" s="298"/>
      <c r="AZ1000" s="298"/>
      <c r="BA1000" s="298"/>
      <c r="BB1000" s="298"/>
      <c r="BC1000" s="298">
        <f>AY1000+AZ1000+BA1000+BB1000</f>
        <v>0</v>
      </c>
      <c r="BD1000" s="332">
        <v>100</v>
      </c>
      <c r="BE1000" s="331"/>
    </row>
    <row r="1001" spans="1:57" ht="15.75" x14ac:dyDescent="0.2">
      <c r="A1001" s="481" t="s">
        <v>25</v>
      </c>
      <c r="B1001" s="468">
        <v>923</v>
      </c>
      <c r="C1001" s="507" t="s">
        <v>14</v>
      </c>
      <c r="D1001" s="507" t="s">
        <v>26</v>
      </c>
      <c r="E1001" s="507"/>
      <c r="F1001" s="468"/>
      <c r="G1001" s="414">
        <f t="shared" si="1188"/>
        <v>778.35</v>
      </c>
      <c r="H1001" s="406">
        <f t="shared" si="1189"/>
        <v>0</v>
      </c>
      <c r="I1001" s="445">
        <f t="shared" ref="I1001:M1002" si="1213">I1002</f>
        <v>0</v>
      </c>
      <c r="J1001" s="416">
        <f t="shared" si="1213"/>
        <v>-97.2</v>
      </c>
      <c r="K1001" s="416">
        <f t="shared" si="1213"/>
        <v>0</v>
      </c>
      <c r="L1001" s="416">
        <f t="shared" si="1213"/>
        <v>0</v>
      </c>
      <c r="M1001" s="416">
        <f t="shared" si="1213"/>
        <v>-97.2</v>
      </c>
      <c r="N1001" s="414">
        <f t="shared" si="1191"/>
        <v>875.55000000000007</v>
      </c>
      <c r="O1001" s="407">
        <f t="shared" si="1192"/>
        <v>0</v>
      </c>
      <c r="P1001" s="416">
        <f t="shared" ref="P1001:T1002" si="1214">P1002</f>
        <v>0</v>
      </c>
      <c r="Q1001" s="416">
        <f t="shared" si="1214"/>
        <v>-23.8</v>
      </c>
      <c r="R1001" s="416">
        <f t="shared" si="1214"/>
        <v>0</v>
      </c>
      <c r="S1001" s="416">
        <f t="shared" si="1214"/>
        <v>0</v>
      </c>
      <c r="T1001" s="416">
        <f t="shared" si="1214"/>
        <v>-23.8</v>
      </c>
      <c r="U1001" s="409">
        <f t="shared" si="1203"/>
        <v>899.35</v>
      </c>
      <c r="V1001" s="441"/>
      <c r="W1001" s="441">
        <f t="shared" ref="W1001:AA1002" si="1215">W1002</f>
        <v>-26</v>
      </c>
      <c r="X1001" s="441">
        <f t="shared" si="1215"/>
        <v>0</v>
      </c>
      <c r="Y1001" s="441">
        <f t="shared" si="1215"/>
        <v>0</v>
      </c>
      <c r="Z1001" s="441">
        <f t="shared" si="1215"/>
        <v>0</v>
      </c>
      <c r="AA1001" s="441">
        <f t="shared" si="1215"/>
        <v>-26</v>
      </c>
      <c r="AB1001" s="409">
        <f t="shared" si="1197"/>
        <v>925.35</v>
      </c>
      <c r="AC1001" s="441"/>
      <c r="AD1001" s="414">
        <f t="shared" ref="AD1001:AI1002" si="1216">AD1002</f>
        <v>-7</v>
      </c>
      <c r="AE1001" s="414">
        <f t="shared" si="1216"/>
        <v>0</v>
      </c>
      <c r="AF1001" s="414">
        <f t="shared" si="1216"/>
        <v>0</v>
      </c>
      <c r="AG1001" s="414">
        <f t="shared" si="1216"/>
        <v>0</v>
      </c>
      <c r="AH1001" s="414">
        <f t="shared" si="1216"/>
        <v>-7</v>
      </c>
      <c r="AI1001" s="414">
        <f t="shared" si="1216"/>
        <v>932.35</v>
      </c>
      <c r="AJ1001" s="414"/>
      <c r="AK1001" s="414">
        <f t="shared" ref="AK1001:AP1002" si="1217">AK1002</f>
        <v>0</v>
      </c>
      <c r="AL1001" s="414">
        <f t="shared" si="1217"/>
        <v>-67.650000000000006</v>
      </c>
      <c r="AM1001" s="414">
        <f t="shared" si="1217"/>
        <v>0</v>
      </c>
      <c r="AN1001" s="414">
        <f t="shared" si="1217"/>
        <v>0</v>
      </c>
      <c r="AO1001" s="414">
        <f t="shared" si="1217"/>
        <v>-67.650000000000006</v>
      </c>
      <c r="AP1001" s="414">
        <f t="shared" si="1217"/>
        <v>1000</v>
      </c>
      <c r="AQ1001" s="413"/>
      <c r="AR1001" s="507"/>
      <c r="AS1001" s="507"/>
      <c r="AT1001" s="507"/>
      <c r="AU1001" s="507"/>
      <c r="AV1001" s="507"/>
      <c r="AW1001" s="414">
        <f>AW1002</f>
        <v>1000</v>
      </c>
      <c r="AX1001" s="413"/>
      <c r="AY1001" s="507"/>
      <c r="AZ1001" s="507"/>
      <c r="BA1001" s="507"/>
      <c r="BB1001" s="507"/>
      <c r="BC1001" s="507"/>
      <c r="BD1001" s="413">
        <f>BD1002</f>
        <v>1000</v>
      </c>
      <c r="BE1001" s="414"/>
    </row>
    <row r="1002" spans="1:57" ht="15.05" x14ac:dyDescent="0.2">
      <c r="A1002" s="179" t="s">
        <v>672</v>
      </c>
      <c r="B1002" s="238">
        <v>923</v>
      </c>
      <c r="C1002" s="298" t="s">
        <v>14</v>
      </c>
      <c r="D1002" s="298" t="s">
        <v>26</v>
      </c>
      <c r="E1002" s="298" t="s">
        <v>671</v>
      </c>
      <c r="F1002" s="238"/>
      <c r="G1002" s="331">
        <f t="shared" si="1188"/>
        <v>778.35</v>
      </c>
      <c r="H1002" s="331">
        <f t="shared" ref="H1002:H1033" si="1218">K1002+O1002</f>
        <v>0</v>
      </c>
      <c r="I1002" s="455">
        <f t="shared" si="1213"/>
        <v>0</v>
      </c>
      <c r="J1002" s="420">
        <f t="shared" si="1213"/>
        <v>-97.2</v>
      </c>
      <c r="K1002" s="420">
        <f t="shared" si="1213"/>
        <v>0</v>
      </c>
      <c r="L1002" s="420">
        <f t="shared" si="1213"/>
        <v>0</v>
      </c>
      <c r="M1002" s="420">
        <f t="shared" si="1213"/>
        <v>-97.2</v>
      </c>
      <c r="N1002" s="331">
        <f t="shared" ref="N1002:N1033" si="1219">T1002+U1002</f>
        <v>875.55000000000007</v>
      </c>
      <c r="O1002" s="332">
        <f t="shared" ref="O1002:O1033" si="1220">R1002+V1002</f>
        <v>0</v>
      </c>
      <c r="P1002" s="420">
        <f t="shared" si="1214"/>
        <v>0</v>
      </c>
      <c r="Q1002" s="420">
        <f t="shared" si="1214"/>
        <v>-23.8</v>
      </c>
      <c r="R1002" s="420">
        <f t="shared" si="1214"/>
        <v>0</v>
      </c>
      <c r="S1002" s="420">
        <f t="shared" si="1214"/>
        <v>0</v>
      </c>
      <c r="T1002" s="420">
        <f t="shared" si="1214"/>
        <v>-23.8</v>
      </c>
      <c r="U1002" s="417">
        <f t="shared" si="1203"/>
        <v>899.35</v>
      </c>
      <c r="V1002" s="417"/>
      <c r="W1002" s="417">
        <f t="shared" si="1215"/>
        <v>-26</v>
      </c>
      <c r="X1002" s="417">
        <f t="shared" si="1215"/>
        <v>0</v>
      </c>
      <c r="Y1002" s="417">
        <f t="shared" si="1215"/>
        <v>0</v>
      </c>
      <c r="Z1002" s="417">
        <f t="shared" si="1215"/>
        <v>0</v>
      </c>
      <c r="AA1002" s="417">
        <f t="shared" si="1215"/>
        <v>-26</v>
      </c>
      <c r="AB1002" s="417">
        <f t="shared" si="1197"/>
        <v>925.35</v>
      </c>
      <c r="AC1002" s="417"/>
      <c r="AD1002" s="331">
        <f t="shared" si="1216"/>
        <v>-7</v>
      </c>
      <c r="AE1002" s="331">
        <f t="shared" si="1216"/>
        <v>0</v>
      </c>
      <c r="AF1002" s="331">
        <f t="shared" si="1216"/>
        <v>0</v>
      </c>
      <c r="AG1002" s="331">
        <f t="shared" si="1216"/>
        <v>0</v>
      </c>
      <c r="AH1002" s="331">
        <f t="shared" si="1216"/>
        <v>-7</v>
      </c>
      <c r="AI1002" s="331">
        <f t="shared" si="1216"/>
        <v>932.35</v>
      </c>
      <c r="AJ1002" s="331"/>
      <c r="AK1002" s="331">
        <f t="shared" si="1217"/>
        <v>0</v>
      </c>
      <c r="AL1002" s="331">
        <f t="shared" si="1217"/>
        <v>-67.650000000000006</v>
      </c>
      <c r="AM1002" s="331">
        <f t="shared" si="1217"/>
        <v>0</v>
      </c>
      <c r="AN1002" s="331">
        <f t="shared" si="1217"/>
        <v>0</v>
      </c>
      <c r="AO1002" s="331">
        <f t="shared" si="1217"/>
        <v>-67.650000000000006</v>
      </c>
      <c r="AP1002" s="331">
        <f t="shared" si="1217"/>
        <v>1000</v>
      </c>
      <c r="AQ1002" s="332"/>
      <c r="AR1002" s="298"/>
      <c r="AS1002" s="298"/>
      <c r="AT1002" s="298"/>
      <c r="AU1002" s="298"/>
      <c r="AV1002" s="298"/>
      <c r="AW1002" s="331">
        <f>AW1003</f>
        <v>1000</v>
      </c>
      <c r="AX1002" s="332"/>
      <c r="AY1002" s="298"/>
      <c r="AZ1002" s="298"/>
      <c r="BA1002" s="298"/>
      <c r="BB1002" s="298"/>
      <c r="BC1002" s="298"/>
      <c r="BD1002" s="332">
        <f>BD1003</f>
        <v>1000</v>
      </c>
      <c r="BE1002" s="331"/>
    </row>
    <row r="1003" spans="1:57" ht="15.05" x14ac:dyDescent="0.2">
      <c r="A1003" s="179" t="s">
        <v>670</v>
      </c>
      <c r="B1003" s="238">
        <v>923</v>
      </c>
      <c r="C1003" s="298" t="s">
        <v>14</v>
      </c>
      <c r="D1003" s="298" t="s">
        <v>26</v>
      </c>
      <c r="E1003" s="298" t="s">
        <v>669</v>
      </c>
      <c r="F1003" s="238"/>
      <c r="G1003" s="331">
        <f t="shared" si="1188"/>
        <v>778.35</v>
      </c>
      <c r="H1003" s="331">
        <f t="shared" si="1218"/>
        <v>0</v>
      </c>
      <c r="I1003" s="455">
        <f>I1004+I1006+I1008</f>
        <v>0</v>
      </c>
      <c r="J1003" s="420">
        <f>J1004+J1006+J1008</f>
        <v>-97.2</v>
      </c>
      <c r="K1003" s="420">
        <f>K1004+K1006+K1008</f>
        <v>0</v>
      </c>
      <c r="L1003" s="420">
        <f>L1004+L1006+L1008</f>
        <v>0</v>
      </c>
      <c r="M1003" s="420">
        <f>M1004+M1006+M1008</f>
        <v>-97.2</v>
      </c>
      <c r="N1003" s="331">
        <f t="shared" si="1219"/>
        <v>875.55000000000007</v>
      </c>
      <c r="O1003" s="332">
        <f t="shared" si="1220"/>
        <v>0</v>
      </c>
      <c r="P1003" s="420">
        <f>P1004+P1006+P1008</f>
        <v>0</v>
      </c>
      <c r="Q1003" s="420">
        <f>Q1004+Q1006+Q1008</f>
        <v>-23.8</v>
      </c>
      <c r="R1003" s="420">
        <f>R1004+R1006+R1008</f>
        <v>0</v>
      </c>
      <c r="S1003" s="420">
        <f>S1004+S1006+S1008</f>
        <v>0</v>
      </c>
      <c r="T1003" s="420">
        <f>T1004+T1006+T1008</f>
        <v>-23.8</v>
      </c>
      <c r="U1003" s="417">
        <f t="shared" si="1203"/>
        <v>899.35</v>
      </c>
      <c r="V1003" s="417"/>
      <c r="W1003" s="417">
        <f>W1004+W1006+W1008</f>
        <v>-26</v>
      </c>
      <c r="X1003" s="417">
        <f>X1004+X1006+X1008</f>
        <v>0</v>
      </c>
      <c r="Y1003" s="417">
        <f>Y1004+Y1006+Y1008</f>
        <v>0</v>
      </c>
      <c r="Z1003" s="417">
        <f>Z1004+Z1006+Z1008</f>
        <v>0</v>
      </c>
      <c r="AA1003" s="417">
        <f>AA1004+AA1006+AA1008</f>
        <v>-26</v>
      </c>
      <c r="AB1003" s="417">
        <f t="shared" si="1197"/>
        <v>925.35</v>
      </c>
      <c r="AC1003" s="417"/>
      <c r="AD1003" s="331">
        <f t="shared" ref="AD1003:AI1003" si="1221">AD1004+AD1006+AD1008</f>
        <v>-7</v>
      </c>
      <c r="AE1003" s="331">
        <f t="shared" si="1221"/>
        <v>0</v>
      </c>
      <c r="AF1003" s="331">
        <f t="shared" si="1221"/>
        <v>0</v>
      </c>
      <c r="AG1003" s="331">
        <f t="shared" si="1221"/>
        <v>0</v>
      </c>
      <c r="AH1003" s="331">
        <f t="shared" si="1221"/>
        <v>-7</v>
      </c>
      <c r="AI1003" s="331">
        <f t="shared" si="1221"/>
        <v>932.35</v>
      </c>
      <c r="AJ1003" s="331"/>
      <c r="AK1003" s="331">
        <f t="shared" ref="AK1003:AP1003" si="1222">AK1004+AK1006+AK1008</f>
        <v>0</v>
      </c>
      <c r="AL1003" s="331">
        <f t="shared" si="1222"/>
        <v>-67.650000000000006</v>
      </c>
      <c r="AM1003" s="331">
        <f t="shared" si="1222"/>
        <v>0</v>
      </c>
      <c r="AN1003" s="331">
        <f t="shared" si="1222"/>
        <v>0</v>
      </c>
      <c r="AO1003" s="331">
        <f t="shared" si="1222"/>
        <v>-67.650000000000006</v>
      </c>
      <c r="AP1003" s="331">
        <f t="shared" si="1222"/>
        <v>1000</v>
      </c>
      <c r="AQ1003" s="332"/>
      <c r="AR1003" s="298"/>
      <c r="AS1003" s="298"/>
      <c r="AT1003" s="298"/>
      <c r="AU1003" s="298"/>
      <c r="AV1003" s="298"/>
      <c r="AW1003" s="331">
        <f>AW1004+AW1006+AW1008</f>
        <v>1000</v>
      </c>
      <c r="AX1003" s="332"/>
      <c r="AY1003" s="298"/>
      <c r="AZ1003" s="298"/>
      <c r="BA1003" s="298"/>
      <c r="BB1003" s="298"/>
      <c r="BC1003" s="298"/>
      <c r="BD1003" s="332">
        <f>BD1004+BD1006+BD1008</f>
        <v>1000</v>
      </c>
      <c r="BE1003" s="331"/>
    </row>
    <row r="1004" spans="1:57" ht="15.05" x14ac:dyDescent="0.2">
      <c r="A1004" s="179" t="s">
        <v>668</v>
      </c>
      <c r="B1004" s="238">
        <v>923</v>
      </c>
      <c r="C1004" s="298" t="s">
        <v>14</v>
      </c>
      <c r="D1004" s="298" t="s">
        <v>26</v>
      </c>
      <c r="E1004" s="298" t="s">
        <v>666</v>
      </c>
      <c r="F1004" s="238"/>
      <c r="G1004" s="331">
        <f t="shared" si="1188"/>
        <v>542.35</v>
      </c>
      <c r="H1004" s="331">
        <f t="shared" si="1218"/>
        <v>0</v>
      </c>
      <c r="I1004" s="455">
        <f>I1005</f>
        <v>0</v>
      </c>
      <c r="J1004" s="420">
        <f>J1005</f>
        <v>-7</v>
      </c>
      <c r="K1004" s="420">
        <f>K1005</f>
        <v>0</v>
      </c>
      <c r="L1004" s="420">
        <f>L1005</f>
        <v>0</v>
      </c>
      <c r="M1004" s="420">
        <f>M1005</f>
        <v>-7</v>
      </c>
      <c r="N1004" s="331">
        <f t="shared" si="1219"/>
        <v>549.35</v>
      </c>
      <c r="O1004" s="332">
        <f t="shared" si="1220"/>
        <v>0</v>
      </c>
      <c r="P1004" s="420">
        <f>P1005</f>
        <v>0</v>
      </c>
      <c r="Q1004" s="420">
        <f>Q1005</f>
        <v>0</v>
      </c>
      <c r="R1004" s="420">
        <f>R1005</f>
        <v>0</v>
      </c>
      <c r="S1004" s="420">
        <f>S1005</f>
        <v>0</v>
      </c>
      <c r="T1004" s="420">
        <f>T1005</f>
        <v>0</v>
      </c>
      <c r="U1004" s="417">
        <f t="shared" si="1203"/>
        <v>549.35</v>
      </c>
      <c r="V1004" s="417"/>
      <c r="W1004" s="417">
        <f>W1005</f>
        <v>-16</v>
      </c>
      <c r="X1004" s="417">
        <f>X1005</f>
        <v>0</v>
      </c>
      <c r="Y1004" s="417">
        <f>Y1005</f>
        <v>0</v>
      </c>
      <c r="Z1004" s="417">
        <f>Z1005</f>
        <v>0</v>
      </c>
      <c r="AA1004" s="417">
        <f>AA1005</f>
        <v>-16</v>
      </c>
      <c r="AB1004" s="417">
        <f t="shared" si="1197"/>
        <v>565.35</v>
      </c>
      <c r="AC1004" s="417"/>
      <c r="AD1004" s="331">
        <f t="shared" ref="AD1004:AI1004" si="1223">AD1005</f>
        <v>-7</v>
      </c>
      <c r="AE1004" s="331">
        <f t="shared" si="1223"/>
        <v>0</v>
      </c>
      <c r="AF1004" s="331">
        <f t="shared" si="1223"/>
        <v>0</v>
      </c>
      <c r="AG1004" s="331">
        <f t="shared" si="1223"/>
        <v>0</v>
      </c>
      <c r="AH1004" s="331">
        <f t="shared" si="1223"/>
        <v>-7</v>
      </c>
      <c r="AI1004" s="331">
        <f t="shared" si="1223"/>
        <v>572.35</v>
      </c>
      <c r="AJ1004" s="331"/>
      <c r="AK1004" s="331">
        <f t="shared" ref="AK1004:AP1004" si="1224">AK1005</f>
        <v>0</v>
      </c>
      <c r="AL1004" s="331">
        <f t="shared" si="1224"/>
        <v>-27.65</v>
      </c>
      <c r="AM1004" s="331">
        <f t="shared" si="1224"/>
        <v>0</v>
      </c>
      <c r="AN1004" s="331">
        <f t="shared" si="1224"/>
        <v>0</v>
      </c>
      <c r="AO1004" s="331">
        <f t="shared" si="1224"/>
        <v>-27.65</v>
      </c>
      <c r="AP1004" s="331">
        <f t="shared" si="1224"/>
        <v>600</v>
      </c>
      <c r="AQ1004" s="332"/>
      <c r="AR1004" s="298"/>
      <c r="AS1004" s="298"/>
      <c r="AT1004" s="298"/>
      <c r="AU1004" s="298"/>
      <c r="AV1004" s="298"/>
      <c r="AW1004" s="331">
        <f>AW1005</f>
        <v>600</v>
      </c>
      <c r="AX1004" s="332"/>
      <c r="AY1004" s="298"/>
      <c r="AZ1004" s="298"/>
      <c r="BA1004" s="298"/>
      <c r="BB1004" s="298"/>
      <c r="BC1004" s="298"/>
      <c r="BD1004" s="332">
        <f>BD1005</f>
        <v>600</v>
      </c>
      <c r="BE1004" s="331"/>
    </row>
    <row r="1005" spans="1:57" ht="15.05" x14ac:dyDescent="0.2">
      <c r="A1005" s="179" t="s">
        <v>681</v>
      </c>
      <c r="B1005" s="238">
        <v>923</v>
      </c>
      <c r="C1005" s="298" t="s">
        <v>14</v>
      </c>
      <c r="D1005" s="298" t="s">
        <v>26</v>
      </c>
      <c r="E1005" s="298" t="s">
        <v>666</v>
      </c>
      <c r="F1005" s="238" t="s">
        <v>679</v>
      </c>
      <c r="G1005" s="331">
        <f t="shared" si="1188"/>
        <v>542.35</v>
      </c>
      <c r="H1005" s="331">
        <f t="shared" si="1218"/>
        <v>0</v>
      </c>
      <c r="I1005" s="453"/>
      <c r="J1005" s="447">
        <v>-7</v>
      </c>
      <c r="K1005" s="447"/>
      <c r="L1005" s="447"/>
      <c r="M1005" s="447">
        <f>I1005+J1005+K1005+L1005</f>
        <v>-7</v>
      </c>
      <c r="N1005" s="331">
        <f t="shared" si="1219"/>
        <v>549.35</v>
      </c>
      <c r="O1005" s="332">
        <f t="shared" si="1220"/>
        <v>0</v>
      </c>
      <c r="P1005" s="447"/>
      <c r="Q1005" s="447"/>
      <c r="R1005" s="447"/>
      <c r="S1005" s="447"/>
      <c r="T1005" s="447">
        <f>P1005+Q1005+R1005+S1005</f>
        <v>0</v>
      </c>
      <c r="U1005" s="417">
        <f t="shared" si="1203"/>
        <v>549.35</v>
      </c>
      <c r="V1005" s="421"/>
      <c r="W1005" s="452">
        <v>-16</v>
      </c>
      <c r="X1005" s="452"/>
      <c r="Y1005" s="452"/>
      <c r="Z1005" s="452"/>
      <c r="AA1005" s="452">
        <f>W1005+X1005+Y1005+Z1005</f>
        <v>-16</v>
      </c>
      <c r="AB1005" s="417">
        <f t="shared" si="1197"/>
        <v>565.35</v>
      </c>
      <c r="AC1005" s="421"/>
      <c r="AD1005" s="298">
        <v>-7</v>
      </c>
      <c r="AE1005" s="298"/>
      <c r="AF1005" s="298"/>
      <c r="AG1005" s="298"/>
      <c r="AH1005" s="298">
        <f>AD1005+AE1005+AF1005+AG1005</f>
        <v>-7</v>
      </c>
      <c r="AI1005" s="642">
        <f>AP1005+AO1005</f>
        <v>572.35</v>
      </c>
      <c r="AJ1005" s="332"/>
      <c r="AK1005" s="298"/>
      <c r="AL1005" s="298">
        <v>-27.65</v>
      </c>
      <c r="AM1005" s="298"/>
      <c r="AN1005" s="298"/>
      <c r="AO1005" s="298">
        <f>AK1005+AL1005+AM1005+AN1005</f>
        <v>-27.65</v>
      </c>
      <c r="AP1005" s="331">
        <v>600</v>
      </c>
      <c r="AQ1005" s="332"/>
      <c r="AR1005" s="298"/>
      <c r="AS1005" s="298"/>
      <c r="AT1005" s="298"/>
      <c r="AU1005" s="298"/>
      <c r="AV1005" s="298">
        <f>AR1005+AS1005+AT1005+AU1005</f>
        <v>0</v>
      </c>
      <c r="AW1005" s="331">
        <v>600</v>
      </c>
      <c r="AX1005" s="332"/>
      <c r="AY1005" s="298"/>
      <c r="AZ1005" s="298"/>
      <c r="BA1005" s="298"/>
      <c r="BB1005" s="298"/>
      <c r="BC1005" s="298">
        <f>AY1005+AZ1005+BA1005+BB1005</f>
        <v>0</v>
      </c>
      <c r="BD1005" s="332">
        <v>600</v>
      </c>
      <c r="BE1005" s="331"/>
    </row>
    <row r="1006" spans="1:57" ht="15.05" x14ac:dyDescent="0.2">
      <c r="A1006" s="179" t="s">
        <v>683</v>
      </c>
      <c r="B1006" s="238">
        <v>923</v>
      </c>
      <c r="C1006" s="298" t="s">
        <v>14</v>
      </c>
      <c r="D1006" s="298" t="s">
        <v>26</v>
      </c>
      <c r="E1006" s="298" t="s">
        <v>676</v>
      </c>
      <c r="F1006" s="238"/>
      <c r="G1006" s="331">
        <f t="shared" si="1188"/>
        <v>36</v>
      </c>
      <c r="H1006" s="331">
        <f t="shared" si="1218"/>
        <v>0</v>
      </c>
      <c r="I1006" s="455">
        <f>I1007</f>
        <v>0</v>
      </c>
      <c r="J1006" s="420">
        <f>J1007</f>
        <v>-90.2</v>
      </c>
      <c r="K1006" s="420">
        <f>K1007</f>
        <v>0</v>
      </c>
      <c r="L1006" s="420">
        <f>L1007</f>
        <v>0</v>
      </c>
      <c r="M1006" s="420">
        <f>M1007</f>
        <v>-90.2</v>
      </c>
      <c r="N1006" s="331">
        <f t="shared" si="1219"/>
        <v>126.2</v>
      </c>
      <c r="O1006" s="332">
        <f t="shared" si="1220"/>
        <v>0</v>
      </c>
      <c r="P1006" s="420">
        <f>P1007</f>
        <v>0</v>
      </c>
      <c r="Q1006" s="420">
        <f>Q1007</f>
        <v>-23.8</v>
      </c>
      <c r="R1006" s="420">
        <f>R1007</f>
        <v>0</v>
      </c>
      <c r="S1006" s="420">
        <f>S1007</f>
        <v>0</v>
      </c>
      <c r="T1006" s="420">
        <f>T1007</f>
        <v>-23.8</v>
      </c>
      <c r="U1006" s="417">
        <f t="shared" si="1203"/>
        <v>150</v>
      </c>
      <c r="V1006" s="417"/>
      <c r="W1006" s="417">
        <f>W1007</f>
        <v>-10</v>
      </c>
      <c r="X1006" s="417">
        <f>X1007</f>
        <v>0</v>
      </c>
      <c r="Y1006" s="417">
        <f>Y1007</f>
        <v>0</v>
      </c>
      <c r="Z1006" s="417">
        <f>Z1007</f>
        <v>0</v>
      </c>
      <c r="AA1006" s="417">
        <f>AA1007</f>
        <v>-10</v>
      </c>
      <c r="AB1006" s="417">
        <f t="shared" si="1197"/>
        <v>160</v>
      </c>
      <c r="AC1006" s="417"/>
      <c r="AD1006" s="331">
        <f t="shared" ref="AD1006:AI1006" si="1225">AD1007</f>
        <v>0</v>
      </c>
      <c r="AE1006" s="331">
        <f t="shared" si="1225"/>
        <v>0</v>
      </c>
      <c r="AF1006" s="331">
        <f t="shared" si="1225"/>
        <v>0</v>
      </c>
      <c r="AG1006" s="331">
        <f t="shared" si="1225"/>
        <v>0</v>
      </c>
      <c r="AH1006" s="331">
        <f t="shared" si="1225"/>
        <v>0</v>
      </c>
      <c r="AI1006" s="331">
        <f t="shared" si="1225"/>
        <v>160</v>
      </c>
      <c r="AJ1006" s="331"/>
      <c r="AK1006" s="331">
        <f t="shared" ref="AK1006:AP1006" si="1226">AK1007</f>
        <v>0</v>
      </c>
      <c r="AL1006" s="331">
        <f t="shared" si="1226"/>
        <v>-40</v>
      </c>
      <c r="AM1006" s="331">
        <f t="shared" si="1226"/>
        <v>0</v>
      </c>
      <c r="AN1006" s="331">
        <f t="shared" si="1226"/>
        <v>0</v>
      </c>
      <c r="AO1006" s="331">
        <f t="shared" si="1226"/>
        <v>-40</v>
      </c>
      <c r="AP1006" s="331">
        <f t="shared" si="1226"/>
        <v>200</v>
      </c>
      <c r="AQ1006" s="332"/>
      <c r="AR1006" s="298"/>
      <c r="AS1006" s="298"/>
      <c r="AT1006" s="298"/>
      <c r="AU1006" s="298"/>
      <c r="AV1006" s="298"/>
      <c r="AW1006" s="331">
        <f>AW1007</f>
        <v>200</v>
      </c>
      <c r="AX1006" s="332"/>
      <c r="AY1006" s="298"/>
      <c r="AZ1006" s="298"/>
      <c r="BA1006" s="298"/>
      <c r="BB1006" s="298"/>
      <c r="BC1006" s="298"/>
      <c r="BD1006" s="332">
        <f>BD1007</f>
        <v>200</v>
      </c>
      <c r="BE1006" s="331"/>
    </row>
    <row r="1007" spans="1:57" ht="15.05" x14ac:dyDescent="0.2">
      <c r="A1007" s="179" t="s">
        <v>681</v>
      </c>
      <c r="B1007" s="238">
        <v>923</v>
      </c>
      <c r="C1007" s="298" t="s">
        <v>14</v>
      </c>
      <c r="D1007" s="298" t="s">
        <v>26</v>
      </c>
      <c r="E1007" s="298" t="s">
        <v>676</v>
      </c>
      <c r="F1007" s="238" t="s">
        <v>679</v>
      </c>
      <c r="G1007" s="331">
        <f t="shared" si="1188"/>
        <v>36</v>
      </c>
      <c r="H1007" s="331">
        <f t="shared" si="1218"/>
        <v>0</v>
      </c>
      <c r="I1007" s="453"/>
      <c r="J1007" s="447">
        <v>-90.2</v>
      </c>
      <c r="K1007" s="447"/>
      <c r="L1007" s="447"/>
      <c r="M1007" s="447">
        <f>I1007+J1007+K1007+L1007</f>
        <v>-90.2</v>
      </c>
      <c r="N1007" s="331">
        <f t="shared" si="1219"/>
        <v>126.2</v>
      </c>
      <c r="O1007" s="332">
        <f t="shared" si="1220"/>
        <v>0</v>
      </c>
      <c r="P1007" s="447"/>
      <c r="Q1007" s="447">
        <v>-23.8</v>
      </c>
      <c r="R1007" s="447"/>
      <c r="S1007" s="447"/>
      <c r="T1007" s="447">
        <f>P1007+Q1007+R1007+S1007</f>
        <v>-23.8</v>
      </c>
      <c r="U1007" s="417">
        <f t="shared" si="1203"/>
        <v>150</v>
      </c>
      <c r="V1007" s="421"/>
      <c r="W1007" s="452">
        <v>-10</v>
      </c>
      <c r="X1007" s="452"/>
      <c r="Y1007" s="452"/>
      <c r="Z1007" s="452"/>
      <c r="AA1007" s="452">
        <f>W1007+X1007+Y1007+Z1007</f>
        <v>-10</v>
      </c>
      <c r="AB1007" s="417">
        <f t="shared" si="1197"/>
        <v>160</v>
      </c>
      <c r="AC1007" s="421"/>
      <c r="AD1007" s="298"/>
      <c r="AE1007" s="298"/>
      <c r="AF1007" s="298"/>
      <c r="AG1007" s="298"/>
      <c r="AH1007" s="298">
        <f>AD1007+AE1007+AF1007+AG1007</f>
        <v>0</v>
      </c>
      <c r="AI1007" s="331">
        <f>AP1007+AO1007</f>
        <v>160</v>
      </c>
      <c r="AJ1007" s="332"/>
      <c r="AK1007" s="298"/>
      <c r="AL1007" s="298">
        <v>-40</v>
      </c>
      <c r="AM1007" s="298"/>
      <c r="AN1007" s="298"/>
      <c r="AO1007" s="298">
        <f>AK1007+AL1007+AM1007+AN1007</f>
        <v>-40</v>
      </c>
      <c r="AP1007" s="331">
        <v>200</v>
      </c>
      <c r="AQ1007" s="332"/>
      <c r="AR1007" s="298"/>
      <c r="AS1007" s="298"/>
      <c r="AT1007" s="298"/>
      <c r="AU1007" s="298"/>
      <c r="AV1007" s="298">
        <f>AR1007+AS1007+AT1007+AU1007</f>
        <v>0</v>
      </c>
      <c r="AW1007" s="331">
        <v>200</v>
      </c>
      <c r="AX1007" s="332"/>
      <c r="AY1007" s="298"/>
      <c r="AZ1007" s="298"/>
      <c r="BA1007" s="298"/>
      <c r="BB1007" s="298"/>
      <c r="BC1007" s="298">
        <f>AY1007+AZ1007+BA1007+BB1007</f>
        <v>0</v>
      </c>
      <c r="BD1007" s="332">
        <v>200</v>
      </c>
      <c r="BE1007" s="331"/>
    </row>
    <row r="1008" spans="1:57" ht="30.15" x14ac:dyDescent="0.2">
      <c r="A1008" s="179" t="s">
        <v>682</v>
      </c>
      <c r="B1008" s="238">
        <v>923</v>
      </c>
      <c r="C1008" s="298" t="s">
        <v>14</v>
      </c>
      <c r="D1008" s="298" t="s">
        <v>26</v>
      </c>
      <c r="E1008" s="298" t="s">
        <v>680</v>
      </c>
      <c r="F1008" s="238"/>
      <c r="G1008" s="331">
        <f t="shared" si="1188"/>
        <v>200</v>
      </c>
      <c r="H1008" s="331">
        <f t="shared" si="1218"/>
        <v>0</v>
      </c>
      <c r="I1008" s="455">
        <f>I1009</f>
        <v>0</v>
      </c>
      <c r="J1008" s="420">
        <f>J1009</f>
        <v>0</v>
      </c>
      <c r="K1008" s="420">
        <f>K1009</f>
        <v>0</v>
      </c>
      <c r="L1008" s="420">
        <f>L1009</f>
        <v>0</v>
      </c>
      <c r="M1008" s="420">
        <f>M1009</f>
        <v>0</v>
      </c>
      <c r="N1008" s="331">
        <f t="shared" si="1219"/>
        <v>200</v>
      </c>
      <c r="O1008" s="332">
        <f t="shared" si="1220"/>
        <v>0</v>
      </c>
      <c r="P1008" s="420">
        <f>P1009</f>
        <v>0</v>
      </c>
      <c r="Q1008" s="420">
        <f>Q1009</f>
        <v>0</v>
      </c>
      <c r="R1008" s="420">
        <f>R1009</f>
        <v>0</v>
      </c>
      <c r="S1008" s="420">
        <f>S1009</f>
        <v>0</v>
      </c>
      <c r="T1008" s="420">
        <f>T1009</f>
        <v>0</v>
      </c>
      <c r="U1008" s="417">
        <f t="shared" si="1203"/>
        <v>200</v>
      </c>
      <c r="V1008" s="417"/>
      <c r="W1008" s="417">
        <f>W1009</f>
        <v>0</v>
      </c>
      <c r="X1008" s="417">
        <f>X1009</f>
        <v>0</v>
      </c>
      <c r="Y1008" s="417">
        <f>Y1009</f>
        <v>0</v>
      </c>
      <c r="Z1008" s="417">
        <f>Z1009</f>
        <v>0</v>
      </c>
      <c r="AA1008" s="417">
        <f>AA1009</f>
        <v>0</v>
      </c>
      <c r="AB1008" s="417">
        <f t="shared" ref="AB1008:AB1039" si="1227">AH1008+AI1008</f>
        <v>200</v>
      </c>
      <c r="AC1008" s="417"/>
      <c r="AD1008" s="331">
        <f t="shared" ref="AD1008:AI1008" si="1228">AD1009</f>
        <v>0</v>
      </c>
      <c r="AE1008" s="331">
        <f t="shared" si="1228"/>
        <v>0</v>
      </c>
      <c r="AF1008" s="331">
        <f t="shared" si="1228"/>
        <v>0</v>
      </c>
      <c r="AG1008" s="331">
        <f t="shared" si="1228"/>
        <v>0</v>
      </c>
      <c r="AH1008" s="331">
        <f t="shared" si="1228"/>
        <v>0</v>
      </c>
      <c r="AI1008" s="331">
        <f t="shared" si="1228"/>
        <v>200</v>
      </c>
      <c r="AJ1008" s="331"/>
      <c r="AK1008" s="331">
        <f t="shared" ref="AK1008:AP1008" si="1229">AK1009</f>
        <v>0</v>
      </c>
      <c r="AL1008" s="331">
        <f t="shared" si="1229"/>
        <v>0</v>
      </c>
      <c r="AM1008" s="331">
        <f t="shared" si="1229"/>
        <v>0</v>
      </c>
      <c r="AN1008" s="331">
        <f t="shared" si="1229"/>
        <v>0</v>
      </c>
      <c r="AO1008" s="331">
        <f t="shared" si="1229"/>
        <v>0</v>
      </c>
      <c r="AP1008" s="331">
        <f t="shared" si="1229"/>
        <v>200</v>
      </c>
      <c r="AQ1008" s="332"/>
      <c r="AR1008" s="298"/>
      <c r="AS1008" s="298"/>
      <c r="AT1008" s="298"/>
      <c r="AU1008" s="298"/>
      <c r="AV1008" s="298"/>
      <c r="AW1008" s="331">
        <f>AW1009</f>
        <v>200</v>
      </c>
      <c r="AX1008" s="332"/>
      <c r="AY1008" s="298"/>
      <c r="AZ1008" s="298"/>
      <c r="BA1008" s="298"/>
      <c r="BB1008" s="298"/>
      <c r="BC1008" s="298"/>
      <c r="BD1008" s="332">
        <f>BD1009</f>
        <v>200</v>
      </c>
      <c r="BE1008" s="331"/>
    </row>
    <row r="1009" spans="1:57" ht="15.05" x14ac:dyDescent="0.2">
      <c r="A1009" s="179" t="s">
        <v>681</v>
      </c>
      <c r="B1009" s="238">
        <v>923</v>
      </c>
      <c r="C1009" s="298" t="s">
        <v>14</v>
      </c>
      <c r="D1009" s="298" t="s">
        <v>26</v>
      </c>
      <c r="E1009" s="298" t="s">
        <v>680</v>
      </c>
      <c r="F1009" s="238" t="s">
        <v>679</v>
      </c>
      <c r="G1009" s="331">
        <f t="shared" si="1188"/>
        <v>200</v>
      </c>
      <c r="H1009" s="331">
        <f t="shared" si="1218"/>
        <v>0</v>
      </c>
      <c r="I1009" s="453"/>
      <c r="J1009" s="447"/>
      <c r="K1009" s="447"/>
      <c r="L1009" s="447"/>
      <c r="M1009" s="447">
        <f>I1009+J1009+K1009+L1009</f>
        <v>0</v>
      </c>
      <c r="N1009" s="331">
        <f t="shared" si="1219"/>
        <v>200</v>
      </c>
      <c r="O1009" s="332">
        <f t="shared" si="1220"/>
        <v>0</v>
      </c>
      <c r="P1009" s="447"/>
      <c r="Q1009" s="447"/>
      <c r="R1009" s="447"/>
      <c r="S1009" s="447"/>
      <c r="T1009" s="447">
        <f>P1009+Q1009+R1009+S1009</f>
        <v>0</v>
      </c>
      <c r="U1009" s="417">
        <f t="shared" si="1203"/>
        <v>200</v>
      </c>
      <c r="V1009" s="421"/>
      <c r="W1009" s="452"/>
      <c r="X1009" s="452"/>
      <c r="Y1009" s="452"/>
      <c r="Z1009" s="452"/>
      <c r="AA1009" s="452">
        <f>W1009+X1009+Y1009+Z1009</f>
        <v>0</v>
      </c>
      <c r="AB1009" s="417">
        <f t="shared" si="1227"/>
        <v>200</v>
      </c>
      <c r="AC1009" s="421"/>
      <c r="AD1009" s="298"/>
      <c r="AE1009" s="298"/>
      <c r="AF1009" s="298"/>
      <c r="AG1009" s="298"/>
      <c r="AH1009" s="298">
        <f>AD1009+AE1009+AF1009+AG1009</f>
        <v>0</v>
      </c>
      <c r="AI1009" s="331">
        <v>200</v>
      </c>
      <c r="AJ1009" s="332"/>
      <c r="AK1009" s="298"/>
      <c r="AL1009" s="298"/>
      <c r="AM1009" s="298"/>
      <c r="AN1009" s="298"/>
      <c r="AO1009" s="298">
        <f>AK1009+AL1009+AM1009+AN1009</f>
        <v>0</v>
      </c>
      <c r="AP1009" s="331">
        <v>200</v>
      </c>
      <c r="AQ1009" s="332"/>
      <c r="AR1009" s="298"/>
      <c r="AS1009" s="298"/>
      <c r="AT1009" s="298"/>
      <c r="AU1009" s="298"/>
      <c r="AV1009" s="298">
        <f>AR1009+AS1009+AT1009+AU1009</f>
        <v>0</v>
      </c>
      <c r="AW1009" s="331">
        <v>200</v>
      </c>
      <c r="AX1009" s="332"/>
      <c r="AY1009" s="298"/>
      <c r="AZ1009" s="298"/>
      <c r="BA1009" s="298"/>
      <c r="BB1009" s="298"/>
      <c r="BC1009" s="298">
        <f>AY1009+AZ1009+BA1009+BB1009</f>
        <v>0</v>
      </c>
      <c r="BD1009" s="332">
        <v>200</v>
      </c>
      <c r="BE1009" s="331"/>
    </row>
    <row r="1010" spans="1:57" ht="15.75" x14ac:dyDescent="0.2">
      <c r="A1010" s="481" t="s">
        <v>27</v>
      </c>
      <c r="B1010" s="468">
        <v>923</v>
      </c>
      <c r="C1010" s="507" t="s">
        <v>14</v>
      </c>
      <c r="D1010" s="507" t="s">
        <v>28</v>
      </c>
      <c r="E1010" s="507"/>
      <c r="F1010" s="468"/>
      <c r="G1010" s="414">
        <f t="shared" si="1188"/>
        <v>29.999999999999318</v>
      </c>
      <c r="H1010" s="406">
        <f t="shared" si="1218"/>
        <v>0</v>
      </c>
      <c r="I1010" s="445">
        <f>I1011</f>
        <v>0</v>
      </c>
      <c r="J1010" s="445">
        <f>J1011</f>
        <v>10</v>
      </c>
      <c r="K1010" s="445">
        <f>K1011</f>
        <v>0</v>
      </c>
      <c r="L1010" s="445">
        <f>L1011</f>
        <v>0</v>
      </c>
      <c r="M1010" s="445">
        <f>M1011</f>
        <v>10</v>
      </c>
      <c r="N1010" s="414">
        <f t="shared" si="1219"/>
        <v>19.999999999999318</v>
      </c>
      <c r="O1010" s="407">
        <f t="shared" si="1220"/>
        <v>0</v>
      </c>
      <c r="P1010" s="445">
        <f>P1011</f>
        <v>0</v>
      </c>
      <c r="Q1010" s="445">
        <f>Q1011</f>
        <v>0</v>
      </c>
      <c r="R1010" s="445">
        <f>R1011</f>
        <v>0</v>
      </c>
      <c r="S1010" s="445">
        <f>S1011</f>
        <v>0</v>
      </c>
      <c r="T1010" s="445">
        <f>T1011</f>
        <v>0</v>
      </c>
      <c r="U1010" s="409">
        <f t="shared" si="1203"/>
        <v>19.999999999999318</v>
      </c>
      <c r="V1010" s="412"/>
      <c r="W1010" s="412">
        <f>W1011</f>
        <v>10</v>
      </c>
      <c r="X1010" s="412">
        <f>X1011</f>
        <v>0</v>
      </c>
      <c r="Y1010" s="412">
        <f>Y1011</f>
        <v>0</v>
      </c>
      <c r="Z1010" s="412">
        <f>Z1011</f>
        <v>0</v>
      </c>
      <c r="AA1010" s="412">
        <f>AA1011</f>
        <v>10</v>
      </c>
      <c r="AB1010" s="409">
        <f t="shared" si="1227"/>
        <v>9.9999999999993179</v>
      </c>
      <c r="AC1010" s="412"/>
      <c r="AD1010" s="413">
        <f t="shared" ref="AD1010:AI1010" si="1230">AD1011</f>
        <v>0</v>
      </c>
      <c r="AE1010" s="413">
        <f t="shared" si="1230"/>
        <v>0</v>
      </c>
      <c r="AF1010" s="413">
        <f t="shared" si="1230"/>
        <v>0</v>
      </c>
      <c r="AG1010" s="413">
        <f t="shared" si="1230"/>
        <v>0</v>
      </c>
      <c r="AH1010" s="413">
        <f t="shared" si="1230"/>
        <v>0</v>
      </c>
      <c r="AI1010" s="414">
        <f t="shared" si="1230"/>
        <v>9.9999999999993179</v>
      </c>
      <c r="AJ1010" s="413"/>
      <c r="AK1010" s="413">
        <f t="shared" ref="AK1010:AX1010" si="1231">AK1011</f>
        <v>-14.4</v>
      </c>
      <c r="AL1010" s="413">
        <f t="shared" si="1231"/>
        <v>10</v>
      </c>
      <c r="AM1010" s="413">
        <f t="shared" si="1231"/>
        <v>0</v>
      </c>
      <c r="AN1010" s="413">
        <f t="shared" si="1231"/>
        <v>-330.4</v>
      </c>
      <c r="AO1010" s="413">
        <f t="shared" si="1231"/>
        <v>-334.79999999999995</v>
      </c>
      <c r="AP1010" s="414">
        <f t="shared" si="1231"/>
        <v>344.79999999999927</v>
      </c>
      <c r="AQ1010" s="413">
        <f t="shared" si="1231"/>
        <v>0</v>
      </c>
      <c r="AR1010" s="413">
        <f t="shared" si="1231"/>
        <v>-876.6</v>
      </c>
      <c r="AS1010" s="413">
        <f t="shared" si="1231"/>
        <v>0</v>
      </c>
      <c r="AT1010" s="413">
        <f t="shared" si="1231"/>
        <v>-22980.2</v>
      </c>
      <c r="AU1010" s="413">
        <f t="shared" si="1231"/>
        <v>0</v>
      </c>
      <c r="AV1010" s="413">
        <f t="shared" si="1231"/>
        <v>-23856.799999999999</v>
      </c>
      <c r="AW1010" s="414">
        <f t="shared" si="1231"/>
        <v>24201.599999999999</v>
      </c>
      <c r="AX1010" s="413">
        <f t="shared" si="1231"/>
        <v>22980.2</v>
      </c>
      <c r="AY1010" s="507"/>
      <c r="AZ1010" s="507"/>
      <c r="BA1010" s="507" t="str">
        <f>BA1011</f>
        <v>11490,1</v>
      </c>
      <c r="BB1010" s="507">
        <f>BB1011</f>
        <v>0</v>
      </c>
      <c r="BC1010" s="507">
        <f>BC1011</f>
        <v>11490.1</v>
      </c>
      <c r="BD1010" s="413">
        <f>BD1011</f>
        <v>12711.5</v>
      </c>
      <c r="BE1010" s="414">
        <f>BE1011</f>
        <v>11490.1</v>
      </c>
    </row>
    <row r="1011" spans="1:57" ht="15.05" x14ac:dyDescent="0.2">
      <c r="A1011" s="179" t="s">
        <v>672</v>
      </c>
      <c r="B1011" s="238">
        <v>923</v>
      </c>
      <c r="C1011" s="298" t="s">
        <v>14</v>
      </c>
      <c r="D1011" s="447">
        <v>13</v>
      </c>
      <c r="E1011" s="298" t="s">
        <v>671</v>
      </c>
      <c r="F1011" s="238"/>
      <c r="G1011" s="331">
        <f t="shared" si="1188"/>
        <v>29.999999999999318</v>
      </c>
      <c r="H1011" s="331">
        <f t="shared" si="1218"/>
        <v>0</v>
      </c>
      <c r="I1011" s="455">
        <f>I1015+I1012</f>
        <v>0</v>
      </c>
      <c r="J1011" s="420">
        <f>J1015+J1012</f>
        <v>10</v>
      </c>
      <c r="K1011" s="420">
        <f>K1015+K1012</f>
        <v>0</v>
      </c>
      <c r="L1011" s="420">
        <f>L1015+L1012</f>
        <v>0</v>
      </c>
      <c r="M1011" s="420">
        <f>M1015+M1012</f>
        <v>10</v>
      </c>
      <c r="N1011" s="331">
        <f t="shared" si="1219"/>
        <v>19.999999999999318</v>
      </c>
      <c r="O1011" s="332">
        <f t="shared" si="1220"/>
        <v>0</v>
      </c>
      <c r="P1011" s="420">
        <f>P1015+P1012</f>
        <v>0</v>
      </c>
      <c r="Q1011" s="420">
        <f>Q1015+Q1012</f>
        <v>0</v>
      </c>
      <c r="R1011" s="420">
        <f>R1015+R1012</f>
        <v>0</v>
      </c>
      <c r="S1011" s="420">
        <f>S1015+S1012</f>
        <v>0</v>
      </c>
      <c r="T1011" s="420">
        <f>T1015+T1012</f>
        <v>0</v>
      </c>
      <c r="U1011" s="417">
        <f t="shared" si="1203"/>
        <v>19.999999999999318</v>
      </c>
      <c r="V1011" s="417"/>
      <c r="W1011" s="417">
        <f>W1015+W1012</f>
        <v>10</v>
      </c>
      <c r="X1011" s="417">
        <f>X1015+X1012</f>
        <v>0</v>
      </c>
      <c r="Y1011" s="417">
        <f>Y1015+Y1012</f>
        <v>0</v>
      </c>
      <c r="Z1011" s="417">
        <f>Z1015+Z1012</f>
        <v>0</v>
      </c>
      <c r="AA1011" s="417">
        <f>AA1015+AA1012</f>
        <v>10</v>
      </c>
      <c r="AB1011" s="417">
        <f t="shared" si="1227"/>
        <v>9.9999999999993179</v>
      </c>
      <c r="AC1011" s="417"/>
      <c r="AD1011" s="331">
        <f t="shared" ref="AD1011:AI1011" si="1232">AD1015+AD1012</f>
        <v>0</v>
      </c>
      <c r="AE1011" s="331">
        <f t="shared" si="1232"/>
        <v>0</v>
      </c>
      <c r="AF1011" s="331">
        <f t="shared" si="1232"/>
        <v>0</v>
      </c>
      <c r="AG1011" s="331">
        <f t="shared" si="1232"/>
        <v>0</v>
      </c>
      <c r="AH1011" s="331">
        <f t="shared" si="1232"/>
        <v>0</v>
      </c>
      <c r="AI1011" s="331">
        <f t="shared" si="1232"/>
        <v>9.9999999999993179</v>
      </c>
      <c r="AJ1011" s="331"/>
      <c r="AK1011" s="331">
        <f>AK1015+AK1012</f>
        <v>-14.4</v>
      </c>
      <c r="AL1011" s="331">
        <f>AL1015+AL1012</f>
        <v>10</v>
      </c>
      <c r="AM1011" s="331">
        <f>AM1015+AM1012</f>
        <v>0</v>
      </c>
      <c r="AN1011" s="331">
        <f>AN1015+AN1012</f>
        <v>-330.4</v>
      </c>
      <c r="AO1011" s="331">
        <f>AO1015+AO1012</f>
        <v>-334.79999999999995</v>
      </c>
      <c r="AP1011" s="331">
        <f t="shared" ref="AP1011:AX1011" si="1233">AP1015</f>
        <v>344.79999999999927</v>
      </c>
      <c r="AQ1011" s="332">
        <f t="shared" si="1233"/>
        <v>0</v>
      </c>
      <c r="AR1011" s="332">
        <f t="shared" si="1233"/>
        <v>-876.6</v>
      </c>
      <c r="AS1011" s="332">
        <f t="shared" si="1233"/>
        <v>0</v>
      </c>
      <c r="AT1011" s="332">
        <f t="shared" si="1233"/>
        <v>-22980.2</v>
      </c>
      <c r="AU1011" s="332">
        <f t="shared" si="1233"/>
        <v>0</v>
      </c>
      <c r="AV1011" s="332">
        <f t="shared" si="1233"/>
        <v>-23856.799999999999</v>
      </c>
      <c r="AW1011" s="331">
        <f t="shared" si="1233"/>
        <v>24201.599999999999</v>
      </c>
      <c r="AX1011" s="332">
        <f t="shared" si="1233"/>
        <v>22980.2</v>
      </c>
      <c r="AY1011" s="298"/>
      <c r="AZ1011" s="298"/>
      <c r="BA1011" s="298" t="str">
        <f>BA1015</f>
        <v>11490,1</v>
      </c>
      <c r="BB1011" s="298">
        <f>BB1015</f>
        <v>0</v>
      </c>
      <c r="BC1011" s="298">
        <f>BC1015</f>
        <v>11490.1</v>
      </c>
      <c r="BD1011" s="332">
        <f>BD1015</f>
        <v>12711.5</v>
      </c>
      <c r="BE1011" s="331">
        <f>BE1015</f>
        <v>11490.1</v>
      </c>
    </row>
    <row r="1012" spans="1:57" ht="15.05" x14ac:dyDescent="0.2">
      <c r="A1012" s="629" t="s">
        <v>670</v>
      </c>
      <c r="B1012" s="473" t="s">
        <v>559</v>
      </c>
      <c r="C1012" s="627" t="s">
        <v>14</v>
      </c>
      <c r="D1012" s="627" t="s">
        <v>28</v>
      </c>
      <c r="E1012" s="627" t="s">
        <v>669</v>
      </c>
      <c r="F1012" s="473"/>
      <c r="G1012" s="331">
        <f t="shared" si="1188"/>
        <v>30</v>
      </c>
      <c r="H1012" s="331">
        <f t="shared" si="1218"/>
        <v>0</v>
      </c>
      <c r="I1012" s="455">
        <f t="shared" ref="I1012:M1013" si="1234">I1013</f>
        <v>0</v>
      </c>
      <c r="J1012" s="420">
        <f t="shared" si="1234"/>
        <v>10</v>
      </c>
      <c r="K1012" s="420">
        <f t="shared" si="1234"/>
        <v>0</v>
      </c>
      <c r="L1012" s="420">
        <f t="shared" si="1234"/>
        <v>0</v>
      </c>
      <c r="M1012" s="420">
        <f t="shared" si="1234"/>
        <v>10</v>
      </c>
      <c r="N1012" s="331">
        <f t="shared" si="1219"/>
        <v>20</v>
      </c>
      <c r="O1012" s="332">
        <f t="shared" si="1220"/>
        <v>0</v>
      </c>
      <c r="P1012" s="420">
        <f t="shared" ref="P1012:T1013" si="1235">P1013</f>
        <v>0</v>
      </c>
      <c r="Q1012" s="420">
        <f t="shared" si="1235"/>
        <v>0</v>
      </c>
      <c r="R1012" s="420">
        <f t="shared" si="1235"/>
        <v>0</v>
      </c>
      <c r="S1012" s="420">
        <f t="shared" si="1235"/>
        <v>0</v>
      </c>
      <c r="T1012" s="420">
        <f t="shared" si="1235"/>
        <v>0</v>
      </c>
      <c r="U1012" s="417">
        <f t="shared" si="1203"/>
        <v>20</v>
      </c>
      <c r="V1012" s="417"/>
      <c r="W1012" s="417">
        <f t="shared" ref="W1012:AA1013" si="1236">W1013</f>
        <v>10</v>
      </c>
      <c r="X1012" s="417">
        <f t="shared" si="1236"/>
        <v>0</v>
      </c>
      <c r="Y1012" s="417">
        <f t="shared" si="1236"/>
        <v>0</v>
      </c>
      <c r="Z1012" s="417">
        <f t="shared" si="1236"/>
        <v>0</v>
      </c>
      <c r="AA1012" s="417">
        <f t="shared" si="1236"/>
        <v>10</v>
      </c>
      <c r="AB1012" s="417">
        <f t="shared" si="1227"/>
        <v>10</v>
      </c>
      <c r="AC1012" s="417"/>
      <c r="AD1012" s="331">
        <f t="shared" ref="AD1012:AI1013" si="1237">AD1013</f>
        <v>0</v>
      </c>
      <c r="AE1012" s="331">
        <f t="shared" si="1237"/>
        <v>0</v>
      </c>
      <c r="AF1012" s="331">
        <f t="shared" si="1237"/>
        <v>0</v>
      </c>
      <c r="AG1012" s="331">
        <f t="shared" si="1237"/>
        <v>0</v>
      </c>
      <c r="AH1012" s="331">
        <f t="shared" si="1237"/>
        <v>0</v>
      </c>
      <c r="AI1012" s="331">
        <f t="shared" si="1237"/>
        <v>10</v>
      </c>
      <c r="AJ1012" s="331"/>
      <c r="AK1012" s="331">
        <f t="shared" ref="AK1012:AO1013" si="1238">AK1013</f>
        <v>0</v>
      </c>
      <c r="AL1012" s="331">
        <f t="shared" si="1238"/>
        <v>10</v>
      </c>
      <c r="AM1012" s="331">
        <f t="shared" si="1238"/>
        <v>0</v>
      </c>
      <c r="AN1012" s="331">
        <f t="shared" si="1238"/>
        <v>0</v>
      </c>
      <c r="AO1012" s="331">
        <f t="shared" si="1238"/>
        <v>10</v>
      </c>
      <c r="AP1012" s="331"/>
      <c r="AQ1012" s="332"/>
      <c r="AR1012" s="332"/>
      <c r="AS1012" s="332"/>
      <c r="AT1012" s="332"/>
      <c r="AU1012" s="332"/>
      <c r="AV1012" s="332"/>
      <c r="AW1012" s="331"/>
      <c r="AX1012" s="332"/>
      <c r="AY1012" s="298"/>
      <c r="AZ1012" s="298"/>
      <c r="BA1012" s="298"/>
      <c r="BB1012" s="298"/>
      <c r="BC1012" s="298"/>
      <c r="BD1012" s="332"/>
      <c r="BE1012" s="331"/>
    </row>
    <row r="1013" spans="1:57" ht="15.05" x14ac:dyDescent="0.2">
      <c r="A1013" s="629" t="s">
        <v>678</v>
      </c>
      <c r="B1013" s="473" t="s">
        <v>559</v>
      </c>
      <c r="C1013" s="627" t="s">
        <v>14</v>
      </c>
      <c r="D1013" s="627" t="s">
        <v>28</v>
      </c>
      <c r="E1013" s="627" t="s">
        <v>676</v>
      </c>
      <c r="F1013" s="473"/>
      <c r="G1013" s="331">
        <f t="shared" si="1188"/>
        <v>30</v>
      </c>
      <c r="H1013" s="331">
        <f t="shared" si="1218"/>
        <v>0</v>
      </c>
      <c r="I1013" s="455">
        <f t="shared" si="1234"/>
        <v>0</v>
      </c>
      <c r="J1013" s="420">
        <f t="shared" si="1234"/>
        <v>10</v>
      </c>
      <c r="K1013" s="420">
        <f t="shared" si="1234"/>
        <v>0</v>
      </c>
      <c r="L1013" s="420">
        <f t="shared" si="1234"/>
        <v>0</v>
      </c>
      <c r="M1013" s="420">
        <f t="shared" si="1234"/>
        <v>10</v>
      </c>
      <c r="N1013" s="331">
        <f t="shared" si="1219"/>
        <v>20</v>
      </c>
      <c r="O1013" s="332">
        <f t="shared" si="1220"/>
        <v>0</v>
      </c>
      <c r="P1013" s="420">
        <f t="shared" si="1235"/>
        <v>0</v>
      </c>
      <c r="Q1013" s="420">
        <f t="shared" si="1235"/>
        <v>0</v>
      </c>
      <c r="R1013" s="420">
        <f t="shared" si="1235"/>
        <v>0</v>
      </c>
      <c r="S1013" s="420">
        <f t="shared" si="1235"/>
        <v>0</v>
      </c>
      <c r="T1013" s="420">
        <f t="shared" si="1235"/>
        <v>0</v>
      </c>
      <c r="U1013" s="417">
        <f t="shared" si="1203"/>
        <v>20</v>
      </c>
      <c r="V1013" s="417"/>
      <c r="W1013" s="417">
        <f t="shared" si="1236"/>
        <v>10</v>
      </c>
      <c r="X1013" s="417">
        <f t="shared" si="1236"/>
        <v>0</v>
      </c>
      <c r="Y1013" s="417">
        <f t="shared" si="1236"/>
        <v>0</v>
      </c>
      <c r="Z1013" s="417">
        <f t="shared" si="1236"/>
        <v>0</v>
      </c>
      <c r="AA1013" s="417">
        <f t="shared" si="1236"/>
        <v>10</v>
      </c>
      <c r="AB1013" s="417">
        <f t="shared" si="1227"/>
        <v>10</v>
      </c>
      <c r="AC1013" s="417"/>
      <c r="AD1013" s="331">
        <f t="shared" si="1237"/>
        <v>0</v>
      </c>
      <c r="AE1013" s="331">
        <f t="shared" si="1237"/>
        <v>0</v>
      </c>
      <c r="AF1013" s="331">
        <f t="shared" si="1237"/>
        <v>0</v>
      </c>
      <c r="AG1013" s="331">
        <f t="shared" si="1237"/>
        <v>0</v>
      </c>
      <c r="AH1013" s="331">
        <f t="shared" si="1237"/>
        <v>0</v>
      </c>
      <c r="AI1013" s="331">
        <f t="shared" si="1237"/>
        <v>10</v>
      </c>
      <c r="AJ1013" s="331"/>
      <c r="AK1013" s="331">
        <f t="shared" si="1238"/>
        <v>0</v>
      </c>
      <c r="AL1013" s="331">
        <f t="shared" si="1238"/>
        <v>10</v>
      </c>
      <c r="AM1013" s="331">
        <f t="shared" si="1238"/>
        <v>0</v>
      </c>
      <c r="AN1013" s="331">
        <f t="shared" si="1238"/>
        <v>0</v>
      </c>
      <c r="AO1013" s="331">
        <f t="shared" si="1238"/>
        <v>10</v>
      </c>
      <c r="AP1013" s="331"/>
      <c r="AQ1013" s="332"/>
      <c r="AR1013" s="332"/>
      <c r="AS1013" s="332"/>
      <c r="AT1013" s="332"/>
      <c r="AU1013" s="332"/>
      <c r="AV1013" s="332"/>
      <c r="AW1013" s="331"/>
      <c r="AX1013" s="332"/>
      <c r="AY1013" s="298"/>
      <c r="AZ1013" s="298"/>
      <c r="BA1013" s="298"/>
      <c r="BB1013" s="298"/>
      <c r="BC1013" s="298"/>
      <c r="BD1013" s="332"/>
      <c r="BE1013" s="331"/>
    </row>
    <row r="1014" spans="1:57" ht="15.05" x14ac:dyDescent="0.2">
      <c r="A1014" s="629" t="s">
        <v>677</v>
      </c>
      <c r="B1014" s="473" t="s">
        <v>559</v>
      </c>
      <c r="C1014" s="627" t="s">
        <v>14</v>
      </c>
      <c r="D1014" s="627" t="s">
        <v>28</v>
      </c>
      <c r="E1014" s="627" t="s">
        <v>676</v>
      </c>
      <c r="F1014" s="473" t="s">
        <v>675</v>
      </c>
      <c r="G1014" s="331">
        <f t="shared" si="1188"/>
        <v>30</v>
      </c>
      <c r="H1014" s="331">
        <f t="shared" si="1218"/>
        <v>0</v>
      </c>
      <c r="I1014" s="455"/>
      <c r="J1014" s="455">
        <v>10</v>
      </c>
      <c r="K1014" s="455"/>
      <c r="L1014" s="455"/>
      <c r="M1014" s="455">
        <f>J1014</f>
        <v>10</v>
      </c>
      <c r="N1014" s="331">
        <f t="shared" si="1219"/>
        <v>20</v>
      </c>
      <c r="O1014" s="332">
        <f t="shared" si="1220"/>
        <v>0</v>
      </c>
      <c r="P1014" s="455"/>
      <c r="Q1014" s="455"/>
      <c r="R1014" s="455"/>
      <c r="S1014" s="455"/>
      <c r="T1014" s="455">
        <f>P1014</f>
        <v>0</v>
      </c>
      <c r="U1014" s="417">
        <f t="shared" si="1203"/>
        <v>20</v>
      </c>
      <c r="V1014" s="421"/>
      <c r="W1014" s="421">
        <v>10</v>
      </c>
      <c r="X1014" s="421"/>
      <c r="Y1014" s="421"/>
      <c r="Z1014" s="421"/>
      <c r="AA1014" s="421">
        <f>W1014</f>
        <v>10</v>
      </c>
      <c r="AB1014" s="417">
        <f t="shared" si="1227"/>
        <v>10</v>
      </c>
      <c r="AC1014" s="421"/>
      <c r="AD1014" s="332"/>
      <c r="AE1014" s="332"/>
      <c r="AF1014" s="332"/>
      <c r="AG1014" s="332"/>
      <c r="AH1014" s="332">
        <f>AE1014</f>
        <v>0</v>
      </c>
      <c r="AI1014" s="331">
        <f>AO1014</f>
        <v>10</v>
      </c>
      <c r="AJ1014" s="332"/>
      <c r="AK1014" s="332"/>
      <c r="AL1014" s="332">
        <v>10</v>
      </c>
      <c r="AM1014" s="332"/>
      <c r="AN1014" s="332"/>
      <c r="AO1014" s="332">
        <f>AL1014</f>
        <v>10</v>
      </c>
      <c r="AP1014" s="331"/>
      <c r="AQ1014" s="332"/>
      <c r="AR1014" s="332"/>
      <c r="AS1014" s="332"/>
      <c r="AT1014" s="332"/>
      <c r="AU1014" s="332"/>
      <c r="AV1014" s="332"/>
      <c r="AW1014" s="331"/>
      <c r="AX1014" s="332"/>
      <c r="AY1014" s="298"/>
      <c r="AZ1014" s="298"/>
      <c r="BA1014" s="298"/>
      <c r="BB1014" s="298"/>
      <c r="BC1014" s="298"/>
      <c r="BD1014" s="332"/>
      <c r="BE1014" s="331"/>
    </row>
    <row r="1015" spans="1:57" ht="45.2" x14ac:dyDescent="0.2">
      <c r="A1015" s="179" t="s">
        <v>243</v>
      </c>
      <c r="B1015" s="238" t="s">
        <v>559</v>
      </c>
      <c r="C1015" s="298" t="s">
        <v>14</v>
      </c>
      <c r="D1015" s="298" t="s">
        <v>28</v>
      </c>
      <c r="E1015" s="298" t="s">
        <v>674</v>
      </c>
      <c r="F1015" s="238"/>
      <c r="G1015" s="331">
        <f t="shared" si="1188"/>
        <v>-6.8212102632969618E-13</v>
      </c>
      <c r="H1015" s="331">
        <f t="shared" si="1218"/>
        <v>0</v>
      </c>
      <c r="I1015" s="455">
        <f>I1016</f>
        <v>0</v>
      </c>
      <c r="J1015" s="455">
        <f>J1016</f>
        <v>0</v>
      </c>
      <c r="K1015" s="455">
        <f>K1016</f>
        <v>0</v>
      </c>
      <c r="L1015" s="455">
        <f>L1016</f>
        <v>0</v>
      </c>
      <c r="M1015" s="455">
        <f>M1016</f>
        <v>0</v>
      </c>
      <c r="N1015" s="331">
        <f t="shared" si="1219"/>
        <v>-6.8212102632969618E-13</v>
      </c>
      <c r="O1015" s="332">
        <f t="shared" si="1220"/>
        <v>0</v>
      </c>
      <c r="P1015" s="455">
        <f>P1016</f>
        <v>0</v>
      </c>
      <c r="Q1015" s="455">
        <f>Q1016</f>
        <v>0</v>
      </c>
      <c r="R1015" s="455">
        <f>R1016</f>
        <v>0</v>
      </c>
      <c r="S1015" s="455">
        <f>S1016</f>
        <v>0</v>
      </c>
      <c r="T1015" s="455">
        <f>T1016</f>
        <v>0</v>
      </c>
      <c r="U1015" s="417">
        <f t="shared" si="1203"/>
        <v>-6.8212102632969618E-13</v>
      </c>
      <c r="V1015" s="421"/>
      <c r="W1015" s="421">
        <f>W1016</f>
        <v>0</v>
      </c>
      <c r="X1015" s="421">
        <f>X1016</f>
        <v>0</v>
      </c>
      <c r="Y1015" s="421">
        <f>Y1016</f>
        <v>0</v>
      </c>
      <c r="Z1015" s="421">
        <f>Z1016</f>
        <v>0</v>
      </c>
      <c r="AA1015" s="421">
        <f>AA1016</f>
        <v>0</v>
      </c>
      <c r="AB1015" s="417">
        <f t="shared" si="1227"/>
        <v>-6.8212102632969618E-13</v>
      </c>
      <c r="AC1015" s="421"/>
      <c r="AD1015" s="332">
        <f t="shared" ref="AD1015:AI1015" si="1239">AD1016</f>
        <v>0</v>
      </c>
      <c r="AE1015" s="332">
        <f t="shared" si="1239"/>
        <v>0</v>
      </c>
      <c r="AF1015" s="332">
        <f t="shared" si="1239"/>
        <v>0</v>
      </c>
      <c r="AG1015" s="332">
        <f t="shared" si="1239"/>
        <v>0</v>
      </c>
      <c r="AH1015" s="332">
        <f t="shared" si="1239"/>
        <v>0</v>
      </c>
      <c r="AI1015" s="331">
        <f t="shared" si="1239"/>
        <v>-6.8212102632969618E-13</v>
      </c>
      <c r="AJ1015" s="332"/>
      <c r="AK1015" s="332">
        <f t="shared" ref="AK1015:AX1015" si="1240">AK1016</f>
        <v>-14.4</v>
      </c>
      <c r="AL1015" s="332">
        <f t="shared" si="1240"/>
        <v>0</v>
      </c>
      <c r="AM1015" s="332">
        <f t="shared" si="1240"/>
        <v>0</v>
      </c>
      <c r="AN1015" s="332">
        <f t="shared" si="1240"/>
        <v>-330.4</v>
      </c>
      <c r="AO1015" s="332">
        <f t="shared" si="1240"/>
        <v>-344.79999999999995</v>
      </c>
      <c r="AP1015" s="331">
        <f t="shared" si="1240"/>
        <v>344.79999999999927</v>
      </c>
      <c r="AQ1015" s="332">
        <f t="shared" si="1240"/>
        <v>0</v>
      </c>
      <c r="AR1015" s="332">
        <f t="shared" si="1240"/>
        <v>-876.6</v>
      </c>
      <c r="AS1015" s="332">
        <f t="shared" si="1240"/>
        <v>0</v>
      </c>
      <c r="AT1015" s="332">
        <f t="shared" si="1240"/>
        <v>-22980.2</v>
      </c>
      <c r="AU1015" s="332">
        <f t="shared" si="1240"/>
        <v>0</v>
      </c>
      <c r="AV1015" s="332">
        <f t="shared" si="1240"/>
        <v>-23856.799999999999</v>
      </c>
      <c r="AW1015" s="331">
        <f t="shared" si="1240"/>
        <v>24201.599999999999</v>
      </c>
      <c r="AX1015" s="332">
        <f t="shared" si="1240"/>
        <v>22980.2</v>
      </c>
      <c r="AY1015" s="298"/>
      <c r="AZ1015" s="298"/>
      <c r="BA1015" s="298" t="str">
        <f>BA1016</f>
        <v>11490,1</v>
      </c>
      <c r="BB1015" s="298">
        <f>BB1016</f>
        <v>0</v>
      </c>
      <c r="BC1015" s="298">
        <f>BC1016</f>
        <v>11490.1</v>
      </c>
      <c r="BD1015" s="332">
        <f>BD1016</f>
        <v>12711.5</v>
      </c>
      <c r="BE1015" s="331">
        <f>BE1016</f>
        <v>11490.1</v>
      </c>
    </row>
    <row r="1016" spans="1:57" ht="15.05" x14ac:dyDescent="0.2">
      <c r="A1016" s="423" t="s">
        <v>603</v>
      </c>
      <c r="B1016" s="238" t="s">
        <v>559</v>
      </c>
      <c r="C1016" s="298" t="s">
        <v>14</v>
      </c>
      <c r="D1016" s="298" t="s">
        <v>28</v>
      </c>
      <c r="E1016" s="298" t="s">
        <v>674</v>
      </c>
      <c r="F1016" s="238" t="s">
        <v>602</v>
      </c>
      <c r="G1016" s="331">
        <f t="shared" si="1188"/>
        <v>-6.8212102632969618E-13</v>
      </c>
      <c r="H1016" s="331">
        <f t="shared" si="1218"/>
        <v>0</v>
      </c>
      <c r="I1016" s="453"/>
      <c r="J1016" s="447"/>
      <c r="K1016" s="447"/>
      <c r="L1016" s="447"/>
      <c r="M1016" s="447">
        <f>I1016+J1016+K1016+L1016</f>
        <v>0</v>
      </c>
      <c r="N1016" s="331">
        <f t="shared" si="1219"/>
        <v>-6.8212102632969618E-13</v>
      </c>
      <c r="O1016" s="332">
        <f t="shared" si="1220"/>
        <v>0</v>
      </c>
      <c r="P1016" s="447"/>
      <c r="Q1016" s="447"/>
      <c r="R1016" s="447"/>
      <c r="S1016" s="447"/>
      <c r="T1016" s="447">
        <f>P1016+Q1016+R1016+S1016</f>
        <v>0</v>
      </c>
      <c r="U1016" s="417">
        <f t="shared" si="1203"/>
        <v>-6.8212102632969618E-13</v>
      </c>
      <c r="V1016" s="421"/>
      <c r="W1016" s="452"/>
      <c r="X1016" s="452"/>
      <c r="Y1016" s="452"/>
      <c r="Z1016" s="452"/>
      <c r="AA1016" s="452">
        <f>W1016+X1016+Y1016+Z1016</f>
        <v>0</v>
      </c>
      <c r="AB1016" s="417">
        <f t="shared" si="1227"/>
        <v>-6.8212102632969618E-13</v>
      </c>
      <c r="AC1016" s="421"/>
      <c r="AD1016" s="298"/>
      <c r="AE1016" s="298"/>
      <c r="AF1016" s="298"/>
      <c r="AG1016" s="298"/>
      <c r="AH1016" s="298">
        <f>AD1016+AE1016+AF1016+AG1016</f>
        <v>0</v>
      </c>
      <c r="AI1016" s="331">
        <f>AP1016+AO1016</f>
        <v>-6.8212102632969618E-13</v>
      </c>
      <c r="AJ1016" s="332"/>
      <c r="AK1016" s="298">
        <v>-14.4</v>
      </c>
      <c r="AL1016" s="298"/>
      <c r="AM1016" s="298"/>
      <c r="AN1016" s="298">
        <v>-330.4</v>
      </c>
      <c r="AO1016" s="298">
        <f>AK1016+AL1016+AM1016+AN1016</f>
        <v>-344.79999999999995</v>
      </c>
      <c r="AP1016" s="331">
        <f>AW1016+AV1016</f>
        <v>344.79999999999927</v>
      </c>
      <c r="AQ1016" s="332">
        <f>AX1016+AT1016</f>
        <v>0</v>
      </c>
      <c r="AR1016" s="298">
        <f>-516.9-226.1-133.6</f>
        <v>-876.6</v>
      </c>
      <c r="AS1016" s="298"/>
      <c r="AT1016" s="298">
        <v>-22980.2</v>
      </c>
      <c r="AU1016" s="298"/>
      <c r="AV1016" s="298">
        <f>AR1016+AS1016+AT1016+AU1016</f>
        <v>-23856.799999999999</v>
      </c>
      <c r="AW1016" s="331">
        <f>BD1016+BC1016</f>
        <v>24201.599999999999</v>
      </c>
      <c r="AX1016" s="332">
        <f>BE1016+BA1016</f>
        <v>22980.2</v>
      </c>
      <c r="AY1016" s="298"/>
      <c r="AZ1016" s="298"/>
      <c r="BA1016" s="298" t="s">
        <v>673</v>
      </c>
      <c r="BB1016" s="298"/>
      <c r="BC1016" s="298">
        <f>AY1016+AZ1016+BA1016+BB1016</f>
        <v>11490.1</v>
      </c>
      <c r="BD1016" s="332">
        <f>12711.5</f>
        <v>12711.5</v>
      </c>
      <c r="BE1016" s="331">
        <f>11490.1</f>
        <v>11490.1</v>
      </c>
    </row>
    <row r="1017" spans="1:57" ht="15.05" x14ac:dyDescent="0.2">
      <c r="A1017" s="724" t="s">
        <v>652</v>
      </c>
      <c r="B1017" s="643" t="s">
        <v>559</v>
      </c>
      <c r="C1017" s="643">
        <v>10</v>
      </c>
      <c r="D1017" s="298"/>
      <c r="E1017" s="298"/>
      <c r="F1017" s="238"/>
      <c r="G1017" s="406">
        <f t="shared" si="1188"/>
        <v>49</v>
      </c>
      <c r="H1017" s="406">
        <f t="shared" si="1218"/>
        <v>0</v>
      </c>
      <c r="I1017" s="700">
        <f t="shared" ref="I1017:M1021" si="1241">I1018</f>
        <v>0</v>
      </c>
      <c r="J1017" s="465">
        <f t="shared" si="1241"/>
        <v>7</v>
      </c>
      <c r="K1017" s="465">
        <f t="shared" si="1241"/>
        <v>0</v>
      </c>
      <c r="L1017" s="465">
        <f t="shared" si="1241"/>
        <v>0</v>
      </c>
      <c r="M1017" s="465">
        <f t="shared" si="1241"/>
        <v>7</v>
      </c>
      <c r="N1017" s="406">
        <f t="shared" si="1219"/>
        <v>42</v>
      </c>
      <c r="O1017" s="407">
        <f t="shared" si="1220"/>
        <v>0</v>
      </c>
      <c r="P1017" s="465">
        <f t="shared" ref="P1017:T1021" si="1242">P1018</f>
        <v>0</v>
      </c>
      <c r="Q1017" s="465">
        <f t="shared" si="1242"/>
        <v>0</v>
      </c>
      <c r="R1017" s="465">
        <f t="shared" si="1242"/>
        <v>0</v>
      </c>
      <c r="S1017" s="465">
        <f t="shared" si="1242"/>
        <v>0</v>
      </c>
      <c r="T1017" s="465">
        <f t="shared" si="1242"/>
        <v>0</v>
      </c>
      <c r="U1017" s="409">
        <f t="shared" si="1203"/>
        <v>42</v>
      </c>
      <c r="V1017" s="409"/>
      <c r="W1017" s="466">
        <f t="shared" ref="W1017:AA1021" si="1243">W1018</f>
        <v>16</v>
      </c>
      <c r="X1017" s="466">
        <f t="shared" si="1243"/>
        <v>0</v>
      </c>
      <c r="Y1017" s="466">
        <f t="shared" si="1243"/>
        <v>0</v>
      </c>
      <c r="Z1017" s="466">
        <f t="shared" si="1243"/>
        <v>0</v>
      </c>
      <c r="AA1017" s="466">
        <f t="shared" si="1243"/>
        <v>16</v>
      </c>
      <c r="AB1017" s="409">
        <f t="shared" si="1227"/>
        <v>26</v>
      </c>
      <c r="AC1017" s="409"/>
      <c r="AD1017" s="467">
        <f t="shared" ref="AD1017:AI1021" si="1244">AD1018</f>
        <v>5</v>
      </c>
      <c r="AE1017" s="467">
        <f t="shared" si="1244"/>
        <v>0</v>
      </c>
      <c r="AF1017" s="467">
        <f t="shared" si="1244"/>
        <v>0</v>
      </c>
      <c r="AG1017" s="467">
        <f t="shared" si="1244"/>
        <v>0</v>
      </c>
      <c r="AH1017" s="467">
        <f t="shared" si="1244"/>
        <v>5</v>
      </c>
      <c r="AI1017" s="406">
        <f t="shared" si="1244"/>
        <v>21</v>
      </c>
      <c r="AJ1017" s="406"/>
      <c r="AK1017" s="467">
        <f t="shared" ref="AK1017:AO1021" si="1245">AK1018</f>
        <v>0</v>
      </c>
      <c r="AL1017" s="467">
        <f t="shared" si="1245"/>
        <v>21</v>
      </c>
      <c r="AM1017" s="467">
        <f t="shared" si="1245"/>
        <v>0</v>
      </c>
      <c r="AN1017" s="467">
        <f t="shared" si="1245"/>
        <v>0</v>
      </c>
      <c r="AO1017" s="467">
        <f t="shared" si="1245"/>
        <v>21</v>
      </c>
      <c r="AP1017" s="331"/>
      <c r="AQ1017" s="332"/>
      <c r="AR1017" s="298"/>
      <c r="AS1017" s="298"/>
      <c r="AT1017" s="298"/>
      <c r="AU1017" s="298"/>
      <c r="AV1017" s="298"/>
      <c r="AW1017" s="331"/>
      <c r="AX1017" s="332"/>
      <c r="AY1017" s="298"/>
      <c r="AZ1017" s="298"/>
      <c r="BA1017" s="298"/>
      <c r="BB1017" s="298"/>
      <c r="BC1017" s="298"/>
      <c r="BD1017" s="332"/>
      <c r="BE1017" s="331"/>
    </row>
    <row r="1018" spans="1:57" ht="15.75" x14ac:dyDescent="0.2">
      <c r="A1018" s="644" t="s">
        <v>59</v>
      </c>
      <c r="B1018" s="645" t="s">
        <v>559</v>
      </c>
      <c r="C1018" s="645">
        <v>10</v>
      </c>
      <c r="D1018" s="645" t="s">
        <v>18</v>
      </c>
      <c r="E1018" s="646"/>
      <c r="F1018" s="645"/>
      <c r="G1018" s="414">
        <f t="shared" si="1188"/>
        <v>49</v>
      </c>
      <c r="H1018" s="331">
        <f t="shared" si="1218"/>
        <v>0</v>
      </c>
      <c r="I1018" s="701">
        <f t="shared" si="1241"/>
        <v>0</v>
      </c>
      <c r="J1018" s="469">
        <f t="shared" si="1241"/>
        <v>7</v>
      </c>
      <c r="K1018" s="469">
        <f t="shared" si="1241"/>
        <v>0</v>
      </c>
      <c r="L1018" s="469">
        <f t="shared" si="1241"/>
        <v>0</v>
      </c>
      <c r="M1018" s="469">
        <f t="shared" si="1241"/>
        <v>7</v>
      </c>
      <c r="N1018" s="414">
        <f t="shared" si="1219"/>
        <v>42</v>
      </c>
      <c r="O1018" s="332">
        <f t="shared" si="1220"/>
        <v>0</v>
      </c>
      <c r="P1018" s="469">
        <f t="shared" si="1242"/>
        <v>0</v>
      </c>
      <c r="Q1018" s="469">
        <f t="shared" si="1242"/>
        <v>0</v>
      </c>
      <c r="R1018" s="469">
        <f t="shared" si="1242"/>
        <v>0</v>
      </c>
      <c r="S1018" s="469">
        <f t="shared" si="1242"/>
        <v>0</v>
      </c>
      <c r="T1018" s="469">
        <f t="shared" si="1242"/>
        <v>0</v>
      </c>
      <c r="U1018" s="409">
        <f t="shared" si="1203"/>
        <v>42</v>
      </c>
      <c r="V1018" s="441"/>
      <c r="W1018" s="470">
        <f t="shared" si="1243"/>
        <v>16</v>
      </c>
      <c r="X1018" s="470">
        <f t="shared" si="1243"/>
        <v>0</v>
      </c>
      <c r="Y1018" s="470">
        <f t="shared" si="1243"/>
        <v>0</v>
      </c>
      <c r="Z1018" s="470">
        <f t="shared" si="1243"/>
        <v>0</v>
      </c>
      <c r="AA1018" s="470">
        <f t="shared" si="1243"/>
        <v>16</v>
      </c>
      <c r="AB1018" s="409">
        <f t="shared" si="1227"/>
        <v>26</v>
      </c>
      <c r="AC1018" s="441"/>
      <c r="AD1018" s="471">
        <f t="shared" si="1244"/>
        <v>5</v>
      </c>
      <c r="AE1018" s="471">
        <f t="shared" si="1244"/>
        <v>0</v>
      </c>
      <c r="AF1018" s="471">
        <f t="shared" si="1244"/>
        <v>0</v>
      </c>
      <c r="AG1018" s="471">
        <f t="shared" si="1244"/>
        <v>0</v>
      </c>
      <c r="AH1018" s="471">
        <f t="shared" si="1244"/>
        <v>5</v>
      </c>
      <c r="AI1018" s="414">
        <f t="shared" si="1244"/>
        <v>21</v>
      </c>
      <c r="AJ1018" s="414"/>
      <c r="AK1018" s="471">
        <f t="shared" si="1245"/>
        <v>0</v>
      </c>
      <c r="AL1018" s="471">
        <f t="shared" si="1245"/>
        <v>21</v>
      </c>
      <c r="AM1018" s="471">
        <f t="shared" si="1245"/>
        <v>0</v>
      </c>
      <c r="AN1018" s="471">
        <f t="shared" si="1245"/>
        <v>0</v>
      </c>
      <c r="AO1018" s="471">
        <f t="shared" si="1245"/>
        <v>21</v>
      </c>
      <c r="AP1018" s="414"/>
      <c r="AQ1018" s="413"/>
      <c r="AR1018" s="507"/>
      <c r="AS1018" s="507"/>
      <c r="AT1018" s="507"/>
      <c r="AU1018" s="507"/>
      <c r="AV1018" s="507"/>
      <c r="AW1018" s="414"/>
      <c r="AX1018" s="413"/>
      <c r="AY1018" s="507"/>
      <c r="AZ1018" s="507"/>
      <c r="BA1018" s="507"/>
      <c r="BB1018" s="507"/>
      <c r="BC1018" s="507"/>
      <c r="BD1018" s="413"/>
      <c r="BE1018" s="414"/>
    </row>
    <row r="1019" spans="1:57" ht="15.05" x14ac:dyDescent="0.2">
      <c r="A1019" s="747" t="s">
        <v>672</v>
      </c>
      <c r="B1019" s="473" t="s">
        <v>559</v>
      </c>
      <c r="C1019" s="473">
        <v>10</v>
      </c>
      <c r="D1019" s="473" t="s">
        <v>18</v>
      </c>
      <c r="E1019" s="627" t="s">
        <v>671</v>
      </c>
      <c r="F1019" s="473"/>
      <c r="G1019" s="331">
        <f t="shared" si="1188"/>
        <v>49</v>
      </c>
      <c r="H1019" s="331">
        <f t="shared" si="1218"/>
        <v>0</v>
      </c>
      <c r="I1019" s="453">
        <f t="shared" si="1241"/>
        <v>0</v>
      </c>
      <c r="J1019" s="447">
        <f t="shared" si="1241"/>
        <v>7</v>
      </c>
      <c r="K1019" s="447">
        <f t="shared" si="1241"/>
        <v>0</v>
      </c>
      <c r="L1019" s="447">
        <f t="shared" si="1241"/>
        <v>0</v>
      </c>
      <c r="M1019" s="447">
        <f t="shared" si="1241"/>
        <v>7</v>
      </c>
      <c r="N1019" s="331">
        <f t="shared" si="1219"/>
        <v>42</v>
      </c>
      <c r="O1019" s="332">
        <f t="shared" si="1220"/>
        <v>0</v>
      </c>
      <c r="P1019" s="447">
        <f t="shared" si="1242"/>
        <v>0</v>
      </c>
      <c r="Q1019" s="447">
        <f t="shared" si="1242"/>
        <v>0</v>
      </c>
      <c r="R1019" s="447">
        <f t="shared" si="1242"/>
        <v>0</v>
      </c>
      <c r="S1019" s="447">
        <f t="shared" si="1242"/>
        <v>0</v>
      </c>
      <c r="T1019" s="447">
        <f t="shared" si="1242"/>
        <v>0</v>
      </c>
      <c r="U1019" s="417">
        <f t="shared" si="1203"/>
        <v>42</v>
      </c>
      <c r="V1019" s="417"/>
      <c r="W1019" s="462">
        <f t="shared" si="1243"/>
        <v>16</v>
      </c>
      <c r="X1019" s="462">
        <f t="shared" si="1243"/>
        <v>0</v>
      </c>
      <c r="Y1019" s="462">
        <f t="shared" si="1243"/>
        <v>0</v>
      </c>
      <c r="Z1019" s="462">
        <f t="shared" si="1243"/>
        <v>0</v>
      </c>
      <c r="AA1019" s="462">
        <f t="shared" si="1243"/>
        <v>16</v>
      </c>
      <c r="AB1019" s="417">
        <f t="shared" si="1227"/>
        <v>26</v>
      </c>
      <c r="AC1019" s="417"/>
      <c r="AD1019" s="446">
        <f t="shared" si="1244"/>
        <v>5</v>
      </c>
      <c r="AE1019" s="446">
        <f t="shared" si="1244"/>
        <v>0</v>
      </c>
      <c r="AF1019" s="446">
        <f t="shared" si="1244"/>
        <v>0</v>
      </c>
      <c r="AG1019" s="446">
        <f t="shared" si="1244"/>
        <v>0</v>
      </c>
      <c r="AH1019" s="446">
        <f t="shared" si="1244"/>
        <v>5</v>
      </c>
      <c r="AI1019" s="331">
        <f t="shared" si="1244"/>
        <v>21</v>
      </c>
      <c r="AJ1019" s="331"/>
      <c r="AK1019" s="446">
        <f t="shared" si="1245"/>
        <v>0</v>
      </c>
      <c r="AL1019" s="446">
        <f t="shared" si="1245"/>
        <v>21</v>
      </c>
      <c r="AM1019" s="446">
        <f t="shared" si="1245"/>
        <v>0</v>
      </c>
      <c r="AN1019" s="446">
        <f t="shared" si="1245"/>
        <v>0</v>
      </c>
      <c r="AO1019" s="446">
        <f t="shared" si="1245"/>
        <v>21</v>
      </c>
      <c r="AP1019" s="331"/>
      <c r="AQ1019" s="332"/>
      <c r="AR1019" s="298"/>
      <c r="AS1019" s="298"/>
      <c r="AT1019" s="298"/>
      <c r="AU1019" s="298"/>
      <c r="AV1019" s="298"/>
      <c r="AW1019" s="331"/>
      <c r="AX1019" s="332"/>
      <c r="AY1019" s="298"/>
      <c r="AZ1019" s="298"/>
      <c r="BA1019" s="298"/>
      <c r="BB1019" s="298"/>
      <c r="BC1019" s="298"/>
      <c r="BD1019" s="332"/>
      <c r="BE1019" s="331"/>
    </row>
    <row r="1020" spans="1:57" ht="15.05" x14ac:dyDescent="0.25">
      <c r="A1020" s="625" t="s">
        <v>670</v>
      </c>
      <c r="B1020" s="473" t="s">
        <v>559</v>
      </c>
      <c r="C1020" s="473">
        <v>10</v>
      </c>
      <c r="D1020" s="473" t="s">
        <v>18</v>
      </c>
      <c r="E1020" s="627" t="s">
        <v>669</v>
      </c>
      <c r="F1020" s="473"/>
      <c r="G1020" s="331">
        <f t="shared" si="1188"/>
        <v>49</v>
      </c>
      <c r="H1020" s="331">
        <f t="shared" si="1218"/>
        <v>0</v>
      </c>
      <c r="I1020" s="453">
        <f t="shared" si="1241"/>
        <v>0</v>
      </c>
      <c r="J1020" s="447">
        <f t="shared" si="1241"/>
        <v>7</v>
      </c>
      <c r="K1020" s="447">
        <f t="shared" si="1241"/>
        <v>0</v>
      </c>
      <c r="L1020" s="447">
        <f t="shared" si="1241"/>
        <v>0</v>
      </c>
      <c r="M1020" s="447">
        <f t="shared" si="1241"/>
        <v>7</v>
      </c>
      <c r="N1020" s="331">
        <f t="shared" si="1219"/>
        <v>42</v>
      </c>
      <c r="O1020" s="332">
        <f t="shared" si="1220"/>
        <v>0</v>
      </c>
      <c r="P1020" s="447">
        <f t="shared" si="1242"/>
        <v>0</v>
      </c>
      <c r="Q1020" s="447">
        <f t="shared" si="1242"/>
        <v>0</v>
      </c>
      <c r="R1020" s="447">
        <f t="shared" si="1242"/>
        <v>0</v>
      </c>
      <c r="S1020" s="447">
        <f t="shared" si="1242"/>
        <v>0</v>
      </c>
      <c r="T1020" s="447">
        <f t="shared" si="1242"/>
        <v>0</v>
      </c>
      <c r="U1020" s="417">
        <f t="shared" si="1203"/>
        <v>42</v>
      </c>
      <c r="V1020" s="417"/>
      <c r="W1020" s="462">
        <f t="shared" si="1243"/>
        <v>16</v>
      </c>
      <c r="X1020" s="462">
        <f t="shared" si="1243"/>
        <v>0</v>
      </c>
      <c r="Y1020" s="462">
        <f t="shared" si="1243"/>
        <v>0</v>
      </c>
      <c r="Z1020" s="462">
        <f t="shared" si="1243"/>
        <v>0</v>
      </c>
      <c r="AA1020" s="462">
        <f t="shared" si="1243"/>
        <v>16</v>
      </c>
      <c r="AB1020" s="417">
        <f t="shared" si="1227"/>
        <v>26</v>
      </c>
      <c r="AC1020" s="417"/>
      <c r="AD1020" s="446">
        <f t="shared" si="1244"/>
        <v>5</v>
      </c>
      <c r="AE1020" s="446">
        <f t="shared" si="1244"/>
        <v>0</v>
      </c>
      <c r="AF1020" s="446">
        <f t="shared" si="1244"/>
        <v>0</v>
      </c>
      <c r="AG1020" s="446">
        <f t="shared" si="1244"/>
        <v>0</v>
      </c>
      <c r="AH1020" s="446">
        <f t="shared" si="1244"/>
        <v>5</v>
      </c>
      <c r="AI1020" s="331">
        <f t="shared" si="1244"/>
        <v>21</v>
      </c>
      <c r="AJ1020" s="331"/>
      <c r="AK1020" s="446">
        <f t="shared" si="1245"/>
        <v>0</v>
      </c>
      <c r="AL1020" s="446">
        <f t="shared" si="1245"/>
        <v>21</v>
      </c>
      <c r="AM1020" s="446">
        <f t="shared" si="1245"/>
        <v>0</v>
      </c>
      <c r="AN1020" s="446">
        <f t="shared" si="1245"/>
        <v>0</v>
      </c>
      <c r="AO1020" s="446">
        <f t="shared" si="1245"/>
        <v>21</v>
      </c>
      <c r="AP1020" s="331"/>
      <c r="AQ1020" s="332"/>
      <c r="AR1020" s="298"/>
      <c r="AS1020" s="298"/>
      <c r="AT1020" s="298"/>
      <c r="AU1020" s="298"/>
      <c r="AV1020" s="298"/>
      <c r="AW1020" s="331"/>
      <c r="AX1020" s="332"/>
      <c r="AY1020" s="298"/>
      <c r="AZ1020" s="298"/>
      <c r="BA1020" s="298"/>
      <c r="BB1020" s="298"/>
      <c r="BC1020" s="298"/>
      <c r="BD1020" s="332"/>
      <c r="BE1020" s="331"/>
    </row>
    <row r="1021" spans="1:57" ht="15.05" x14ac:dyDescent="0.2">
      <c r="A1021" s="448" t="s">
        <v>668</v>
      </c>
      <c r="B1021" s="473" t="s">
        <v>559</v>
      </c>
      <c r="C1021" s="473">
        <v>10</v>
      </c>
      <c r="D1021" s="473" t="s">
        <v>18</v>
      </c>
      <c r="E1021" s="627" t="s">
        <v>666</v>
      </c>
      <c r="F1021" s="473"/>
      <c r="G1021" s="331">
        <f t="shared" si="1188"/>
        <v>49</v>
      </c>
      <c r="H1021" s="331">
        <f t="shared" si="1218"/>
        <v>0</v>
      </c>
      <c r="I1021" s="453">
        <f t="shared" si="1241"/>
        <v>0</v>
      </c>
      <c r="J1021" s="447">
        <f t="shared" si="1241"/>
        <v>7</v>
      </c>
      <c r="K1021" s="447">
        <f t="shared" si="1241"/>
        <v>0</v>
      </c>
      <c r="L1021" s="447">
        <f t="shared" si="1241"/>
        <v>0</v>
      </c>
      <c r="M1021" s="447">
        <f t="shared" si="1241"/>
        <v>7</v>
      </c>
      <c r="N1021" s="331">
        <f t="shared" si="1219"/>
        <v>42</v>
      </c>
      <c r="O1021" s="332">
        <f t="shared" si="1220"/>
        <v>0</v>
      </c>
      <c r="P1021" s="447">
        <f t="shared" si="1242"/>
        <v>0</v>
      </c>
      <c r="Q1021" s="447">
        <f t="shared" si="1242"/>
        <v>0</v>
      </c>
      <c r="R1021" s="447">
        <f t="shared" si="1242"/>
        <v>0</v>
      </c>
      <c r="S1021" s="447">
        <f t="shared" si="1242"/>
        <v>0</v>
      </c>
      <c r="T1021" s="447">
        <f t="shared" si="1242"/>
        <v>0</v>
      </c>
      <c r="U1021" s="417">
        <f t="shared" si="1203"/>
        <v>42</v>
      </c>
      <c r="V1021" s="417"/>
      <c r="W1021" s="462">
        <f t="shared" si="1243"/>
        <v>16</v>
      </c>
      <c r="X1021" s="462">
        <f t="shared" si="1243"/>
        <v>0</v>
      </c>
      <c r="Y1021" s="462">
        <f t="shared" si="1243"/>
        <v>0</v>
      </c>
      <c r="Z1021" s="462">
        <f t="shared" si="1243"/>
        <v>0</v>
      </c>
      <c r="AA1021" s="462">
        <f t="shared" si="1243"/>
        <v>16</v>
      </c>
      <c r="AB1021" s="417">
        <f t="shared" si="1227"/>
        <v>26</v>
      </c>
      <c r="AC1021" s="417"/>
      <c r="AD1021" s="446">
        <f t="shared" si="1244"/>
        <v>5</v>
      </c>
      <c r="AE1021" s="446">
        <f t="shared" si="1244"/>
        <v>0</v>
      </c>
      <c r="AF1021" s="446">
        <f t="shared" si="1244"/>
        <v>0</v>
      </c>
      <c r="AG1021" s="446">
        <f t="shared" si="1244"/>
        <v>0</v>
      </c>
      <c r="AH1021" s="446">
        <f t="shared" si="1244"/>
        <v>5</v>
      </c>
      <c r="AI1021" s="331">
        <f t="shared" si="1244"/>
        <v>21</v>
      </c>
      <c r="AJ1021" s="331"/>
      <c r="AK1021" s="446">
        <f t="shared" si="1245"/>
        <v>0</v>
      </c>
      <c r="AL1021" s="446">
        <f t="shared" si="1245"/>
        <v>21</v>
      </c>
      <c r="AM1021" s="446">
        <f t="shared" si="1245"/>
        <v>0</v>
      </c>
      <c r="AN1021" s="446">
        <f t="shared" si="1245"/>
        <v>0</v>
      </c>
      <c r="AO1021" s="446">
        <f t="shared" si="1245"/>
        <v>21</v>
      </c>
      <c r="AP1021" s="331"/>
      <c r="AQ1021" s="332"/>
      <c r="AR1021" s="298"/>
      <c r="AS1021" s="298"/>
      <c r="AT1021" s="298"/>
      <c r="AU1021" s="298"/>
      <c r="AV1021" s="298"/>
      <c r="AW1021" s="331"/>
      <c r="AX1021" s="332"/>
      <c r="AY1021" s="298"/>
      <c r="AZ1021" s="298"/>
      <c r="BA1021" s="298"/>
      <c r="BB1021" s="298"/>
      <c r="BC1021" s="298"/>
      <c r="BD1021" s="332"/>
      <c r="BE1021" s="331"/>
    </row>
    <row r="1022" spans="1:57" ht="30.15" x14ac:dyDescent="0.2">
      <c r="A1022" s="448" t="s">
        <v>667</v>
      </c>
      <c r="B1022" s="473" t="s">
        <v>559</v>
      </c>
      <c r="C1022" s="473">
        <v>10</v>
      </c>
      <c r="D1022" s="473" t="s">
        <v>18</v>
      </c>
      <c r="E1022" s="627" t="s">
        <v>666</v>
      </c>
      <c r="F1022" s="473" t="s">
        <v>665</v>
      </c>
      <c r="G1022" s="331">
        <f t="shared" si="1188"/>
        <v>49</v>
      </c>
      <c r="H1022" s="331">
        <f t="shared" si="1218"/>
        <v>0</v>
      </c>
      <c r="I1022" s="453"/>
      <c r="J1022" s="447">
        <v>7</v>
      </c>
      <c r="K1022" s="447"/>
      <c r="L1022" s="447"/>
      <c r="M1022" s="447">
        <f>I1022+J1022+K1022+L1022</f>
        <v>7</v>
      </c>
      <c r="N1022" s="331">
        <f t="shared" si="1219"/>
        <v>42</v>
      </c>
      <c r="O1022" s="332">
        <f t="shared" si="1220"/>
        <v>0</v>
      </c>
      <c r="P1022" s="447"/>
      <c r="Q1022" s="447"/>
      <c r="R1022" s="447"/>
      <c r="S1022" s="447"/>
      <c r="T1022" s="447">
        <f>P1022+Q1022+R1022+S1022</f>
        <v>0</v>
      </c>
      <c r="U1022" s="417">
        <f t="shared" si="1203"/>
        <v>42</v>
      </c>
      <c r="V1022" s="421"/>
      <c r="W1022" s="452">
        <v>16</v>
      </c>
      <c r="X1022" s="452"/>
      <c r="Y1022" s="452"/>
      <c r="Z1022" s="452"/>
      <c r="AA1022" s="452">
        <f>W1022+X1022+Y1022+Z1022</f>
        <v>16</v>
      </c>
      <c r="AB1022" s="417">
        <f t="shared" si="1227"/>
        <v>26</v>
      </c>
      <c r="AC1022" s="421"/>
      <c r="AD1022" s="298">
        <v>5</v>
      </c>
      <c r="AE1022" s="298"/>
      <c r="AF1022" s="298"/>
      <c r="AG1022" s="298"/>
      <c r="AH1022" s="298">
        <f>AD1022+AE1022+AF1022+AG1022</f>
        <v>5</v>
      </c>
      <c r="AI1022" s="331">
        <f>AO1022</f>
        <v>21</v>
      </c>
      <c r="AJ1022" s="332"/>
      <c r="AK1022" s="298"/>
      <c r="AL1022" s="298">
        <v>21</v>
      </c>
      <c r="AM1022" s="298"/>
      <c r="AN1022" s="298"/>
      <c r="AO1022" s="298">
        <f>AL1022</f>
        <v>21</v>
      </c>
      <c r="AP1022" s="331"/>
      <c r="AQ1022" s="332"/>
      <c r="AR1022" s="298"/>
      <c r="AS1022" s="298"/>
      <c r="AT1022" s="298"/>
      <c r="AU1022" s="298"/>
      <c r="AV1022" s="298"/>
      <c r="AW1022" s="331"/>
      <c r="AX1022" s="332"/>
      <c r="AY1022" s="298"/>
      <c r="AZ1022" s="298"/>
      <c r="BA1022" s="298"/>
      <c r="BB1022" s="298"/>
      <c r="BC1022" s="298"/>
      <c r="BD1022" s="332"/>
      <c r="BE1022" s="331"/>
    </row>
    <row r="1023" spans="1:57" ht="15.05" x14ac:dyDescent="0.2">
      <c r="A1023" s="748" t="s">
        <v>664</v>
      </c>
      <c r="B1023" s="465" t="s">
        <v>559</v>
      </c>
      <c r="C1023" s="464" t="s">
        <v>28</v>
      </c>
      <c r="D1023" s="543"/>
      <c r="E1023" s="575"/>
      <c r="F1023" s="464"/>
      <c r="G1023" s="406">
        <f t="shared" si="1188"/>
        <v>10</v>
      </c>
      <c r="H1023" s="406">
        <f t="shared" si="1218"/>
        <v>0</v>
      </c>
      <c r="I1023" s="700"/>
      <c r="J1023" s="465"/>
      <c r="K1023" s="465"/>
      <c r="L1023" s="465"/>
      <c r="M1023" s="465"/>
      <c r="N1023" s="406">
        <f t="shared" si="1219"/>
        <v>10</v>
      </c>
      <c r="O1023" s="407">
        <f t="shared" si="1220"/>
        <v>0</v>
      </c>
      <c r="P1023" s="465"/>
      <c r="Q1023" s="465"/>
      <c r="R1023" s="465"/>
      <c r="S1023" s="465"/>
      <c r="T1023" s="465"/>
      <c r="U1023" s="409">
        <f t="shared" si="1203"/>
        <v>10</v>
      </c>
      <c r="V1023" s="410"/>
      <c r="W1023" s="647"/>
      <c r="X1023" s="647"/>
      <c r="Y1023" s="647"/>
      <c r="Z1023" s="647"/>
      <c r="AA1023" s="647"/>
      <c r="AB1023" s="409">
        <f t="shared" si="1227"/>
        <v>10</v>
      </c>
      <c r="AC1023" s="410"/>
      <c r="AD1023" s="575"/>
      <c r="AE1023" s="575"/>
      <c r="AF1023" s="575"/>
      <c r="AG1023" s="575"/>
      <c r="AH1023" s="575"/>
      <c r="AI1023" s="406">
        <f>AI1024</f>
        <v>10</v>
      </c>
      <c r="AJ1023" s="407"/>
      <c r="AK1023" s="575"/>
      <c r="AL1023" s="575"/>
      <c r="AM1023" s="575"/>
      <c r="AN1023" s="575"/>
      <c r="AO1023" s="575"/>
      <c r="AP1023" s="406">
        <f>AP1024</f>
        <v>10</v>
      </c>
      <c r="AQ1023" s="407"/>
      <c r="AR1023" s="575"/>
      <c r="AS1023" s="575"/>
      <c r="AT1023" s="575"/>
      <c r="AU1023" s="575"/>
      <c r="AV1023" s="575"/>
      <c r="AW1023" s="406">
        <f>AW1024</f>
        <v>10</v>
      </c>
      <c r="AX1023" s="407"/>
      <c r="AY1023" s="575"/>
      <c r="AZ1023" s="575"/>
      <c r="BA1023" s="575"/>
      <c r="BB1023" s="575"/>
      <c r="BC1023" s="575"/>
      <c r="BD1023" s="407">
        <f>BD1024</f>
        <v>10</v>
      </c>
      <c r="BE1023" s="406"/>
    </row>
    <row r="1024" spans="1:57" ht="15.75" x14ac:dyDescent="0.2">
      <c r="A1024" s="749" t="s">
        <v>67</v>
      </c>
      <c r="B1024" s="469" t="s">
        <v>559</v>
      </c>
      <c r="C1024" s="468" t="s">
        <v>28</v>
      </c>
      <c r="D1024" s="468" t="s">
        <v>14</v>
      </c>
      <c r="E1024" s="507"/>
      <c r="F1024" s="468"/>
      <c r="G1024" s="414">
        <f t="shared" si="1188"/>
        <v>10</v>
      </c>
      <c r="H1024" s="331">
        <f t="shared" si="1218"/>
        <v>0</v>
      </c>
      <c r="I1024" s="701"/>
      <c r="J1024" s="469"/>
      <c r="K1024" s="469"/>
      <c r="L1024" s="469"/>
      <c r="M1024" s="469"/>
      <c r="N1024" s="414">
        <f t="shared" si="1219"/>
        <v>10</v>
      </c>
      <c r="O1024" s="332">
        <f t="shared" si="1220"/>
        <v>0</v>
      </c>
      <c r="P1024" s="469"/>
      <c r="Q1024" s="469"/>
      <c r="R1024" s="469"/>
      <c r="S1024" s="469"/>
      <c r="T1024" s="469"/>
      <c r="U1024" s="409">
        <f t="shared" si="1203"/>
        <v>10</v>
      </c>
      <c r="V1024" s="412"/>
      <c r="W1024" s="492"/>
      <c r="X1024" s="492"/>
      <c r="Y1024" s="492"/>
      <c r="Z1024" s="492"/>
      <c r="AA1024" s="492"/>
      <c r="AB1024" s="409">
        <f t="shared" si="1227"/>
        <v>10</v>
      </c>
      <c r="AC1024" s="412"/>
      <c r="AD1024" s="507"/>
      <c r="AE1024" s="507"/>
      <c r="AF1024" s="507"/>
      <c r="AG1024" s="507"/>
      <c r="AH1024" s="507"/>
      <c r="AI1024" s="414">
        <f>AI1025</f>
        <v>10</v>
      </c>
      <c r="AJ1024" s="413"/>
      <c r="AK1024" s="507"/>
      <c r="AL1024" s="507"/>
      <c r="AM1024" s="507"/>
      <c r="AN1024" s="507"/>
      <c r="AO1024" s="507"/>
      <c r="AP1024" s="414">
        <f>AP1025</f>
        <v>10</v>
      </c>
      <c r="AQ1024" s="413"/>
      <c r="AR1024" s="507"/>
      <c r="AS1024" s="507"/>
      <c r="AT1024" s="507"/>
      <c r="AU1024" s="507"/>
      <c r="AV1024" s="507"/>
      <c r="AW1024" s="414">
        <f>AW1025</f>
        <v>10</v>
      </c>
      <c r="AX1024" s="413"/>
      <c r="AY1024" s="507"/>
      <c r="AZ1024" s="507"/>
      <c r="BA1024" s="507"/>
      <c r="BB1024" s="507"/>
      <c r="BC1024" s="507"/>
      <c r="BD1024" s="413">
        <f>BD1025</f>
        <v>10</v>
      </c>
      <c r="BE1024" s="414"/>
    </row>
    <row r="1025" spans="1:57" ht="15.05" x14ac:dyDescent="0.2">
      <c r="A1025" s="179" t="s">
        <v>554</v>
      </c>
      <c r="B1025" s="238" t="s">
        <v>559</v>
      </c>
      <c r="C1025" s="238" t="s">
        <v>28</v>
      </c>
      <c r="D1025" s="238" t="s">
        <v>14</v>
      </c>
      <c r="E1025" s="298" t="s">
        <v>555</v>
      </c>
      <c r="F1025" s="648"/>
      <c r="G1025" s="331">
        <f t="shared" si="1188"/>
        <v>10</v>
      </c>
      <c r="H1025" s="331">
        <f t="shared" si="1218"/>
        <v>0</v>
      </c>
      <c r="I1025" s="714"/>
      <c r="J1025" s="649"/>
      <c r="K1025" s="649"/>
      <c r="L1025" s="649"/>
      <c r="M1025" s="649"/>
      <c r="N1025" s="331">
        <f t="shared" si="1219"/>
        <v>10</v>
      </c>
      <c r="O1025" s="332">
        <f t="shared" si="1220"/>
        <v>0</v>
      </c>
      <c r="P1025" s="649"/>
      <c r="Q1025" s="649"/>
      <c r="R1025" s="649"/>
      <c r="S1025" s="649"/>
      <c r="T1025" s="649"/>
      <c r="U1025" s="417">
        <f t="shared" si="1203"/>
        <v>10</v>
      </c>
      <c r="V1025" s="421"/>
      <c r="W1025" s="650"/>
      <c r="X1025" s="650"/>
      <c r="Y1025" s="650"/>
      <c r="Z1025" s="650"/>
      <c r="AA1025" s="650"/>
      <c r="AB1025" s="417">
        <f t="shared" si="1227"/>
        <v>10</v>
      </c>
      <c r="AC1025" s="421"/>
      <c r="AD1025" s="651"/>
      <c r="AE1025" s="651"/>
      <c r="AF1025" s="651"/>
      <c r="AG1025" s="651"/>
      <c r="AH1025" s="651"/>
      <c r="AI1025" s="331">
        <f>AI1026</f>
        <v>10</v>
      </c>
      <c r="AJ1025" s="332"/>
      <c r="AK1025" s="651"/>
      <c r="AL1025" s="651"/>
      <c r="AM1025" s="651"/>
      <c r="AN1025" s="651"/>
      <c r="AO1025" s="651"/>
      <c r="AP1025" s="331">
        <f>AP1026</f>
        <v>10</v>
      </c>
      <c r="AQ1025" s="332"/>
      <c r="AR1025" s="651"/>
      <c r="AS1025" s="651"/>
      <c r="AT1025" s="651"/>
      <c r="AU1025" s="651"/>
      <c r="AV1025" s="651"/>
      <c r="AW1025" s="331">
        <f>AW1026</f>
        <v>10</v>
      </c>
      <c r="AX1025" s="332"/>
      <c r="AY1025" s="651"/>
      <c r="AZ1025" s="651"/>
      <c r="BA1025" s="651"/>
      <c r="BB1025" s="651"/>
      <c r="BC1025" s="651"/>
      <c r="BD1025" s="332">
        <f>BD1026</f>
        <v>10</v>
      </c>
      <c r="BE1025" s="331"/>
    </row>
    <row r="1026" spans="1:57" ht="15.05" x14ac:dyDescent="0.2">
      <c r="A1026" s="179" t="s">
        <v>593</v>
      </c>
      <c r="B1026" s="238" t="s">
        <v>559</v>
      </c>
      <c r="C1026" s="238" t="s">
        <v>28</v>
      </c>
      <c r="D1026" s="238" t="s">
        <v>14</v>
      </c>
      <c r="E1026" s="298" t="s">
        <v>594</v>
      </c>
      <c r="F1026" s="648"/>
      <c r="G1026" s="331">
        <f t="shared" si="1188"/>
        <v>10</v>
      </c>
      <c r="H1026" s="331">
        <f t="shared" si="1218"/>
        <v>0</v>
      </c>
      <c r="I1026" s="714"/>
      <c r="J1026" s="649"/>
      <c r="K1026" s="649"/>
      <c r="L1026" s="649"/>
      <c r="M1026" s="649"/>
      <c r="N1026" s="331">
        <f t="shared" si="1219"/>
        <v>10</v>
      </c>
      <c r="O1026" s="332">
        <f t="shared" si="1220"/>
        <v>0</v>
      </c>
      <c r="P1026" s="649"/>
      <c r="Q1026" s="649"/>
      <c r="R1026" s="649"/>
      <c r="S1026" s="649"/>
      <c r="T1026" s="649"/>
      <c r="U1026" s="417">
        <f t="shared" si="1203"/>
        <v>10</v>
      </c>
      <c r="V1026" s="421"/>
      <c r="W1026" s="650"/>
      <c r="X1026" s="650"/>
      <c r="Y1026" s="650"/>
      <c r="Z1026" s="650"/>
      <c r="AA1026" s="650"/>
      <c r="AB1026" s="417">
        <f t="shared" si="1227"/>
        <v>10</v>
      </c>
      <c r="AC1026" s="421"/>
      <c r="AD1026" s="651"/>
      <c r="AE1026" s="651"/>
      <c r="AF1026" s="651"/>
      <c r="AG1026" s="651"/>
      <c r="AH1026" s="651"/>
      <c r="AI1026" s="331">
        <f>AI1027</f>
        <v>10</v>
      </c>
      <c r="AJ1026" s="332"/>
      <c r="AK1026" s="651"/>
      <c r="AL1026" s="651"/>
      <c r="AM1026" s="651"/>
      <c r="AN1026" s="651"/>
      <c r="AO1026" s="651"/>
      <c r="AP1026" s="331">
        <f>AP1027</f>
        <v>10</v>
      </c>
      <c r="AQ1026" s="332"/>
      <c r="AR1026" s="651"/>
      <c r="AS1026" s="651"/>
      <c r="AT1026" s="651"/>
      <c r="AU1026" s="651"/>
      <c r="AV1026" s="651"/>
      <c r="AW1026" s="331">
        <f>AW1027</f>
        <v>10</v>
      </c>
      <c r="AX1026" s="332"/>
      <c r="AY1026" s="651"/>
      <c r="AZ1026" s="651"/>
      <c r="BA1026" s="651"/>
      <c r="BB1026" s="651"/>
      <c r="BC1026" s="651"/>
      <c r="BD1026" s="332">
        <f>BD1027</f>
        <v>10</v>
      </c>
      <c r="BE1026" s="331"/>
    </row>
    <row r="1027" spans="1:57" ht="15.05" x14ac:dyDescent="0.2">
      <c r="A1027" s="179" t="s">
        <v>595</v>
      </c>
      <c r="B1027" s="238" t="s">
        <v>559</v>
      </c>
      <c r="C1027" s="238" t="s">
        <v>28</v>
      </c>
      <c r="D1027" s="238" t="s">
        <v>14</v>
      </c>
      <c r="E1027" s="298" t="s">
        <v>596</v>
      </c>
      <c r="F1027" s="238"/>
      <c r="G1027" s="331">
        <f t="shared" si="1188"/>
        <v>10</v>
      </c>
      <c r="H1027" s="331">
        <f t="shared" si="1218"/>
        <v>0</v>
      </c>
      <c r="I1027" s="453"/>
      <c r="J1027" s="447"/>
      <c r="K1027" s="447"/>
      <c r="L1027" s="447"/>
      <c r="M1027" s="447"/>
      <c r="N1027" s="331">
        <f t="shared" si="1219"/>
        <v>10</v>
      </c>
      <c r="O1027" s="332">
        <f t="shared" si="1220"/>
        <v>0</v>
      </c>
      <c r="P1027" s="447"/>
      <c r="Q1027" s="447"/>
      <c r="R1027" s="447"/>
      <c r="S1027" s="447"/>
      <c r="T1027" s="447"/>
      <c r="U1027" s="417">
        <f t="shared" si="1203"/>
        <v>10</v>
      </c>
      <c r="V1027" s="421"/>
      <c r="W1027" s="452"/>
      <c r="X1027" s="452"/>
      <c r="Y1027" s="452"/>
      <c r="Z1027" s="452"/>
      <c r="AA1027" s="452"/>
      <c r="AB1027" s="417">
        <f t="shared" si="1227"/>
        <v>10</v>
      </c>
      <c r="AC1027" s="421"/>
      <c r="AD1027" s="298"/>
      <c r="AE1027" s="298"/>
      <c r="AF1027" s="298"/>
      <c r="AG1027" s="298"/>
      <c r="AH1027" s="298"/>
      <c r="AI1027" s="331">
        <f>AI1028</f>
        <v>10</v>
      </c>
      <c r="AJ1027" s="332"/>
      <c r="AK1027" s="298"/>
      <c r="AL1027" s="298"/>
      <c r="AM1027" s="298"/>
      <c r="AN1027" s="298"/>
      <c r="AO1027" s="298"/>
      <c r="AP1027" s="331">
        <f>AP1028</f>
        <v>10</v>
      </c>
      <c r="AQ1027" s="332"/>
      <c r="AR1027" s="298"/>
      <c r="AS1027" s="298"/>
      <c r="AT1027" s="298"/>
      <c r="AU1027" s="298"/>
      <c r="AV1027" s="298"/>
      <c r="AW1027" s="331">
        <f>AW1028</f>
        <v>10</v>
      </c>
      <c r="AX1027" s="332"/>
      <c r="AY1027" s="298"/>
      <c r="AZ1027" s="298"/>
      <c r="BA1027" s="298"/>
      <c r="BB1027" s="298"/>
      <c r="BC1027" s="298"/>
      <c r="BD1027" s="332">
        <f>BD1028</f>
        <v>10</v>
      </c>
      <c r="BE1027" s="331"/>
    </row>
    <row r="1028" spans="1:57" ht="15.05" x14ac:dyDescent="0.2">
      <c r="A1028" s="179" t="s">
        <v>664</v>
      </c>
      <c r="B1028" s="238" t="s">
        <v>559</v>
      </c>
      <c r="C1028" s="238" t="s">
        <v>28</v>
      </c>
      <c r="D1028" s="238" t="s">
        <v>14</v>
      </c>
      <c r="E1028" s="298" t="s">
        <v>596</v>
      </c>
      <c r="F1028" s="238" t="s">
        <v>663</v>
      </c>
      <c r="G1028" s="331">
        <f t="shared" si="1188"/>
        <v>10</v>
      </c>
      <c r="H1028" s="331">
        <f t="shared" si="1218"/>
        <v>0</v>
      </c>
      <c r="I1028" s="453"/>
      <c r="J1028" s="447"/>
      <c r="K1028" s="447"/>
      <c r="L1028" s="447"/>
      <c r="M1028" s="447">
        <f>I1028+J1028+K1028+L1028</f>
        <v>0</v>
      </c>
      <c r="N1028" s="331">
        <f t="shared" si="1219"/>
        <v>10</v>
      </c>
      <c r="O1028" s="332">
        <f t="shared" si="1220"/>
        <v>0</v>
      </c>
      <c r="P1028" s="447"/>
      <c r="Q1028" s="447"/>
      <c r="R1028" s="447"/>
      <c r="S1028" s="447"/>
      <c r="T1028" s="447">
        <f>P1028+Q1028+R1028+S1028</f>
        <v>0</v>
      </c>
      <c r="U1028" s="417">
        <f t="shared" si="1203"/>
        <v>10</v>
      </c>
      <c r="V1028" s="421"/>
      <c r="W1028" s="452"/>
      <c r="X1028" s="452"/>
      <c r="Y1028" s="452"/>
      <c r="Z1028" s="452"/>
      <c r="AA1028" s="452">
        <f>W1028+X1028+Y1028+Z1028</f>
        <v>0</v>
      </c>
      <c r="AB1028" s="417">
        <f t="shared" si="1227"/>
        <v>10</v>
      </c>
      <c r="AC1028" s="421"/>
      <c r="AD1028" s="298"/>
      <c r="AE1028" s="298"/>
      <c r="AF1028" s="298"/>
      <c r="AG1028" s="298"/>
      <c r="AH1028" s="298">
        <f>AD1028+AE1028+AF1028+AG1028</f>
        <v>0</v>
      </c>
      <c r="AI1028" s="331">
        <v>10</v>
      </c>
      <c r="AJ1028" s="332"/>
      <c r="AK1028" s="298"/>
      <c r="AL1028" s="298"/>
      <c r="AM1028" s="298"/>
      <c r="AN1028" s="298"/>
      <c r="AO1028" s="298">
        <f>AK1028+AL1028+AM1028+AN1028</f>
        <v>0</v>
      </c>
      <c r="AP1028" s="331">
        <v>10</v>
      </c>
      <c r="AQ1028" s="332"/>
      <c r="AR1028" s="298"/>
      <c r="AS1028" s="298"/>
      <c r="AT1028" s="298"/>
      <c r="AU1028" s="298"/>
      <c r="AV1028" s="298">
        <f>AR1028+AS1028+AT1028+AU1028</f>
        <v>0</v>
      </c>
      <c r="AW1028" s="331">
        <v>10</v>
      </c>
      <c r="AX1028" s="332"/>
      <c r="AY1028" s="298"/>
      <c r="AZ1028" s="298"/>
      <c r="BA1028" s="298"/>
      <c r="BB1028" s="298"/>
      <c r="BC1028" s="298">
        <f>AY1028+AZ1028+BA1028+BB1028</f>
        <v>0</v>
      </c>
      <c r="BD1028" s="332">
        <v>10</v>
      </c>
      <c r="BE1028" s="331"/>
    </row>
    <row r="1029" spans="1:57" ht="30.15" x14ac:dyDescent="0.2">
      <c r="A1029" s="574" t="s">
        <v>662</v>
      </c>
      <c r="B1029" s="464" t="s">
        <v>559</v>
      </c>
      <c r="C1029" s="575" t="s">
        <v>69</v>
      </c>
      <c r="D1029" s="575"/>
      <c r="E1029" s="575"/>
      <c r="F1029" s="464"/>
      <c r="G1029" s="406">
        <f t="shared" si="1188"/>
        <v>65791.600000000006</v>
      </c>
      <c r="H1029" s="406">
        <f t="shared" si="1218"/>
        <v>3721.7</v>
      </c>
      <c r="I1029" s="429">
        <f>I1030+I1036</f>
        <v>0</v>
      </c>
      <c r="J1029" s="408">
        <f>J1030+J1036</f>
        <v>0</v>
      </c>
      <c r="K1029" s="408">
        <f>K1030+K1036</f>
        <v>0</v>
      </c>
      <c r="L1029" s="408">
        <f>L1030+L1036</f>
        <v>0</v>
      </c>
      <c r="M1029" s="408">
        <f>M1030+M1036</f>
        <v>0</v>
      </c>
      <c r="N1029" s="406">
        <f t="shared" si="1219"/>
        <v>65791.600000000006</v>
      </c>
      <c r="O1029" s="407">
        <f t="shared" si="1220"/>
        <v>3721.7</v>
      </c>
      <c r="P1029" s="408">
        <f>P1030+P1036</f>
        <v>0</v>
      </c>
      <c r="Q1029" s="408">
        <f>Q1030+Q1036</f>
        <v>0</v>
      </c>
      <c r="R1029" s="408">
        <f>R1030+R1036</f>
        <v>0</v>
      </c>
      <c r="S1029" s="408">
        <f>S1030+S1036</f>
        <v>0</v>
      </c>
      <c r="T1029" s="408">
        <f>T1030+T1036</f>
        <v>0</v>
      </c>
      <c r="U1029" s="409">
        <f t="shared" si="1203"/>
        <v>65791.600000000006</v>
      </c>
      <c r="V1029" s="409">
        <f t="shared" ref="V1029:AA1029" si="1246">V1030+V1036</f>
        <v>3721.7</v>
      </c>
      <c r="W1029" s="409">
        <f t="shared" si="1246"/>
        <v>0</v>
      </c>
      <c r="X1029" s="409">
        <f t="shared" si="1246"/>
        <v>0</v>
      </c>
      <c r="Y1029" s="409">
        <f t="shared" si="1246"/>
        <v>0</v>
      </c>
      <c r="Z1029" s="409">
        <f t="shared" si="1246"/>
        <v>0</v>
      </c>
      <c r="AA1029" s="409">
        <f t="shared" si="1246"/>
        <v>0</v>
      </c>
      <c r="AB1029" s="409">
        <f t="shared" si="1227"/>
        <v>65791.600000000006</v>
      </c>
      <c r="AC1029" s="409">
        <f t="shared" ref="AC1029:BE1029" si="1247">AC1030+AC1036</f>
        <v>3721.7</v>
      </c>
      <c r="AD1029" s="406">
        <f t="shared" si="1247"/>
        <v>0</v>
      </c>
      <c r="AE1029" s="406">
        <f t="shared" si="1247"/>
        <v>0</v>
      </c>
      <c r="AF1029" s="406">
        <f t="shared" si="1247"/>
        <v>237</v>
      </c>
      <c r="AG1029" s="406">
        <f t="shared" si="1247"/>
        <v>0</v>
      </c>
      <c r="AH1029" s="406">
        <f t="shared" si="1247"/>
        <v>237</v>
      </c>
      <c r="AI1029" s="406">
        <f t="shared" si="1247"/>
        <v>65554.600000000006</v>
      </c>
      <c r="AJ1029" s="406">
        <f t="shared" si="1247"/>
        <v>3484.7</v>
      </c>
      <c r="AK1029" s="406">
        <f t="shared" si="1247"/>
        <v>0</v>
      </c>
      <c r="AL1029" s="406">
        <f t="shared" si="1247"/>
        <v>0</v>
      </c>
      <c r="AM1029" s="406">
        <f t="shared" si="1247"/>
        <v>0</v>
      </c>
      <c r="AN1029" s="406">
        <f t="shared" si="1247"/>
        <v>1300</v>
      </c>
      <c r="AO1029" s="406">
        <f t="shared" si="1247"/>
        <v>1300</v>
      </c>
      <c r="AP1029" s="406">
        <f t="shared" si="1247"/>
        <v>64254.6</v>
      </c>
      <c r="AQ1029" s="407">
        <f t="shared" si="1247"/>
        <v>3484.7</v>
      </c>
      <c r="AR1029" s="407">
        <f t="shared" si="1247"/>
        <v>0</v>
      </c>
      <c r="AS1029" s="407">
        <f t="shared" si="1247"/>
        <v>0</v>
      </c>
      <c r="AT1029" s="407">
        <f t="shared" si="1247"/>
        <v>0</v>
      </c>
      <c r="AU1029" s="407">
        <f t="shared" si="1247"/>
        <v>0</v>
      </c>
      <c r="AV1029" s="407">
        <f t="shared" si="1247"/>
        <v>0</v>
      </c>
      <c r="AW1029" s="406">
        <f t="shared" si="1247"/>
        <v>64254.6</v>
      </c>
      <c r="AX1029" s="407">
        <f t="shared" si="1247"/>
        <v>3484.7</v>
      </c>
      <c r="AY1029" s="407">
        <f t="shared" si="1247"/>
        <v>-8195.9000000000015</v>
      </c>
      <c r="AZ1029" s="407">
        <f t="shared" si="1247"/>
        <v>0</v>
      </c>
      <c r="BA1029" s="407">
        <f t="shared" si="1247"/>
        <v>3374.1</v>
      </c>
      <c r="BB1029" s="407">
        <f t="shared" si="1247"/>
        <v>-768.2</v>
      </c>
      <c r="BC1029" s="407">
        <f t="shared" si="1247"/>
        <v>-5590</v>
      </c>
      <c r="BD1029" s="407">
        <f t="shared" si="1247"/>
        <v>69844.600000000006</v>
      </c>
      <c r="BE1029" s="406">
        <f t="shared" si="1247"/>
        <v>110.6</v>
      </c>
    </row>
    <row r="1030" spans="1:57" ht="31.45" x14ac:dyDescent="0.2">
      <c r="A1030" s="481" t="s">
        <v>70</v>
      </c>
      <c r="B1030" s="468" t="s">
        <v>559</v>
      </c>
      <c r="C1030" s="507" t="s">
        <v>69</v>
      </c>
      <c r="D1030" s="507" t="s">
        <v>14</v>
      </c>
      <c r="E1030" s="507"/>
      <c r="F1030" s="468"/>
      <c r="G1030" s="414">
        <f t="shared" si="1188"/>
        <v>110.6</v>
      </c>
      <c r="H1030" s="331">
        <f t="shared" si="1218"/>
        <v>110.6</v>
      </c>
      <c r="I1030" s="701"/>
      <c r="J1030" s="469"/>
      <c r="K1030" s="469"/>
      <c r="L1030" s="469"/>
      <c r="M1030" s="469"/>
      <c r="N1030" s="414">
        <f t="shared" si="1219"/>
        <v>110.6</v>
      </c>
      <c r="O1030" s="332">
        <f t="shared" si="1220"/>
        <v>110.6</v>
      </c>
      <c r="P1030" s="469"/>
      <c r="Q1030" s="469"/>
      <c r="R1030" s="469"/>
      <c r="S1030" s="469"/>
      <c r="T1030" s="469"/>
      <c r="U1030" s="409">
        <f t="shared" si="1203"/>
        <v>110.6</v>
      </c>
      <c r="V1030" s="412">
        <f>V1031</f>
        <v>110.6</v>
      </c>
      <c r="W1030" s="492"/>
      <c r="X1030" s="492"/>
      <c r="Y1030" s="492"/>
      <c r="Z1030" s="492"/>
      <c r="AA1030" s="492"/>
      <c r="AB1030" s="409">
        <f t="shared" si="1227"/>
        <v>110.6</v>
      </c>
      <c r="AC1030" s="412">
        <f>AC1031</f>
        <v>110.6</v>
      </c>
      <c r="AD1030" s="507"/>
      <c r="AE1030" s="507"/>
      <c r="AF1030" s="507"/>
      <c r="AG1030" s="507"/>
      <c r="AH1030" s="507"/>
      <c r="AI1030" s="414">
        <f t="shared" ref="AI1030:AJ1034" si="1248">AI1031</f>
        <v>110.6</v>
      </c>
      <c r="AJ1030" s="413">
        <f t="shared" si="1248"/>
        <v>110.6</v>
      </c>
      <c r="AK1030" s="507"/>
      <c r="AL1030" s="507"/>
      <c r="AM1030" s="507"/>
      <c r="AN1030" s="507"/>
      <c r="AO1030" s="507"/>
      <c r="AP1030" s="414">
        <f t="shared" ref="AP1030:AQ1034" si="1249">AP1031</f>
        <v>110.6</v>
      </c>
      <c r="AQ1030" s="413">
        <f t="shared" si="1249"/>
        <v>110.6</v>
      </c>
      <c r="AR1030" s="507"/>
      <c r="AS1030" s="507"/>
      <c r="AT1030" s="507"/>
      <c r="AU1030" s="507"/>
      <c r="AV1030" s="507"/>
      <c r="AW1030" s="414">
        <f t="shared" ref="AW1030:AX1034" si="1250">AW1031</f>
        <v>110.6</v>
      </c>
      <c r="AX1030" s="413">
        <f t="shared" si="1250"/>
        <v>110.6</v>
      </c>
      <c r="AY1030" s="507"/>
      <c r="AZ1030" s="507"/>
      <c r="BA1030" s="507"/>
      <c r="BB1030" s="507"/>
      <c r="BC1030" s="507"/>
      <c r="BD1030" s="413">
        <f t="shared" ref="BD1030:BE1034" si="1251">BD1031</f>
        <v>110.6</v>
      </c>
      <c r="BE1030" s="414">
        <f t="shared" si="1251"/>
        <v>110.6</v>
      </c>
    </row>
    <row r="1031" spans="1:57" ht="15.75" x14ac:dyDescent="0.2">
      <c r="A1031" s="179" t="s">
        <v>554</v>
      </c>
      <c r="B1031" s="238">
        <v>923</v>
      </c>
      <c r="C1031" s="298" t="s">
        <v>69</v>
      </c>
      <c r="D1031" s="298" t="s">
        <v>14</v>
      </c>
      <c r="E1031" s="298" t="s">
        <v>555</v>
      </c>
      <c r="F1031" s="468"/>
      <c r="G1031" s="331">
        <f t="shared" si="1188"/>
        <v>110.6</v>
      </c>
      <c r="H1031" s="331">
        <f t="shared" si="1218"/>
        <v>110.6</v>
      </c>
      <c r="I1031" s="701"/>
      <c r="J1031" s="469"/>
      <c r="K1031" s="469"/>
      <c r="L1031" s="469"/>
      <c r="M1031" s="469"/>
      <c r="N1031" s="331">
        <f t="shared" si="1219"/>
        <v>110.6</v>
      </c>
      <c r="O1031" s="332">
        <f t="shared" si="1220"/>
        <v>110.6</v>
      </c>
      <c r="P1031" s="469"/>
      <c r="Q1031" s="469"/>
      <c r="R1031" s="469"/>
      <c r="S1031" s="469"/>
      <c r="T1031" s="469"/>
      <c r="U1031" s="417">
        <f t="shared" si="1203"/>
        <v>110.6</v>
      </c>
      <c r="V1031" s="421">
        <f>V1032</f>
        <v>110.6</v>
      </c>
      <c r="W1031" s="492"/>
      <c r="X1031" s="492"/>
      <c r="Y1031" s="492"/>
      <c r="Z1031" s="492"/>
      <c r="AA1031" s="492"/>
      <c r="AB1031" s="417">
        <f t="shared" si="1227"/>
        <v>110.6</v>
      </c>
      <c r="AC1031" s="421">
        <f>AC1032</f>
        <v>110.6</v>
      </c>
      <c r="AD1031" s="507"/>
      <c r="AE1031" s="507"/>
      <c r="AF1031" s="507"/>
      <c r="AG1031" s="507"/>
      <c r="AH1031" s="507"/>
      <c r="AI1031" s="331">
        <f t="shared" si="1248"/>
        <v>110.6</v>
      </c>
      <c r="AJ1031" s="332">
        <f t="shared" si="1248"/>
        <v>110.6</v>
      </c>
      <c r="AK1031" s="507"/>
      <c r="AL1031" s="507"/>
      <c r="AM1031" s="507"/>
      <c r="AN1031" s="507"/>
      <c r="AO1031" s="507"/>
      <c r="AP1031" s="331">
        <f t="shared" si="1249"/>
        <v>110.6</v>
      </c>
      <c r="AQ1031" s="332">
        <f t="shared" si="1249"/>
        <v>110.6</v>
      </c>
      <c r="AR1031" s="507"/>
      <c r="AS1031" s="507"/>
      <c r="AT1031" s="507"/>
      <c r="AU1031" s="507"/>
      <c r="AV1031" s="507"/>
      <c r="AW1031" s="331">
        <f t="shared" si="1250"/>
        <v>110.6</v>
      </c>
      <c r="AX1031" s="332">
        <f t="shared" si="1250"/>
        <v>110.6</v>
      </c>
      <c r="AY1031" s="507"/>
      <c r="AZ1031" s="507"/>
      <c r="BA1031" s="507"/>
      <c r="BB1031" s="507"/>
      <c r="BC1031" s="507"/>
      <c r="BD1031" s="332">
        <f t="shared" si="1251"/>
        <v>110.6</v>
      </c>
      <c r="BE1031" s="331">
        <f t="shared" si="1251"/>
        <v>110.6</v>
      </c>
    </row>
    <row r="1032" spans="1:57" ht="15.05" x14ac:dyDescent="0.2">
      <c r="A1032" s="584" t="s">
        <v>564</v>
      </c>
      <c r="B1032" s="238">
        <v>923</v>
      </c>
      <c r="C1032" s="298" t="s">
        <v>69</v>
      </c>
      <c r="D1032" s="298" t="s">
        <v>14</v>
      </c>
      <c r="E1032" s="298" t="s">
        <v>565</v>
      </c>
      <c r="F1032" s="238"/>
      <c r="G1032" s="331">
        <f t="shared" si="1188"/>
        <v>110.6</v>
      </c>
      <c r="H1032" s="331">
        <f t="shared" si="1218"/>
        <v>110.6</v>
      </c>
      <c r="I1032" s="453"/>
      <c r="J1032" s="447"/>
      <c r="K1032" s="447"/>
      <c r="L1032" s="447"/>
      <c r="M1032" s="447"/>
      <c r="N1032" s="331">
        <f t="shared" si="1219"/>
        <v>110.6</v>
      </c>
      <c r="O1032" s="332">
        <f t="shared" si="1220"/>
        <v>110.6</v>
      </c>
      <c r="P1032" s="447"/>
      <c r="Q1032" s="447"/>
      <c r="R1032" s="447"/>
      <c r="S1032" s="447"/>
      <c r="T1032" s="447"/>
      <c r="U1032" s="417">
        <f t="shared" si="1203"/>
        <v>110.6</v>
      </c>
      <c r="V1032" s="421">
        <f>V1033</f>
        <v>110.6</v>
      </c>
      <c r="W1032" s="452"/>
      <c r="X1032" s="452"/>
      <c r="Y1032" s="452"/>
      <c r="Z1032" s="452"/>
      <c r="AA1032" s="452"/>
      <c r="AB1032" s="417">
        <f t="shared" si="1227"/>
        <v>110.6</v>
      </c>
      <c r="AC1032" s="421">
        <f>AC1033</f>
        <v>110.6</v>
      </c>
      <c r="AD1032" s="298"/>
      <c r="AE1032" s="298"/>
      <c r="AF1032" s="298"/>
      <c r="AG1032" s="298"/>
      <c r="AH1032" s="298"/>
      <c r="AI1032" s="331">
        <f t="shared" si="1248"/>
        <v>110.6</v>
      </c>
      <c r="AJ1032" s="332">
        <f t="shared" si="1248"/>
        <v>110.6</v>
      </c>
      <c r="AK1032" s="298"/>
      <c r="AL1032" s="298"/>
      <c r="AM1032" s="298"/>
      <c r="AN1032" s="298"/>
      <c r="AO1032" s="298"/>
      <c r="AP1032" s="331">
        <f t="shared" si="1249"/>
        <v>110.6</v>
      </c>
      <c r="AQ1032" s="332">
        <f t="shared" si="1249"/>
        <v>110.6</v>
      </c>
      <c r="AR1032" s="298"/>
      <c r="AS1032" s="298"/>
      <c r="AT1032" s="298"/>
      <c r="AU1032" s="298"/>
      <c r="AV1032" s="298"/>
      <c r="AW1032" s="331">
        <f t="shared" si="1250"/>
        <v>110.6</v>
      </c>
      <c r="AX1032" s="332">
        <f t="shared" si="1250"/>
        <v>110.6</v>
      </c>
      <c r="AY1032" s="298"/>
      <c r="AZ1032" s="298"/>
      <c r="BA1032" s="298"/>
      <c r="BB1032" s="298"/>
      <c r="BC1032" s="298"/>
      <c r="BD1032" s="332">
        <f t="shared" si="1251"/>
        <v>110.6</v>
      </c>
      <c r="BE1032" s="331">
        <f t="shared" si="1251"/>
        <v>110.6</v>
      </c>
    </row>
    <row r="1033" spans="1:57" ht="15.05" x14ac:dyDescent="0.2">
      <c r="A1033" s="584" t="s">
        <v>624</v>
      </c>
      <c r="B1033" s="238">
        <v>923</v>
      </c>
      <c r="C1033" s="298" t="s">
        <v>69</v>
      </c>
      <c r="D1033" s="298" t="s">
        <v>14</v>
      </c>
      <c r="E1033" s="298" t="s">
        <v>654</v>
      </c>
      <c r="F1033" s="238"/>
      <c r="G1033" s="331">
        <f t="shared" si="1188"/>
        <v>110.6</v>
      </c>
      <c r="H1033" s="331">
        <f t="shared" si="1218"/>
        <v>110.6</v>
      </c>
      <c r="I1033" s="453"/>
      <c r="J1033" s="447"/>
      <c r="K1033" s="447"/>
      <c r="L1033" s="447"/>
      <c r="M1033" s="447"/>
      <c r="N1033" s="331">
        <f t="shared" si="1219"/>
        <v>110.6</v>
      </c>
      <c r="O1033" s="332">
        <f t="shared" si="1220"/>
        <v>110.6</v>
      </c>
      <c r="P1033" s="447"/>
      <c r="Q1033" s="447"/>
      <c r="R1033" s="447"/>
      <c r="S1033" s="447"/>
      <c r="T1033" s="447"/>
      <c r="U1033" s="417">
        <f t="shared" si="1203"/>
        <v>110.6</v>
      </c>
      <c r="V1033" s="421">
        <f>V1034</f>
        <v>110.6</v>
      </c>
      <c r="W1033" s="452"/>
      <c r="X1033" s="452"/>
      <c r="Y1033" s="452"/>
      <c r="Z1033" s="452"/>
      <c r="AA1033" s="452"/>
      <c r="AB1033" s="417">
        <f t="shared" si="1227"/>
        <v>110.6</v>
      </c>
      <c r="AC1033" s="421">
        <f>AC1034</f>
        <v>110.6</v>
      </c>
      <c r="AD1033" s="298"/>
      <c r="AE1033" s="298"/>
      <c r="AF1033" s="298"/>
      <c r="AG1033" s="298"/>
      <c r="AH1033" s="298"/>
      <c r="AI1033" s="331">
        <f t="shared" si="1248"/>
        <v>110.6</v>
      </c>
      <c r="AJ1033" s="332">
        <f t="shared" si="1248"/>
        <v>110.6</v>
      </c>
      <c r="AK1033" s="298"/>
      <c r="AL1033" s="298"/>
      <c r="AM1033" s="298"/>
      <c r="AN1033" s="298"/>
      <c r="AO1033" s="298"/>
      <c r="AP1033" s="331">
        <f t="shared" si="1249"/>
        <v>110.6</v>
      </c>
      <c r="AQ1033" s="332">
        <f t="shared" si="1249"/>
        <v>110.6</v>
      </c>
      <c r="AR1033" s="298"/>
      <c r="AS1033" s="298"/>
      <c r="AT1033" s="298"/>
      <c r="AU1033" s="298"/>
      <c r="AV1033" s="298"/>
      <c r="AW1033" s="331">
        <f t="shared" si="1250"/>
        <v>110.6</v>
      </c>
      <c r="AX1033" s="332">
        <f t="shared" si="1250"/>
        <v>110.6</v>
      </c>
      <c r="AY1033" s="298"/>
      <c r="AZ1033" s="298"/>
      <c r="BA1033" s="298"/>
      <c r="BB1033" s="298"/>
      <c r="BC1033" s="298"/>
      <c r="BD1033" s="332">
        <f t="shared" si="1251"/>
        <v>110.6</v>
      </c>
      <c r="BE1033" s="331">
        <f t="shared" si="1251"/>
        <v>110.6</v>
      </c>
    </row>
    <row r="1034" spans="1:57" ht="15.05" x14ac:dyDescent="0.2">
      <c r="A1034" s="584" t="s">
        <v>574</v>
      </c>
      <c r="B1034" s="238" t="s">
        <v>559</v>
      </c>
      <c r="C1034" s="298" t="s">
        <v>69</v>
      </c>
      <c r="D1034" s="298" t="s">
        <v>14</v>
      </c>
      <c r="E1034" s="298" t="s">
        <v>575</v>
      </c>
      <c r="F1034" s="238"/>
      <c r="G1034" s="331">
        <f t="shared" ref="G1034:G1101" si="1252">M1034+N1034</f>
        <v>110.6</v>
      </c>
      <c r="H1034" s="331">
        <f t="shared" ref="H1034:H1065" si="1253">K1034+O1034</f>
        <v>110.6</v>
      </c>
      <c r="I1034" s="453"/>
      <c r="J1034" s="447"/>
      <c r="K1034" s="447"/>
      <c r="L1034" s="447"/>
      <c r="M1034" s="447"/>
      <c r="N1034" s="331">
        <f t="shared" ref="N1034:N1065" si="1254">T1034+U1034</f>
        <v>110.6</v>
      </c>
      <c r="O1034" s="332">
        <f t="shared" ref="O1034:O1065" si="1255">R1034+V1034</f>
        <v>110.6</v>
      </c>
      <c r="P1034" s="447"/>
      <c r="Q1034" s="447"/>
      <c r="R1034" s="447"/>
      <c r="S1034" s="447"/>
      <c r="T1034" s="447"/>
      <c r="U1034" s="417">
        <f t="shared" si="1203"/>
        <v>110.6</v>
      </c>
      <c r="V1034" s="421">
        <f>V1035</f>
        <v>110.6</v>
      </c>
      <c r="W1034" s="452"/>
      <c r="X1034" s="452"/>
      <c r="Y1034" s="452"/>
      <c r="Z1034" s="452"/>
      <c r="AA1034" s="452"/>
      <c r="AB1034" s="417">
        <f t="shared" si="1227"/>
        <v>110.6</v>
      </c>
      <c r="AC1034" s="421">
        <f>AC1035</f>
        <v>110.6</v>
      </c>
      <c r="AD1034" s="298"/>
      <c r="AE1034" s="298"/>
      <c r="AF1034" s="298"/>
      <c r="AG1034" s="298"/>
      <c r="AH1034" s="298"/>
      <c r="AI1034" s="331">
        <f t="shared" si="1248"/>
        <v>110.6</v>
      </c>
      <c r="AJ1034" s="332">
        <f t="shared" si="1248"/>
        <v>110.6</v>
      </c>
      <c r="AK1034" s="298"/>
      <c r="AL1034" s="298"/>
      <c r="AM1034" s="298"/>
      <c r="AN1034" s="298"/>
      <c r="AO1034" s="298"/>
      <c r="AP1034" s="331">
        <f t="shared" si="1249"/>
        <v>110.6</v>
      </c>
      <c r="AQ1034" s="332">
        <f t="shared" si="1249"/>
        <v>110.6</v>
      </c>
      <c r="AR1034" s="298"/>
      <c r="AS1034" s="298"/>
      <c r="AT1034" s="298"/>
      <c r="AU1034" s="298"/>
      <c r="AV1034" s="298"/>
      <c r="AW1034" s="331">
        <f t="shared" si="1250"/>
        <v>110.6</v>
      </c>
      <c r="AX1034" s="332">
        <f t="shared" si="1250"/>
        <v>110.6</v>
      </c>
      <c r="AY1034" s="298"/>
      <c r="AZ1034" s="298"/>
      <c r="BA1034" s="298"/>
      <c r="BB1034" s="298"/>
      <c r="BC1034" s="298"/>
      <c r="BD1034" s="332">
        <f t="shared" si="1251"/>
        <v>110.6</v>
      </c>
      <c r="BE1034" s="331">
        <f t="shared" si="1251"/>
        <v>110.6</v>
      </c>
    </row>
    <row r="1035" spans="1:57" ht="15.05" x14ac:dyDescent="0.2">
      <c r="A1035" s="179" t="s">
        <v>661</v>
      </c>
      <c r="B1035" s="238" t="s">
        <v>559</v>
      </c>
      <c r="C1035" s="298" t="s">
        <v>69</v>
      </c>
      <c r="D1035" s="298" t="s">
        <v>14</v>
      </c>
      <c r="E1035" s="298" t="s">
        <v>575</v>
      </c>
      <c r="F1035" s="238" t="s">
        <v>660</v>
      </c>
      <c r="G1035" s="331">
        <f t="shared" si="1252"/>
        <v>110.6</v>
      </c>
      <c r="H1035" s="331">
        <f t="shared" si="1253"/>
        <v>110.6</v>
      </c>
      <c r="I1035" s="453"/>
      <c r="J1035" s="447"/>
      <c r="K1035" s="447"/>
      <c r="L1035" s="447"/>
      <c r="M1035" s="447">
        <f>I1035+J1035+K1035+L1035</f>
        <v>0</v>
      </c>
      <c r="N1035" s="331">
        <f t="shared" si="1254"/>
        <v>110.6</v>
      </c>
      <c r="O1035" s="332">
        <f t="shared" si="1255"/>
        <v>110.6</v>
      </c>
      <c r="P1035" s="447"/>
      <c r="Q1035" s="447"/>
      <c r="R1035" s="447"/>
      <c r="S1035" s="447"/>
      <c r="T1035" s="447">
        <f>P1035+Q1035+R1035+S1035</f>
        <v>0</v>
      </c>
      <c r="U1035" s="417">
        <f t="shared" si="1203"/>
        <v>110.6</v>
      </c>
      <c r="V1035" s="421">
        <f>AC1035+Y1035</f>
        <v>110.6</v>
      </c>
      <c r="W1035" s="452"/>
      <c r="X1035" s="452"/>
      <c r="Y1035" s="452"/>
      <c r="Z1035" s="452"/>
      <c r="AA1035" s="452">
        <f>W1035+X1035+Y1035+Z1035</f>
        <v>0</v>
      </c>
      <c r="AB1035" s="417">
        <f t="shared" si="1227"/>
        <v>110.6</v>
      </c>
      <c r="AC1035" s="421">
        <f>AJ1035+AF1035</f>
        <v>110.6</v>
      </c>
      <c r="AD1035" s="298"/>
      <c r="AE1035" s="298"/>
      <c r="AF1035" s="298"/>
      <c r="AG1035" s="298"/>
      <c r="AH1035" s="298">
        <f>AD1035+AE1035+AF1035+AG1035</f>
        <v>0</v>
      </c>
      <c r="AI1035" s="331">
        <f>AP1035+AO1035</f>
        <v>110.6</v>
      </c>
      <c r="AJ1035" s="332">
        <f>AQ1035+AM1035</f>
        <v>110.6</v>
      </c>
      <c r="AK1035" s="298"/>
      <c r="AL1035" s="298"/>
      <c r="AM1035" s="298"/>
      <c r="AN1035" s="298"/>
      <c r="AO1035" s="298">
        <f>AK1035+AL1035+AM1035+AN1035</f>
        <v>0</v>
      </c>
      <c r="AP1035" s="331">
        <f>AW1035+AV1035</f>
        <v>110.6</v>
      </c>
      <c r="AQ1035" s="332">
        <f>AX1035+AT1035</f>
        <v>110.6</v>
      </c>
      <c r="AR1035" s="298"/>
      <c r="AS1035" s="298"/>
      <c r="AT1035" s="298"/>
      <c r="AU1035" s="298"/>
      <c r="AV1035" s="298">
        <f>AR1035+AS1035+AT1035+AU1035</f>
        <v>0</v>
      </c>
      <c r="AW1035" s="331">
        <f>BD1035</f>
        <v>110.6</v>
      </c>
      <c r="AX1035" s="331">
        <f>BE1035</f>
        <v>110.6</v>
      </c>
      <c r="AY1035" s="298"/>
      <c r="AZ1035" s="298"/>
      <c r="BA1035" s="298"/>
      <c r="BB1035" s="298"/>
      <c r="BC1035" s="298">
        <f>AY1035+AZ1035+BA1035+BB1035</f>
        <v>0</v>
      </c>
      <c r="BD1035" s="332">
        <v>110.6</v>
      </c>
      <c r="BE1035" s="331">
        <v>110.6</v>
      </c>
    </row>
    <row r="1036" spans="1:57" ht="15.75" x14ac:dyDescent="0.2">
      <c r="A1036" s="481" t="s">
        <v>71</v>
      </c>
      <c r="B1036" s="468">
        <v>923</v>
      </c>
      <c r="C1036" s="507" t="s">
        <v>69</v>
      </c>
      <c r="D1036" s="507" t="s">
        <v>18</v>
      </c>
      <c r="E1036" s="507"/>
      <c r="F1036" s="468"/>
      <c r="G1036" s="414">
        <f t="shared" si="1252"/>
        <v>65681</v>
      </c>
      <c r="H1036" s="331">
        <f t="shared" si="1253"/>
        <v>3611.1</v>
      </c>
      <c r="I1036" s="445">
        <f t="shared" ref="I1036:M1037" si="1256">I1037</f>
        <v>0</v>
      </c>
      <c r="J1036" s="416">
        <f t="shared" si="1256"/>
        <v>0</v>
      </c>
      <c r="K1036" s="416">
        <f t="shared" si="1256"/>
        <v>0</v>
      </c>
      <c r="L1036" s="416">
        <f t="shared" si="1256"/>
        <v>0</v>
      </c>
      <c r="M1036" s="416">
        <f t="shared" si="1256"/>
        <v>0</v>
      </c>
      <c r="N1036" s="414">
        <f t="shared" si="1254"/>
        <v>65681</v>
      </c>
      <c r="O1036" s="332">
        <f t="shared" si="1255"/>
        <v>3611.1</v>
      </c>
      <c r="P1036" s="416">
        <f t="shared" ref="P1036:T1037" si="1257">P1037</f>
        <v>0</v>
      </c>
      <c r="Q1036" s="416">
        <f t="shared" si="1257"/>
        <v>0</v>
      </c>
      <c r="R1036" s="416">
        <f t="shared" si="1257"/>
        <v>0</v>
      </c>
      <c r="S1036" s="416">
        <f t="shared" si="1257"/>
        <v>0</v>
      </c>
      <c r="T1036" s="416">
        <f t="shared" si="1257"/>
        <v>0</v>
      </c>
      <c r="U1036" s="417">
        <f t="shared" si="1203"/>
        <v>65681</v>
      </c>
      <c r="V1036" s="441">
        <f t="shared" ref="V1036:AA1037" si="1258">V1037</f>
        <v>3611.1</v>
      </c>
      <c r="W1036" s="441">
        <f t="shared" si="1258"/>
        <v>0</v>
      </c>
      <c r="X1036" s="441">
        <f t="shared" si="1258"/>
        <v>0</v>
      </c>
      <c r="Y1036" s="441">
        <f t="shared" si="1258"/>
        <v>0</v>
      </c>
      <c r="Z1036" s="441">
        <f t="shared" si="1258"/>
        <v>0</v>
      </c>
      <c r="AA1036" s="441">
        <f t="shared" si="1258"/>
        <v>0</v>
      </c>
      <c r="AB1036" s="417">
        <f t="shared" si="1227"/>
        <v>65681</v>
      </c>
      <c r="AC1036" s="441">
        <f t="shared" ref="AC1036:AL1037" si="1259">AC1037</f>
        <v>3611.1</v>
      </c>
      <c r="AD1036" s="414">
        <f t="shared" si="1259"/>
        <v>0</v>
      </c>
      <c r="AE1036" s="414">
        <f t="shared" si="1259"/>
        <v>0</v>
      </c>
      <c r="AF1036" s="414">
        <f t="shared" si="1259"/>
        <v>237</v>
      </c>
      <c r="AG1036" s="414">
        <f t="shared" si="1259"/>
        <v>0</v>
      </c>
      <c r="AH1036" s="414">
        <f t="shared" si="1259"/>
        <v>237</v>
      </c>
      <c r="AI1036" s="414">
        <f t="shared" si="1259"/>
        <v>65444</v>
      </c>
      <c r="AJ1036" s="414">
        <f t="shared" si="1259"/>
        <v>3374.1</v>
      </c>
      <c r="AK1036" s="414">
        <f t="shared" si="1259"/>
        <v>0</v>
      </c>
      <c r="AL1036" s="414">
        <f t="shared" si="1259"/>
        <v>0</v>
      </c>
      <c r="AM1036" s="414">
        <f t="shared" ref="AM1036:AV1037" si="1260">AM1037</f>
        <v>0</v>
      </c>
      <c r="AN1036" s="414">
        <f t="shared" si="1260"/>
        <v>1300</v>
      </c>
      <c r="AO1036" s="414">
        <f t="shared" si="1260"/>
        <v>1300</v>
      </c>
      <c r="AP1036" s="414">
        <f t="shared" si="1260"/>
        <v>64144</v>
      </c>
      <c r="AQ1036" s="414">
        <f t="shared" si="1260"/>
        <v>3374.1</v>
      </c>
      <c r="AR1036" s="414">
        <f t="shared" si="1260"/>
        <v>0</v>
      </c>
      <c r="AS1036" s="414">
        <f t="shared" si="1260"/>
        <v>0</v>
      </c>
      <c r="AT1036" s="414">
        <f t="shared" si="1260"/>
        <v>0</v>
      </c>
      <c r="AU1036" s="414">
        <f t="shared" si="1260"/>
        <v>0</v>
      </c>
      <c r="AV1036" s="414">
        <f t="shared" si="1260"/>
        <v>0</v>
      </c>
      <c r="AW1036" s="414">
        <f t="shared" ref="AW1036:BD1037" si="1261">AW1037</f>
        <v>64144</v>
      </c>
      <c r="AX1036" s="414">
        <f t="shared" si="1261"/>
        <v>3374.1</v>
      </c>
      <c r="AY1036" s="414">
        <f t="shared" si="1261"/>
        <v>-8195.9000000000015</v>
      </c>
      <c r="AZ1036" s="414">
        <f t="shared" si="1261"/>
        <v>0</v>
      </c>
      <c r="BA1036" s="414">
        <f t="shared" si="1261"/>
        <v>3374.1</v>
      </c>
      <c r="BB1036" s="414">
        <f t="shared" si="1261"/>
        <v>-768.2</v>
      </c>
      <c r="BC1036" s="414">
        <f t="shared" si="1261"/>
        <v>-5590</v>
      </c>
      <c r="BD1036" s="413">
        <f t="shared" si="1261"/>
        <v>69734</v>
      </c>
      <c r="BE1036" s="414"/>
    </row>
    <row r="1037" spans="1:57" ht="15.75" x14ac:dyDescent="0.2">
      <c r="A1037" s="179" t="s">
        <v>554</v>
      </c>
      <c r="B1037" s="238">
        <v>923</v>
      </c>
      <c r="C1037" s="298" t="s">
        <v>69</v>
      </c>
      <c r="D1037" s="298" t="s">
        <v>18</v>
      </c>
      <c r="E1037" s="298" t="s">
        <v>555</v>
      </c>
      <c r="F1037" s="468"/>
      <c r="G1037" s="331">
        <f t="shared" si="1252"/>
        <v>65681</v>
      </c>
      <c r="H1037" s="331">
        <f t="shared" si="1253"/>
        <v>3611.1</v>
      </c>
      <c r="I1037" s="455">
        <f t="shared" si="1256"/>
        <v>0</v>
      </c>
      <c r="J1037" s="420">
        <f t="shared" si="1256"/>
        <v>0</v>
      </c>
      <c r="K1037" s="420">
        <f t="shared" si="1256"/>
        <v>0</v>
      </c>
      <c r="L1037" s="420">
        <f t="shared" si="1256"/>
        <v>0</v>
      </c>
      <c r="M1037" s="420">
        <f t="shared" si="1256"/>
        <v>0</v>
      </c>
      <c r="N1037" s="331">
        <f t="shared" si="1254"/>
        <v>65681</v>
      </c>
      <c r="O1037" s="332">
        <f t="shared" si="1255"/>
        <v>3611.1</v>
      </c>
      <c r="P1037" s="420">
        <f t="shared" si="1257"/>
        <v>0</v>
      </c>
      <c r="Q1037" s="420">
        <f t="shared" si="1257"/>
        <v>0</v>
      </c>
      <c r="R1037" s="420">
        <f t="shared" si="1257"/>
        <v>0</v>
      </c>
      <c r="S1037" s="420">
        <f t="shared" si="1257"/>
        <v>0</v>
      </c>
      <c r="T1037" s="420">
        <f t="shared" si="1257"/>
        <v>0</v>
      </c>
      <c r="U1037" s="417">
        <f t="shared" si="1203"/>
        <v>65681</v>
      </c>
      <c r="V1037" s="417">
        <f t="shared" si="1258"/>
        <v>3611.1</v>
      </c>
      <c r="W1037" s="417">
        <f t="shared" si="1258"/>
        <v>0</v>
      </c>
      <c r="X1037" s="417">
        <f t="shared" si="1258"/>
        <v>0</v>
      </c>
      <c r="Y1037" s="417">
        <f t="shared" si="1258"/>
        <v>0</v>
      </c>
      <c r="Z1037" s="417">
        <f t="shared" si="1258"/>
        <v>0</v>
      </c>
      <c r="AA1037" s="417">
        <f t="shared" si="1258"/>
        <v>0</v>
      </c>
      <c r="AB1037" s="417">
        <f t="shared" si="1227"/>
        <v>65681</v>
      </c>
      <c r="AC1037" s="417">
        <f t="shared" si="1259"/>
        <v>3611.1</v>
      </c>
      <c r="AD1037" s="331">
        <f t="shared" si="1259"/>
        <v>0</v>
      </c>
      <c r="AE1037" s="331">
        <f t="shared" si="1259"/>
        <v>0</v>
      </c>
      <c r="AF1037" s="331">
        <f t="shared" si="1259"/>
        <v>237</v>
      </c>
      <c r="AG1037" s="331">
        <f t="shared" si="1259"/>
        <v>0</v>
      </c>
      <c r="AH1037" s="331">
        <f t="shared" si="1259"/>
        <v>237</v>
      </c>
      <c r="AI1037" s="331">
        <f t="shared" si="1259"/>
        <v>65444</v>
      </c>
      <c r="AJ1037" s="331">
        <f t="shared" si="1259"/>
        <v>3374.1</v>
      </c>
      <c r="AK1037" s="331">
        <f t="shared" si="1259"/>
        <v>0</v>
      </c>
      <c r="AL1037" s="331">
        <f t="shared" si="1259"/>
        <v>0</v>
      </c>
      <c r="AM1037" s="331">
        <f t="shared" si="1260"/>
        <v>0</v>
      </c>
      <c r="AN1037" s="331">
        <f t="shared" si="1260"/>
        <v>1300</v>
      </c>
      <c r="AO1037" s="331">
        <f t="shared" si="1260"/>
        <v>1300</v>
      </c>
      <c r="AP1037" s="331">
        <f t="shared" si="1260"/>
        <v>64144</v>
      </c>
      <c r="AQ1037" s="331">
        <f t="shared" si="1260"/>
        <v>3374.1</v>
      </c>
      <c r="AR1037" s="331">
        <f t="shared" si="1260"/>
        <v>0</v>
      </c>
      <c r="AS1037" s="331">
        <f t="shared" si="1260"/>
        <v>0</v>
      </c>
      <c r="AT1037" s="331">
        <f t="shared" si="1260"/>
        <v>0</v>
      </c>
      <c r="AU1037" s="331">
        <f t="shared" si="1260"/>
        <v>0</v>
      </c>
      <c r="AV1037" s="331">
        <f t="shared" si="1260"/>
        <v>0</v>
      </c>
      <c r="AW1037" s="331">
        <f t="shared" si="1261"/>
        <v>64144</v>
      </c>
      <c r="AX1037" s="331">
        <f t="shared" si="1261"/>
        <v>3374.1</v>
      </c>
      <c r="AY1037" s="331">
        <f t="shared" si="1261"/>
        <v>-8195.9000000000015</v>
      </c>
      <c r="AZ1037" s="331">
        <f t="shared" si="1261"/>
        <v>0</v>
      </c>
      <c r="BA1037" s="331">
        <f t="shared" si="1261"/>
        <v>3374.1</v>
      </c>
      <c r="BB1037" s="331">
        <f t="shared" si="1261"/>
        <v>-768.2</v>
      </c>
      <c r="BC1037" s="331">
        <f t="shared" si="1261"/>
        <v>-5590</v>
      </c>
      <c r="BD1037" s="332">
        <f t="shared" si="1261"/>
        <v>69734</v>
      </c>
      <c r="BE1037" s="331"/>
    </row>
    <row r="1038" spans="1:57" ht="15.05" x14ac:dyDescent="0.2">
      <c r="A1038" s="584" t="s">
        <v>564</v>
      </c>
      <c r="B1038" s="238">
        <v>923</v>
      </c>
      <c r="C1038" s="298" t="s">
        <v>69</v>
      </c>
      <c r="D1038" s="298" t="s">
        <v>18</v>
      </c>
      <c r="E1038" s="298" t="s">
        <v>565</v>
      </c>
      <c r="F1038" s="238"/>
      <c r="G1038" s="331">
        <f t="shared" si="1252"/>
        <v>65681</v>
      </c>
      <c r="H1038" s="331">
        <f t="shared" si="1253"/>
        <v>3611.1</v>
      </c>
      <c r="I1038" s="455">
        <f>I1039+I1062+I1064</f>
        <v>0</v>
      </c>
      <c r="J1038" s="420">
        <f>J1039+J1062+J1064</f>
        <v>0</v>
      </c>
      <c r="K1038" s="420">
        <f>K1039+K1062+K1064+K1066+K1068</f>
        <v>0</v>
      </c>
      <c r="L1038" s="420">
        <f>L1039+L1062+L1064+L1066+L1068</f>
        <v>0</v>
      </c>
      <c r="M1038" s="420">
        <f>M1039+M1062+M1064+M1066+M1068</f>
        <v>0</v>
      </c>
      <c r="N1038" s="331">
        <f t="shared" si="1254"/>
        <v>65681</v>
      </c>
      <c r="O1038" s="332">
        <f t="shared" si="1255"/>
        <v>3611.1</v>
      </c>
      <c r="P1038" s="420">
        <f>P1039+P1062+P1064</f>
        <v>0</v>
      </c>
      <c r="Q1038" s="420">
        <f>Q1039+Q1062+Q1064</f>
        <v>0</v>
      </c>
      <c r="R1038" s="420">
        <f>R1039+R1062+R1064</f>
        <v>0</v>
      </c>
      <c r="S1038" s="420">
        <f>S1039+S1062+S1064</f>
        <v>0</v>
      </c>
      <c r="T1038" s="420">
        <f>T1039+T1062+T1064</f>
        <v>0</v>
      </c>
      <c r="U1038" s="417">
        <f t="shared" si="1203"/>
        <v>65681</v>
      </c>
      <c r="V1038" s="417">
        <f>V1039+V1061+V1064</f>
        <v>3611.1</v>
      </c>
      <c r="W1038" s="417">
        <f>W1039+W1062+W1064</f>
        <v>0</v>
      </c>
      <c r="X1038" s="417">
        <f>X1039+X1062+X1064</f>
        <v>0</v>
      </c>
      <c r="Y1038" s="417">
        <f>Y1039+Y1062+Y1064</f>
        <v>0</v>
      </c>
      <c r="Z1038" s="417">
        <f>Z1039+Z1062+Z1064</f>
        <v>0</v>
      </c>
      <c r="AA1038" s="417">
        <f>AA1039+AA1062+AA1064</f>
        <v>0</v>
      </c>
      <c r="AB1038" s="417">
        <f t="shared" si="1227"/>
        <v>65681</v>
      </c>
      <c r="AC1038" s="417">
        <f>AC1039+AC1061+AC1064</f>
        <v>3611.1</v>
      </c>
      <c r="AD1038" s="331">
        <f>AD1039+AD1062+AD1064</f>
        <v>0</v>
      </c>
      <c r="AE1038" s="331">
        <f>AE1039+AE1062+AE1064</f>
        <v>0</v>
      </c>
      <c r="AF1038" s="331">
        <f>AF1039+AF1062+AF1064</f>
        <v>237</v>
      </c>
      <c r="AG1038" s="331">
        <f>AG1039+AG1062+AG1064</f>
        <v>0</v>
      </c>
      <c r="AH1038" s="331">
        <f>AH1039+AH1062+AH1064</f>
        <v>237</v>
      </c>
      <c r="AI1038" s="331">
        <f>AI1039+AI1061</f>
        <v>65444</v>
      </c>
      <c r="AJ1038" s="331">
        <f>AJ1039+AJ1061</f>
        <v>3374.1</v>
      </c>
      <c r="AK1038" s="331">
        <f>AK1039+AK1062</f>
        <v>0</v>
      </c>
      <c r="AL1038" s="331">
        <f>AL1039+AL1062</f>
        <v>0</v>
      </c>
      <c r="AM1038" s="331">
        <f>AM1039+AM1062</f>
        <v>0</v>
      </c>
      <c r="AN1038" s="331">
        <f>AN1039+AN1062</f>
        <v>1300</v>
      </c>
      <c r="AO1038" s="331">
        <f>AO1039+AO1062</f>
        <v>1300</v>
      </c>
      <c r="AP1038" s="331">
        <f>AP1039+AP1061</f>
        <v>64144</v>
      </c>
      <c r="AQ1038" s="331">
        <f>AQ1039+AQ1061</f>
        <v>3374.1</v>
      </c>
      <c r="AR1038" s="331">
        <f>AR1039+AR1062</f>
        <v>0</v>
      </c>
      <c r="AS1038" s="331">
        <f>AS1039+AS1062</f>
        <v>0</v>
      </c>
      <c r="AT1038" s="331">
        <f>AT1039+AT1062</f>
        <v>0</v>
      </c>
      <c r="AU1038" s="331">
        <f>AU1039+AU1062</f>
        <v>0</v>
      </c>
      <c r="AV1038" s="331">
        <f>AV1039+AV1062</f>
        <v>0</v>
      </c>
      <c r="AW1038" s="331">
        <f>AW1039+AW1061</f>
        <v>64144</v>
      </c>
      <c r="AX1038" s="331">
        <f>AX1039+AX1061</f>
        <v>3374.1</v>
      </c>
      <c r="AY1038" s="331">
        <f>AY1039+AY1062</f>
        <v>-8195.9000000000015</v>
      </c>
      <c r="AZ1038" s="331">
        <f>AZ1039+AZ1062</f>
        <v>0</v>
      </c>
      <c r="BA1038" s="331">
        <f>BA1039+BA1062</f>
        <v>3374.1</v>
      </c>
      <c r="BB1038" s="331">
        <f>BB1039+BB1062</f>
        <v>-768.2</v>
      </c>
      <c r="BC1038" s="331">
        <f>BC1039+BC1062</f>
        <v>-5590</v>
      </c>
      <c r="BD1038" s="332">
        <f>BD1039</f>
        <v>69734</v>
      </c>
      <c r="BE1038" s="331"/>
    </row>
    <row r="1039" spans="1:57" ht="15.05" x14ac:dyDescent="0.2">
      <c r="A1039" s="179" t="s">
        <v>659</v>
      </c>
      <c r="B1039" s="238">
        <v>923</v>
      </c>
      <c r="C1039" s="298" t="s">
        <v>69</v>
      </c>
      <c r="D1039" s="298" t="s">
        <v>18</v>
      </c>
      <c r="E1039" s="298" t="s">
        <v>658</v>
      </c>
      <c r="F1039" s="238"/>
      <c r="G1039" s="331">
        <f t="shared" si="1252"/>
        <v>62069.9</v>
      </c>
      <c r="H1039" s="331">
        <f t="shared" si="1253"/>
        <v>0</v>
      </c>
      <c r="I1039" s="455">
        <f>I1040</f>
        <v>0</v>
      </c>
      <c r="J1039" s="420">
        <f>J1040</f>
        <v>0</v>
      </c>
      <c r="K1039" s="420">
        <f>K1040</f>
        <v>0</v>
      </c>
      <c r="L1039" s="420">
        <f>L1040</f>
        <v>0</v>
      </c>
      <c r="M1039" s="420">
        <f>M1040</f>
        <v>0</v>
      </c>
      <c r="N1039" s="331">
        <f t="shared" si="1254"/>
        <v>62069.9</v>
      </c>
      <c r="O1039" s="332">
        <f t="shared" si="1255"/>
        <v>0</v>
      </c>
      <c r="P1039" s="420">
        <f>P1040</f>
        <v>0</v>
      </c>
      <c r="Q1039" s="420">
        <f>Q1040</f>
        <v>0</v>
      </c>
      <c r="R1039" s="420">
        <f>R1040</f>
        <v>0</v>
      </c>
      <c r="S1039" s="420">
        <f>S1040</f>
        <v>0</v>
      </c>
      <c r="T1039" s="420">
        <f>T1040</f>
        <v>0</v>
      </c>
      <c r="U1039" s="417">
        <f t="shared" si="1203"/>
        <v>62069.9</v>
      </c>
      <c r="V1039" s="417"/>
      <c r="W1039" s="417">
        <f>W1040</f>
        <v>0</v>
      </c>
      <c r="X1039" s="417">
        <f>X1040</f>
        <v>0</v>
      </c>
      <c r="Y1039" s="417">
        <f>Y1040</f>
        <v>0</v>
      </c>
      <c r="Z1039" s="417">
        <f>Z1040</f>
        <v>0</v>
      </c>
      <c r="AA1039" s="417">
        <f>AA1040</f>
        <v>0</v>
      </c>
      <c r="AB1039" s="417">
        <f t="shared" si="1227"/>
        <v>62069.9</v>
      </c>
      <c r="AC1039" s="417"/>
      <c r="AD1039" s="331">
        <f t="shared" ref="AD1039:AI1039" si="1262">AD1040</f>
        <v>0</v>
      </c>
      <c r="AE1039" s="331">
        <f t="shared" si="1262"/>
        <v>0</v>
      </c>
      <c r="AF1039" s="331">
        <f t="shared" si="1262"/>
        <v>0</v>
      </c>
      <c r="AG1039" s="331">
        <f t="shared" si="1262"/>
        <v>0</v>
      </c>
      <c r="AH1039" s="331">
        <f t="shared" si="1262"/>
        <v>0</v>
      </c>
      <c r="AI1039" s="331">
        <f t="shared" si="1262"/>
        <v>62069.9</v>
      </c>
      <c r="AJ1039" s="331"/>
      <c r="AK1039" s="331">
        <f t="shared" ref="AK1039:AP1039" si="1263">AK1040</f>
        <v>0</v>
      </c>
      <c r="AL1039" s="331">
        <f t="shared" si="1263"/>
        <v>0</v>
      </c>
      <c r="AM1039" s="331">
        <f t="shared" si="1263"/>
        <v>0</v>
      </c>
      <c r="AN1039" s="331">
        <f t="shared" si="1263"/>
        <v>1300</v>
      </c>
      <c r="AO1039" s="331">
        <f t="shared" si="1263"/>
        <v>1300</v>
      </c>
      <c r="AP1039" s="331">
        <f t="shared" si="1263"/>
        <v>60769.9</v>
      </c>
      <c r="AQ1039" s="331"/>
      <c r="AR1039" s="331">
        <f t="shared" ref="AR1039:AW1039" si="1264">AR1040</f>
        <v>0</v>
      </c>
      <c r="AS1039" s="331">
        <f t="shared" si="1264"/>
        <v>0</v>
      </c>
      <c r="AT1039" s="331">
        <f t="shared" si="1264"/>
        <v>0</v>
      </c>
      <c r="AU1039" s="331">
        <f t="shared" si="1264"/>
        <v>0</v>
      </c>
      <c r="AV1039" s="331">
        <f t="shared" si="1264"/>
        <v>0</v>
      </c>
      <c r="AW1039" s="331">
        <f t="shared" si="1264"/>
        <v>60769.9</v>
      </c>
      <c r="AX1039" s="331"/>
      <c r="AY1039" s="331">
        <f>AY1040</f>
        <v>-8195.9000000000015</v>
      </c>
      <c r="AZ1039" s="331">
        <f>AZ1040</f>
        <v>0</v>
      </c>
      <c r="BA1039" s="331">
        <f>BA1040</f>
        <v>0</v>
      </c>
      <c r="BB1039" s="331">
        <f>BB1040</f>
        <v>-768.2</v>
      </c>
      <c r="BC1039" s="331">
        <f>BC1040</f>
        <v>-8964.1</v>
      </c>
      <c r="BD1039" s="332">
        <f>BD1040</f>
        <v>69734</v>
      </c>
      <c r="BE1039" s="331"/>
    </row>
    <row r="1040" spans="1:57" ht="15.05" x14ac:dyDescent="0.2">
      <c r="A1040" s="179" t="s">
        <v>71</v>
      </c>
      <c r="B1040" s="238">
        <v>923</v>
      </c>
      <c r="C1040" s="298" t="s">
        <v>69</v>
      </c>
      <c r="D1040" s="298" t="s">
        <v>18</v>
      </c>
      <c r="E1040" s="298" t="s">
        <v>657</v>
      </c>
      <c r="F1040" s="238"/>
      <c r="G1040" s="331">
        <f t="shared" si="1252"/>
        <v>62069.9</v>
      </c>
      <c r="H1040" s="331">
        <f t="shared" si="1253"/>
        <v>0</v>
      </c>
      <c r="I1040" s="455">
        <f>I1041+I1043+I1045+I1047+I1049+I1053+I1055+I1057+I1059+I1051</f>
        <v>0</v>
      </c>
      <c r="J1040" s="420">
        <f>J1041+J1043+J1045+J1047+J1049+J1053+J1055+J1057+J1059+J1051</f>
        <v>0</v>
      </c>
      <c r="K1040" s="420">
        <f>K1041+K1043+K1045+K1047+K1049+K1053+K1055+K1057+K1059+K1051</f>
        <v>0</v>
      </c>
      <c r="L1040" s="420">
        <f>L1041+L1043+L1045+L1047+L1049+L1053+L1055+L1057+L1059+L1051</f>
        <v>0</v>
      </c>
      <c r="M1040" s="420">
        <f>M1041+M1043+M1045+M1047+M1049+M1053+M1055+M1057+M1059+M1051</f>
        <v>0</v>
      </c>
      <c r="N1040" s="331">
        <f t="shared" si="1254"/>
        <v>62069.9</v>
      </c>
      <c r="O1040" s="332">
        <f t="shared" si="1255"/>
        <v>0</v>
      </c>
      <c r="P1040" s="420">
        <f>P1041+P1043+P1045+P1047+P1049+P1053+P1055+P1057+P1059+P1051</f>
        <v>0</v>
      </c>
      <c r="Q1040" s="420">
        <f>Q1041+Q1043+Q1045+Q1047+Q1049+Q1053+Q1055+Q1057+Q1059+Q1051</f>
        <v>0</v>
      </c>
      <c r="R1040" s="420">
        <f>R1041+R1043+R1045+R1047+R1049+R1053+R1055+R1057+R1059+R1051</f>
        <v>0</v>
      </c>
      <c r="S1040" s="420">
        <f>S1041+S1043+S1045+S1047+S1049+S1053+S1055+S1057+S1059+S1051</f>
        <v>0</v>
      </c>
      <c r="T1040" s="420">
        <f>T1041+T1043+T1045+T1047+T1049+T1053+T1055+T1057+T1059+T1051</f>
        <v>0</v>
      </c>
      <c r="U1040" s="417">
        <f t="shared" si="1203"/>
        <v>62069.9</v>
      </c>
      <c r="V1040" s="417"/>
      <c r="W1040" s="417">
        <f>W1041+W1043+W1045+W1047+W1049+W1053+W1055+W1057+W1059+W1051</f>
        <v>0</v>
      </c>
      <c r="X1040" s="417">
        <f>X1041+X1043+X1045+X1047+X1049+X1053+X1055+X1057+X1059+X1051</f>
        <v>0</v>
      </c>
      <c r="Y1040" s="417">
        <f>Y1041+Y1043+Y1045+Y1047+Y1049+Y1053+Y1055+Y1057+Y1059+Y1051</f>
        <v>0</v>
      </c>
      <c r="Z1040" s="417">
        <f>Z1041+Z1043+Z1045+Z1047+Z1049+Z1053+Z1055+Z1057+Z1059+Z1051</f>
        <v>0</v>
      </c>
      <c r="AA1040" s="417">
        <f>AA1041+AA1043+AA1045+AA1047+AA1049+AA1053+AA1055+AA1057+AA1059+AA1051</f>
        <v>0</v>
      </c>
      <c r="AB1040" s="417">
        <f t="shared" ref="AB1040:AB1079" si="1265">AH1040+AI1040</f>
        <v>62069.9</v>
      </c>
      <c r="AC1040" s="417"/>
      <c r="AD1040" s="331">
        <f t="shared" ref="AD1040:AI1040" si="1266">AD1041+AD1043+AD1045+AD1047+AD1049+AD1053+AD1055+AD1057+AD1059+AD1051</f>
        <v>0</v>
      </c>
      <c r="AE1040" s="331">
        <f t="shared" si="1266"/>
        <v>0</v>
      </c>
      <c r="AF1040" s="331">
        <f t="shared" si="1266"/>
        <v>0</v>
      </c>
      <c r="AG1040" s="331">
        <f t="shared" si="1266"/>
        <v>0</v>
      </c>
      <c r="AH1040" s="331">
        <f t="shared" si="1266"/>
        <v>0</v>
      </c>
      <c r="AI1040" s="331">
        <f t="shared" si="1266"/>
        <v>62069.9</v>
      </c>
      <c r="AJ1040" s="331"/>
      <c r="AK1040" s="331">
        <f>AK1041+AK1043+AK1045+AK1047+AK1049+AK1053+AK1055+AK1057+AK1059+AK1051</f>
        <v>0</v>
      </c>
      <c r="AL1040" s="331">
        <f>AL1041+AL1043+AL1045+AL1047+AL1049+AL1053+AL1055+AL1057+AL1059+AL1051</f>
        <v>0</v>
      </c>
      <c r="AM1040" s="331">
        <f>AM1041+AM1043+AM1045+AM1047+AM1049+AM1053+AM1055+AM1057+AM1059+AM1051</f>
        <v>0</v>
      </c>
      <c r="AN1040" s="331">
        <f>AN1041+AN1043+AN1045+AN1047+AN1049+AN1053+AN1055+AN1057+AN1059+AN1051</f>
        <v>1300</v>
      </c>
      <c r="AO1040" s="331">
        <f>AO1041+AO1043+AO1045+AO1047+AO1049+AO1053+AO1055+AO1057+AO1059+AO1051</f>
        <v>1300</v>
      </c>
      <c r="AP1040" s="331">
        <f>AP1041+AP1043+AP1045+AP1047+AP1049+AP1053+AP1055+AP1057+AP1059</f>
        <v>60769.9</v>
      </c>
      <c r="AQ1040" s="331"/>
      <c r="AR1040" s="331">
        <f t="shared" ref="AR1040:AW1040" si="1267">AR1041+AR1043+AR1045+AR1047+AR1049+AR1053+AR1055+AR1057+AR1059</f>
        <v>0</v>
      </c>
      <c r="AS1040" s="331">
        <f t="shared" si="1267"/>
        <v>0</v>
      </c>
      <c r="AT1040" s="331">
        <f t="shared" si="1267"/>
        <v>0</v>
      </c>
      <c r="AU1040" s="331">
        <f t="shared" si="1267"/>
        <v>0</v>
      </c>
      <c r="AV1040" s="331">
        <f t="shared" si="1267"/>
        <v>0</v>
      </c>
      <c r="AW1040" s="331">
        <f t="shared" si="1267"/>
        <v>60769.9</v>
      </c>
      <c r="AX1040" s="331"/>
      <c r="AY1040" s="331">
        <f t="shared" ref="AY1040:BD1040" si="1268">AY1041+AY1043+AY1045+AY1047+AY1049+AY1053+AY1055+AY1057+AY1059</f>
        <v>-8195.9000000000015</v>
      </c>
      <c r="AZ1040" s="331">
        <f t="shared" si="1268"/>
        <v>0</v>
      </c>
      <c r="BA1040" s="331">
        <f t="shared" si="1268"/>
        <v>0</v>
      </c>
      <c r="BB1040" s="331">
        <f t="shared" si="1268"/>
        <v>-768.2</v>
      </c>
      <c r="BC1040" s="331">
        <f t="shared" si="1268"/>
        <v>-8964.1</v>
      </c>
      <c r="BD1040" s="332">
        <f t="shared" si="1268"/>
        <v>69734</v>
      </c>
      <c r="BE1040" s="331"/>
    </row>
    <row r="1041" spans="1:57" ht="15.05" x14ac:dyDescent="0.2">
      <c r="A1041" s="179" t="s">
        <v>576</v>
      </c>
      <c r="B1041" s="238">
        <v>923</v>
      </c>
      <c r="C1041" s="298" t="s">
        <v>69</v>
      </c>
      <c r="D1041" s="298" t="s">
        <v>18</v>
      </c>
      <c r="E1041" s="298" t="s">
        <v>577</v>
      </c>
      <c r="F1041" s="238"/>
      <c r="G1041" s="331">
        <f t="shared" si="1252"/>
        <v>23056.6</v>
      </c>
      <c r="H1041" s="331">
        <f t="shared" si="1253"/>
        <v>0</v>
      </c>
      <c r="I1041" s="455">
        <f>I1042</f>
        <v>0</v>
      </c>
      <c r="J1041" s="420">
        <f>J1042</f>
        <v>0</v>
      </c>
      <c r="K1041" s="420">
        <f>K1042</f>
        <v>0</v>
      </c>
      <c r="L1041" s="420">
        <f>L1042</f>
        <v>0</v>
      </c>
      <c r="M1041" s="420">
        <f>M1042</f>
        <v>0</v>
      </c>
      <c r="N1041" s="331">
        <f t="shared" si="1254"/>
        <v>23056.6</v>
      </c>
      <c r="O1041" s="332">
        <f t="shared" si="1255"/>
        <v>0</v>
      </c>
      <c r="P1041" s="420">
        <f>P1042</f>
        <v>0</v>
      </c>
      <c r="Q1041" s="420">
        <f>Q1042</f>
        <v>0</v>
      </c>
      <c r="R1041" s="420">
        <f>R1042</f>
        <v>0</v>
      </c>
      <c r="S1041" s="420">
        <f>S1042</f>
        <v>0</v>
      </c>
      <c r="T1041" s="420">
        <f>T1042</f>
        <v>0</v>
      </c>
      <c r="U1041" s="417">
        <f t="shared" si="1203"/>
        <v>23056.6</v>
      </c>
      <c r="V1041" s="417"/>
      <c r="W1041" s="417">
        <f>W1042</f>
        <v>0</v>
      </c>
      <c r="X1041" s="417">
        <f>X1042</f>
        <v>0</v>
      </c>
      <c r="Y1041" s="417">
        <f>Y1042</f>
        <v>0</v>
      </c>
      <c r="Z1041" s="417">
        <f>Z1042</f>
        <v>0</v>
      </c>
      <c r="AA1041" s="417">
        <f>AA1042</f>
        <v>0</v>
      </c>
      <c r="AB1041" s="417">
        <f t="shared" si="1265"/>
        <v>23056.6</v>
      </c>
      <c r="AC1041" s="417"/>
      <c r="AD1041" s="331">
        <f t="shared" ref="AD1041:AI1041" si="1269">AD1042</f>
        <v>0</v>
      </c>
      <c r="AE1041" s="331">
        <f t="shared" si="1269"/>
        <v>0</v>
      </c>
      <c r="AF1041" s="331">
        <f t="shared" si="1269"/>
        <v>0</v>
      </c>
      <c r="AG1041" s="331">
        <f t="shared" si="1269"/>
        <v>0</v>
      </c>
      <c r="AH1041" s="331">
        <f t="shared" si="1269"/>
        <v>0</v>
      </c>
      <c r="AI1041" s="331">
        <f t="shared" si="1269"/>
        <v>23056.6</v>
      </c>
      <c r="AJ1041" s="331"/>
      <c r="AK1041" s="331">
        <f t="shared" ref="AK1041:AP1041" si="1270">AK1042</f>
        <v>0</v>
      </c>
      <c r="AL1041" s="331">
        <f t="shared" si="1270"/>
        <v>0</v>
      </c>
      <c r="AM1041" s="331">
        <f t="shared" si="1270"/>
        <v>0</v>
      </c>
      <c r="AN1041" s="331">
        <f t="shared" si="1270"/>
        <v>0</v>
      </c>
      <c r="AO1041" s="331">
        <f t="shared" si="1270"/>
        <v>0</v>
      </c>
      <c r="AP1041" s="331">
        <f t="shared" si="1270"/>
        <v>23056.6</v>
      </c>
      <c r="AQ1041" s="331"/>
      <c r="AR1041" s="331">
        <f t="shared" ref="AR1041:AW1041" si="1271">AR1042</f>
        <v>0</v>
      </c>
      <c r="AS1041" s="331">
        <f t="shared" si="1271"/>
        <v>0</v>
      </c>
      <c r="AT1041" s="331">
        <f t="shared" si="1271"/>
        <v>0</v>
      </c>
      <c r="AU1041" s="331">
        <f t="shared" si="1271"/>
        <v>0</v>
      </c>
      <c r="AV1041" s="331">
        <f t="shared" si="1271"/>
        <v>0</v>
      </c>
      <c r="AW1041" s="331">
        <f t="shared" si="1271"/>
        <v>23056.6</v>
      </c>
      <c r="AX1041" s="331"/>
      <c r="AY1041" s="331">
        <f t="shared" ref="AY1041:BD1041" si="1272">AY1042</f>
        <v>-3274.9</v>
      </c>
      <c r="AZ1041" s="331">
        <f t="shared" si="1272"/>
        <v>0</v>
      </c>
      <c r="BA1041" s="331">
        <f t="shared" si="1272"/>
        <v>0</v>
      </c>
      <c r="BB1041" s="331">
        <f t="shared" si="1272"/>
        <v>0</v>
      </c>
      <c r="BC1041" s="331">
        <f t="shared" si="1272"/>
        <v>-3274.9</v>
      </c>
      <c r="BD1041" s="332">
        <f t="shared" si="1272"/>
        <v>26331.5</v>
      </c>
      <c r="BE1041" s="331"/>
    </row>
    <row r="1042" spans="1:57" ht="15.05" x14ac:dyDescent="0.2">
      <c r="A1042" s="179" t="s">
        <v>600</v>
      </c>
      <c r="B1042" s="238">
        <v>923</v>
      </c>
      <c r="C1042" s="298" t="s">
        <v>69</v>
      </c>
      <c r="D1042" s="298" t="s">
        <v>18</v>
      </c>
      <c r="E1042" s="298" t="s">
        <v>577</v>
      </c>
      <c r="F1042" s="238" t="s">
        <v>598</v>
      </c>
      <c r="G1042" s="331">
        <f t="shared" si="1252"/>
        <v>23056.6</v>
      </c>
      <c r="H1042" s="331">
        <f t="shared" si="1253"/>
        <v>0</v>
      </c>
      <c r="I1042" s="453"/>
      <c r="J1042" s="447"/>
      <c r="K1042" s="447"/>
      <c r="L1042" s="447"/>
      <c r="M1042" s="447">
        <f>I1042+J1042+K1042+L1042</f>
        <v>0</v>
      </c>
      <c r="N1042" s="331">
        <f t="shared" si="1254"/>
        <v>23056.6</v>
      </c>
      <c r="O1042" s="332">
        <f t="shared" si="1255"/>
        <v>0</v>
      </c>
      <c r="P1042" s="447"/>
      <c r="Q1042" s="447"/>
      <c r="R1042" s="447"/>
      <c r="S1042" s="447"/>
      <c r="T1042" s="447">
        <f>P1042+Q1042+R1042+S1042</f>
        <v>0</v>
      </c>
      <c r="U1042" s="417">
        <f t="shared" si="1203"/>
        <v>23056.6</v>
      </c>
      <c r="V1042" s="421"/>
      <c r="W1042" s="462"/>
      <c r="X1042" s="462"/>
      <c r="Y1042" s="462"/>
      <c r="Z1042" s="462"/>
      <c r="AA1042" s="462">
        <f>W1042+X1042+Y1042+Z1042</f>
        <v>0</v>
      </c>
      <c r="AB1042" s="417">
        <f t="shared" si="1265"/>
        <v>23056.6</v>
      </c>
      <c r="AC1042" s="421"/>
      <c r="AD1042" s="652"/>
      <c r="AE1042" s="652"/>
      <c r="AF1042" s="652"/>
      <c r="AG1042" s="652"/>
      <c r="AH1042" s="652">
        <f>AD1042+AE1042+AF1042+AG1042</f>
        <v>0</v>
      </c>
      <c r="AI1042" s="331">
        <f>AP1042+AO1042</f>
        <v>23056.6</v>
      </c>
      <c r="AJ1042" s="332"/>
      <c r="AK1042" s="652"/>
      <c r="AL1042" s="652"/>
      <c r="AM1042" s="652"/>
      <c r="AN1042" s="652"/>
      <c r="AO1042" s="652">
        <f>AK1042+AL1042+AM1042+AN1042</f>
        <v>0</v>
      </c>
      <c r="AP1042" s="331">
        <f>AW1042+AV1042</f>
        <v>23056.6</v>
      </c>
      <c r="AQ1042" s="332">
        <f>AX1042+AT1042</f>
        <v>0</v>
      </c>
      <c r="AR1042" s="652"/>
      <c r="AS1042" s="652"/>
      <c r="AT1042" s="652"/>
      <c r="AU1042" s="652"/>
      <c r="AV1042" s="652">
        <f>AR1042+AS1042+AT1042+AU1042</f>
        <v>0</v>
      </c>
      <c r="AW1042" s="331">
        <f>BD1042+BC1042</f>
        <v>23056.6</v>
      </c>
      <c r="AX1042" s="332"/>
      <c r="AY1042" s="652">
        <v>-3274.9</v>
      </c>
      <c r="AZ1042" s="652"/>
      <c r="BA1042" s="652"/>
      <c r="BB1042" s="652"/>
      <c r="BC1042" s="652">
        <f>AY1042+AZ1042+BA1042+BB1042</f>
        <v>-3274.9</v>
      </c>
      <c r="BD1042" s="332">
        <v>26331.5</v>
      </c>
      <c r="BE1042" s="331"/>
    </row>
    <row r="1043" spans="1:57" ht="15.05" x14ac:dyDescent="0.2">
      <c r="A1043" s="179" t="s">
        <v>578</v>
      </c>
      <c r="B1043" s="238">
        <v>923</v>
      </c>
      <c r="C1043" s="298" t="s">
        <v>69</v>
      </c>
      <c r="D1043" s="298" t="s">
        <v>18</v>
      </c>
      <c r="E1043" s="298" t="s">
        <v>579</v>
      </c>
      <c r="F1043" s="238"/>
      <c r="G1043" s="331">
        <f t="shared" si="1252"/>
        <v>17425.400000000001</v>
      </c>
      <c r="H1043" s="331">
        <f t="shared" si="1253"/>
        <v>0</v>
      </c>
      <c r="I1043" s="453"/>
      <c r="J1043" s="447"/>
      <c r="K1043" s="447"/>
      <c r="L1043" s="447"/>
      <c r="M1043" s="447"/>
      <c r="N1043" s="331">
        <f t="shared" si="1254"/>
        <v>17425.400000000001</v>
      </c>
      <c r="O1043" s="332">
        <f t="shared" si="1255"/>
        <v>0</v>
      </c>
      <c r="P1043" s="447"/>
      <c r="Q1043" s="447"/>
      <c r="R1043" s="447"/>
      <c r="S1043" s="447"/>
      <c r="T1043" s="447"/>
      <c r="U1043" s="417">
        <f t="shared" si="1203"/>
        <v>17425.400000000001</v>
      </c>
      <c r="V1043" s="421"/>
      <c r="W1043" s="452"/>
      <c r="X1043" s="452"/>
      <c r="Y1043" s="452"/>
      <c r="Z1043" s="452"/>
      <c r="AA1043" s="452"/>
      <c r="AB1043" s="417">
        <f t="shared" si="1265"/>
        <v>17425.400000000001</v>
      </c>
      <c r="AC1043" s="421"/>
      <c r="AD1043" s="298"/>
      <c r="AE1043" s="298"/>
      <c r="AF1043" s="298"/>
      <c r="AG1043" s="298"/>
      <c r="AH1043" s="298"/>
      <c r="AI1043" s="331">
        <f>AI1044</f>
        <v>17425.400000000001</v>
      </c>
      <c r="AJ1043" s="332"/>
      <c r="AK1043" s="298"/>
      <c r="AL1043" s="298"/>
      <c r="AM1043" s="298"/>
      <c r="AN1043" s="298"/>
      <c r="AO1043" s="298"/>
      <c r="AP1043" s="331">
        <f>AP1044</f>
        <v>17425.400000000001</v>
      </c>
      <c r="AQ1043" s="332"/>
      <c r="AR1043" s="298"/>
      <c r="AS1043" s="298"/>
      <c r="AT1043" s="298"/>
      <c r="AU1043" s="298"/>
      <c r="AV1043" s="298"/>
      <c r="AW1043" s="331">
        <f>AW1044</f>
        <v>17425.400000000001</v>
      </c>
      <c r="AX1043" s="332"/>
      <c r="AY1043" s="298"/>
      <c r="AZ1043" s="298"/>
      <c r="BA1043" s="298"/>
      <c r="BB1043" s="298"/>
      <c r="BC1043" s="298"/>
      <c r="BD1043" s="332">
        <f>BD1044</f>
        <v>17425.400000000001</v>
      </c>
      <c r="BE1043" s="331"/>
    </row>
    <row r="1044" spans="1:57" ht="15.05" x14ac:dyDescent="0.2">
      <c r="A1044" s="179" t="s">
        <v>600</v>
      </c>
      <c r="B1044" s="238">
        <v>923</v>
      </c>
      <c r="C1044" s="298" t="s">
        <v>69</v>
      </c>
      <c r="D1044" s="298" t="s">
        <v>18</v>
      </c>
      <c r="E1044" s="298" t="s">
        <v>579</v>
      </c>
      <c r="F1044" s="238" t="s">
        <v>598</v>
      </c>
      <c r="G1044" s="331">
        <f t="shared" si="1252"/>
        <v>17425.400000000001</v>
      </c>
      <c r="H1044" s="331">
        <f t="shared" si="1253"/>
        <v>0</v>
      </c>
      <c r="I1044" s="453"/>
      <c r="J1044" s="447"/>
      <c r="K1044" s="447"/>
      <c r="L1044" s="447"/>
      <c r="M1044" s="447">
        <f>I1044+J1044+K1044+L1044</f>
        <v>0</v>
      </c>
      <c r="N1044" s="331">
        <f t="shared" si="1254"/>
        <v>17425.400000000001</v>
      </c>
      <c r="O1044" s="332">
        <f t="shared" si="1255"/>
        <v>0</v>
      </c>
      <c r="P1044" s="447"/>
      <c r="Q1044" s="447"/>
      <c r="R1044" s="447"/>
      <c r="S1044" s="447"/>
      <c r="T1044" s="447">
        <f>P1044+Q1044+R1044+S1044</f>
        <v>0</v>
      </c>
      <c r="U1044" s="417">
        <f t="shared" si="1203"/>
        <v>17425.400000000001</v>
      </c>
      <c r="V1044" s="421"/>
      <c r="W1044" s="452"/>
      <c r="X1044" s="452"/>
      <c r="Y1044" s="452"/>
      <c r="Z1044" s="452"/>
      <c r="AA1044" s="452">
        <f>W1044+X1044+Y1044+Z1044</f>
        <v>0</v>
      </c>
      <c r="AB1044" s="417">
        <f t="shared" si="1265"/>
        <v>17425.400000000001</v>
      </c>
      <c r="AC1044" s="421"/>
      <c r="AD1044" s="298"/>
      <c r="AE1044" s="298"/>
      <c r="AF1044" s="298"/>
      <c r="AG1044" s="298"/>
      <c r="AH1044" s="298">
        <f>AD1044+AE1044+AF1044+AG1044</f>
        <v>0</v>
      </c>
      <c r="AI1044" s="331">
        <f>AP1044+AO1044</f>
        <v>17425.400000000001</v>
      </c>
      <c r="AJ1044" s="332"/>
      <c r="AK1044" s="298"/>
      <c r="AL1044" s="298"/>
      <c r="AM1044" s="298"/>
      <c r="AN1044" s="298"/>
      <c r="AO1044" s="298">
        <f>AK1044+AL1044+AM1044+AN1044</f>
        <v>0</v>
      </c>
      <c r="AP1044" s="331">
        <f>AW1044+AV1044</f>
        <v>17425.400000000001</v>
      </c>
      <c r="AQ1044" s="332">
        <f>AX1044+AT1044</f>
        <v>0</v>
      </c>
      <c r="AR1044" s="298"/>
      <c r="AS1044" s="298"/>
      <c r="AT1044" s="298"/>
      <c r="AU1044" s="298"/>
      <c r="AV1044" s="298">
        <f>AR1044+AS1044+AT1044+AU1044</f>
        <v>0</v>
      </c>
      <c r="AW1044" s="331">
        <f>BD1044+BC1044</f>
        <v>17425.400000000001</v>
      </c>
      <c r="AX1044" s="332"/>
      <c r="AY1044" s="298"/>
      <c r="AZ1044" s="298"/>
      <c r="BA1044" s="298"/>
      <c r="BB1044" s="298"/>
      <c r="BC1044" s="298">
        <f>AY1044+AZ1044+BA1044+BB1044</f>
        <v>0</v>
      </c>
      <c r="BD1044" s="332">
        <v>17425.400000000001</v>
      </c>
      <c r="BE1044" s="331"/>
    </row>
    <row r="1045" spans="1:57" ht="30.15" x14ac:dyDescent="0.2">
      <c r="A1045" s="179" t="s">
        <v>580</v>
      </c>
      <c r="B1045" s="238" t="s">
        <v>559</v>
      </c>
      <c r="C1045" s="298" t="s">
        <v>69</v>
      </c>
      <c r="D1045" s="298" t="s">
        <v>18</v>
      </c>
      <c r="E1045" s="298" t="s">
        <v>581</v>
      </c>
      <c r="F1045" s="238"/>
      <c r="G1045" s="331">
        <f t="shared" si="1252"/>
        <v>500</v>
      </c>
      <c r="H1045" s="331">
        <f t="shared" si="1253"/>
        <v>0</v>
      </c>
      <c r="I1045" s="453"/>
      <c r="J1045" s="447"/>
      <c r="K1045" s="447"/>
      <c r="L1045" s="447"/>
      <c r="M1045" s="447"/>
      <c r="N1045" s="331">
        <f t="shared" si="1254"/>
        <v>500</v>
      </c>
      <c r="O1045" s="332">
        <f t="shared" si="1255"/>
        <v>0</v>
      </c>
      <c r="P1045" s="447"/>
      <c r="Q1045" s="447"/>
      <c r="R1045" s="447"/>
      <c r="S1045" s="447"/>
      <c r="T1045" s="447"/>
      <c r="U1045" s="417">
        <f t="shared" si="1203"/>
        <v>500</v>
      </c>
      <c r="V1045" s="421"/>
      <c r="W1045" s="452"/>
      <c r="X1045" s="452"/>
      <c r="Y1045" s="452"/>
      <c r="Z1045" s="452"/>
      <c r="AA1045" s="452"/>
      <c r="AB1045" s="417">
        <f t="shared" si="1265"/>
        <v>500</v>
      </c>
      <c r="AC1045" s="421"/>
      <c r="AD1045" s="298"/>
      <c r="AE1045" s="298"/>
      <c r="AF1045" s="298"/>
      <c r="AG1045" s="298"/>
      <c r="AH1045" s="298"/>
      <c r="AI1045" s="331">
        <f>AI1046</f>
        <v>500</v>
      </c>
      <c r="AJ1045" s="332"/>
      <c r="AK1045" s="298"/>
      <c r="AL1045" s="298"/>
      <c r="AM1045" s="298"/>
      <c r="AN1045" s="298"/>
      <c r="AO1045" s="298"/>
      <c r="AP1045" s="331">
        <f>AP1046</f>
        <v>500</v>
      </c>
      <c r="AQ1045" s="332"/>
      <c r="AR1045" s="298"/>
      <c r="AS1045" s="298"/>
      <c r="AT1045" s="298"/>
      <c r="AU1045" s="298"/>
      <c r="AV1045" s="298"/>
      <c r="AW1045" s="331">
        <f>AW1046</f>
        <v>500</v>
      </c>
      <c r="AX1045" s="332"/>
      <c r="AY1045" s="298"/>
      <c r="AZ1045" s="298"/>
      <c r="BA1045" s="298"/>
      <c r="BB1045" s="298"/>
      <c r="BC1045" s="298"/>
      <c r="BD1045" s="332">
        <f>BD1046</f>
        <v>500</v>
      </c>
      <c r="BE1045" s="331"/>
    </row>
    <row r="1046" spans="1:57" ht="15.05" x14ac:dyDescent="0.2">
      <c r="A1046" s="179" t="s">
        <v>600</v>
      </c>
      <c r="B1046" s="238" t="s">
        <v>559</v>
      </c>
      <c r="C1046" s="298" t="s">
        <v>69</v>
      </c>
      <c r="D1046" s="298" t="s">
        <v>18</v>
      </c>
      <c r="E1046" s="298" t="s">
        <v>581</v>
      </c>
      <c r="F1046" s="238" t="s">
        <v>598</v>
      </c>
      <c r="G1046" s="331">
        <f t="shared" si="1252"/>
        <v>500</v>
      </c>
      <c r="H1046" s="331">
        <f t="shared" si="1253"/>
        <v>0</v>
      </c>
      <c r="I1046" s="453"/>
      <c r="J1046" s="447"/>
      <c r="K1046" s="447"/>
      <c r="L1046" s="447"/>
      <c r="M1046" s="447">
        <f>I1046+J1046+K1046+L1046</f>
        <v>0</v>
      </c>
      <c r="N1046" s="331">
        <f t="shared" si="1254"/>
        <v>500</v>
      </c>
      <c r="O1046" s="332">
        <f t="shared" si="1255"/>
        <v>0</v>
      </c>
      <c r="P1046" s="447"/>
      <c r="Q1046" s="447"/>
      <c r="R1046" s="447"/>
      <c r="S1046" s="447"/>
      <c r="T1046" s="447">
        <f>P1046+Q1046+R1046+S1046</f>
        <v>0</v>
      </c>
      <c r="U1046" s="417">
        <f t="shared" ref="U1046:U1105" si="1273">AA1046+AB1046</f>
        <v>500</v>
      </c>
      <c r="V1046" s="421"/>
      <c r="W1046" s="452"/>
      <c r="X1046" s="452"/>
      <c r="Y1046" s="452"/>
      <c r="Z1046" s="452"/>
      <c r="AA1046" s="452">
        <f>W1046+X1046+Y1046+Z1046</f>
        <v>0</v>
      </c>
      <c r="AB1046" s="417">
        <f t="shared" si="1265"/>
        <v>500</v>
      </c>
      <c r="AC1046" s="421"/>
      <c r="AD1046" s="298"/>
      <c r="AE1046" s="298"/>
      <c r="AF1046" s="298"/>
      <c r="AG1046" s="298"/>
      <c r="AH1046" s="298">
        <f>AD1046+AE1046+AF1046+AG1046</f>
        <v>0</v>
      </c>
      <c r="AI1046" s="331">
        <f>AP1046+AO1046</f>
        <v>500</v>
      </c>
      <c r="AJ1046" s="332"/>
      <c r="AK1046" s="298"/>
      <c r="AL1046" s="298"/>
      <c r="AM1046" s="298"/>
      <c r="AN1046" s="298"/>
      <c r="AO1046" s="298">
        <f>AK1046+AL1046+AM1046+AN1046</f>
        <v>0</v>
      </c>
      <c r="AP1046" s="331">
        <f>AW1046+AV1046</f>
        <v>500</v>
      </c>
      <c r="AQ1046" s="332">
        <f>AX1046+AT1046</f>
        <v>0</v>
      </c>
      <c r="AR1046" s="298"/>
      <c r="AS1046" s="298"/>
      <c r="AT1046" s="298"/>
      <c r="AU1046" s="298"/>
      <c r="AV1046" s="298">
        <f>AR1046+AS1046+AT1046+AU1046</f>
        <v>0</v>
      </c>
      <c r="AW1046" s="331">
        <f>BD1046+BC1046</f>
        <v>500</v>
      </c>
      <c r="AX1046" s="332"/>
      <c r="AY1046" s="298"/>
      <c r="AZ1046" s="298"/>
      <c r="BA1046" s="298"/>
      <c r="BB1046" s="298"/>
      <c r="BC1046" s="298">
        <f>AY1046+AZ1046+BA1046+BB1046</f>
        <v>0</v>
      </c>
      <c r="BD1046" s="332">
        <v>500</v>
      </c>
      <c r="BE1046" s="331"/>
    </row>
    <row r="1047" spans="1:57" ht="15.05" x14ac:dyDescent="0.2">
      <c r="A1047" s="486" t="s">
        <v>582</v>
      </c>
      <c r="B1047" s="238">
        <v>923</v>
      </c>
      <c r="C1047" s="298" t="s">
        <v>69</v>
      </c>
      <c r="D1047" s="298" t="s">
        <v>18</v>
      </c>
      <c r="E1047" s="298" t="s">
        <v>583</v>
      </c>
      <c r="F1047" s="238"/>
      <c r="G1047" s="331">
        <f t="shared" si="1252"/>
        <v>83</v>
      </c>
      <c r="H1047" s="331">
        <f t="shared" si="1253"/>
        <v>0</v>
      </c>
      <c r="I1047" s="453"/>
      <c r="J1047" s="447"/>
      <c r="K1047" s="447"/>
      <c r="L1047" s="447"/>
      <c r="M1047" s="447"/>
      <c r="N1047" s="331">
        <f t="shared" si="1254"/>
        <v>83</v>
      </c>
      <c r="O1047" s="332">
        <f t="shared" si="1255"/>
        <v>0</v>
      </c>
      <c r="P1047" s="447"/>
      <c r="Q1047" s="447"/>
      <c r="R1047" s="447"/>
      <c r="S1047" s="447"/>
      <c r="T1047" s="447"/>
      <c r="U1047" s="417">
        <f t="shared" si="1273"/>
        <v>83</v>
      </c>
      <c r="V1047" s="421"/>
      <c r="W1047" s="452"/>
      <c r="X1047" s="452"/>
      <c r="Y1047" s="452"/>
      <c r="Z1047" s="452"/>
      <c r="AA1047" s="452"/>
      <c r="AB1047" s="417">
        <f t="shared" si="1265"/>
        <v>83</v>
      </c>
      <c r="AC1047" s="421"/>
      <c r="AD1047" s="298"/>
      <c r="AE1047" s="298"/>
      <c r="AF1047" s="298"/>
      <c r="AG1047" s="298"/>
      <c r="AH1047" s="298"/>
      <c r="AI1047" s="331">
        <f>AI1048</f>
        <v>83</v>
      </c>
      <c r="AJ1047" s="332"/>
      <c r="AK1047" s="298"/>
      <c r="AL1047" s="298"/>
      <c r="AM1047" s="298"/>
      <c r="AN1047" s="298"/>
      <c r="AO1047" s="298"/>
      <c r="AP1047" s="331">
        <f>AP1048</f>
        <v>83</v>
      </c>
      <c r="AQ1047" s="332"/>
      <c r="AR1047" s="298"/>
      <c r="AS1047" s="298"/>
      <c r="AT1047" s="298"/>
      <c r="AU1047" s="298"/>
      <c r="AV1047" s="298"/>
      <c r="AW1047" s="331">
        <f>AW1048</f>
        <v>83</v>
      </c>
      <c r="AX1047" s="332"/>
      <c r="AY1047" s="298"/>
      <c r="AZ1047" s="298"/>
      <c r="BA1047" s="298"/>
      <c r="BB1047" s="298"/>
      <c r="BC1047" s="298"/>
      <c r="BD1047" s="332">
        <f>BD1048</f>
        <v>83</v>
      </c>
      <c r="BE1047" s="331"/>
    </row>
    <row r="1048" spans="1:57" ht="15.05" x14ac:dyDescent="0.2">
      <c r="A1048" s="179" t="s">
        <v>600</v>
      </c>
      <c r="B1048" s="238">
        <v>923</v>
      </c>
      <c r="C1048" s="298" t="s">
        <v>69</v>
      </c>
      <c r="D1048" s="298" t="s">
        <v>18</v>
      </c>
      <c r="E1048" s="298" t="s">
        <v>583</v>
      </c>
      <c r="F1048" s="238" t="s">
        <v>598</v>
      </c>
      <c r="G1048" s="331">
        <f t="shared" si="1252"/>
        <v>83</v>
      </c>
      <c r="H1048" s="331">
        <f t="shared" si="1253"/>
        <v>0</v>
      </c>
      <c r="I1048" s="453"/>
      <c r="J1048" s="447"/>
      <c r="K1048" s="447"/>
      <c r="L1048" s="447"/>
      <c r="M1048" s="447">
        <f>I1048+J1048+K1048+L1048</f>
        <v>0</v>
      </c>
      <c r="N1048" s="331">
        <f t="shared" si="1254"/>
        <v>83</v>
      </c>
      <c r="O1048" s="332">
        <f t="shared" si="1255"/>
        <v>0</v>
      </c>
      <c r="P1048" s="447"/>
      <c r="Q1048" s="447"/>
      <c r="R1048" s="447"/>
      <c r="S1048" s="447"/>
      <c r="T1048" s="447">
        <f>P1048+Q1048+R1048+S1048</f>
        <v>0</v>
      </c>
      <c r="U1048" s="417">
        <f t="shared" si="1273"/>
        <v>83</v>
      </c>
      <c r="V1048" s="421"/>
      <c r="W1048" s="452"/>
      <c r="X1048" s="452"/>
      <c r="Y1048" s="452"/>
      <c r="Z1048" s="452"/>
      <c r="AA1048" s="452">
        <f>W1048+X1048+Y1048+Z1048</f>
        <v>0</v>
      </c>
      <c r="AB1048" s="417">
        <f t="shared" si="1265"/>
        <v>83</v>
      </c>
      <c r="AC1048" s="421"/>
      <c r="AD1048" s="298"/>
      <c r="AE1048" s="298"/>
      <c r="AF1048" s="298"/>
      <c r="AG1048" s="298"/>
      <c r="AH1048" s="298">
        <f>AD1048+AE1048+AF1048+AG1048</f>
        <v>0</v>
      </c>
      <c r="AI1048" s="331">
        <f>AP1048+AO1048</f>
        <v>83</v>
      </c>
      <c r="AJ1048" s="332"/>
      <c r="AK1048" s="298"/>
      <c r="AL1048" s="298"/>
      <c r="AM1048" s="298"/>
      <c r="AN1048" s="298"/>
      <c r="AO1048" s="298">
        <f>AK1048+AL1048+AM1048+AN1048</f>
        <v>0</v>
      </c>
      <c r="AP1048" s="331">
        <f>AW1048+AV1048</f>
        <v>83</v>
      </c>
      <c r="AQ1048" s="332"/>
      <c r="AR1048" s="298"/>
      <c r="AS1048" s="298"/>
      <c r="AT1048" s="298"/>
      <c r="AU1048" s="298"/>
      <c r="AV1048" s="298">
        <f>AR1048+AS1048+AT1048+AU1048</f>
        <v>0</v>
      </c>
      <c r="AW1048" s="331">
        <f>BD1048+BC1048</f>
        <v>83</v>
      </c>
      <c r="AX1048" s="332"/>
      <c r="AY1048" s="298"/>
      <c r="AZ1048" s="298"/>
      <c r="BA1048" s="298"/>
      <c r="BB1048" s="298"/>
      <c r="BC1048" s="298">
        <f>AY1048+AZ1048+BA1048+BB1048</f>
        <v>0</v>
      </c>
      <c r="BD1048" s="332">
        <v>83</v>
      </c>
      <c r="BE1048" s="331"/>
    </row>
    <row r="1049" spans="1:57" ht="30.15" x14ac:dyDescent="0.2">
      <c r="A1049" s="179" t="s">
        <v>584</v>
      </c>
      <c r="B1049" s="238">
        <v>923</v>
      </c>
      <c r="C1049" s="298" t="s">
        <v>69</v>
      </c>
      <c r="D1049" s="298" t="s">
        <v>18</v>
      </c>
      <c r="E1049" s="298" t="s">
        <v>585</v>
      </c>
      <c r="F1049" s="238"/>
      <c r="G1049" s="331">
        <f t="shared" si="1252"/>
        <v>18004.900000000001</v>
      </c>
      <c r="H1049" s="331">
        <f t="shared" si="1253"/>
        <v>0</v>
      </c>
      <c r="I1049" s="453"/>
      <c r="J1049" s="447"/>
      <c r="K1049" s="447"/>
      <c r="L1049" s="447"/>
      <c r="M1049" s="447"/>
      <c r="N1049" s="331">
        <f t="shared" si="1254"/>
        <v>18004.900000000001</v>
      </c>
      <c r="O1049" s="332">
        <f t="shared" si="1255"/>
        <v>0</v>
      </c>
      <c r="P1049" s="447"/>
      <c r="Q1049" s="447"/>
      <c r="R1049" s="447"/>
      <c r="S1049" s="447"/>
      <c r="T1049" s="447"/>
      <c r="U1049" s="417">
        <f t="shared" si="1273"/>
        <v>18004.900000000001</v>
      </c>
      <c r="V1049" s="421"/>
      <c r="W1049" s="452"/>
      <c r="X1049" s="452"/>
      <c r="Y1049" s="452"/>
      <c r="Z1049" s="452"/>
      <c r="AA1049" s="452"/>
      <c r="AB1049" s="417">
        <f t="shared" si="1265"/>
        <v>18004.900000000001</v>
      </c>
      <c r="AC1049" s="421"/>
      <c r="AD1049" s="298"/>
      <c r="AE1049" s="298"/>
      <c r="AF1049" s="298"/>
      <c r="AG1049" s="298"/>
      <c r="AH1049" s="298"/>
      <c r="AI1049" s="331">
        <f>AI1050</f>
        <v>18004.900000000001</v>
      </c>
      <c r="AJ1049" s="332"/>
      <c r="AK1049" s="298"/>
      <c r="AL1049" s="298"/>
      <c r="AM1049" s="298"/>
      <c r="AN1049" s="298"/>
      <c r="AO1049" s="298"/>
      <c r="AP1049" s="331">
        <f>AP1050</f>
        <v>18004.900000000001</v>
      </c>
      <c r="AQ1049" s="332"/>
      <c r="AR1049" s="298"/>
      <c r="AS1049" s="298"/>
      <c r="AT1049" s="298"/>
      <c r="AU1049" s="298"/>
      <c r="AV1049" s="298"/>
      <c r="AW1049" s="331">
        <f>AW1050</f>
        <v>18004.900000000001</v>
      </c>
      <c r="AX1049" s="332"/>
      <c r="AY1049" s="298"/>
      <c r="AZ1049" s="298"/>
      <c r="BA1049" s="298"/>
      <c r="BB1049" s="298"/>
      <c r="BC1049" s="298"/>
      <c r="BD1049" s="332">
        <f>BD1050</f>
        <v>18004.900000000001</v>
      </c>
      <c r="BE1049" s="331"/>
    </row>
    <row r="1050" spans="1:57" ht="15.05" x14ac:dyDescent="0.2">
      <c r="A1050" s="179" t="s">
        <v>600</v>
      </c>
      <c r="B1050" s="238">
        <v>923</v>
      </c>
      <c r="C1050" s="298" t="s">
        <v>69</v>
      </c>
      <c r="D1050" s="298" t="s">
        <v>18</v>
      </c>
      <c r="E1050" s="298" t="s">
        <v>585</v>
      </c>
      <c r="F1050" s="238" t="s">
        <v>598</v>
      </c>
      <c r="G1050" s="331">
        <f t="shared" si="1252"/>
        <v>18004.900000000001</v>
      </c>
      <c r="H1050" s="331">
        <f t="shared" si="1253"/>
        <v>0</v>
      </c>
      <c r="I1050" s="453"/>
      <c r="J1050" s="447"/>
      <c r="K1050" s="447"/>
      <c r="L1050" s="447"/>
      <c r="M1050" s="447">
        <f>I1050+J1050+K1050+L1050</f>
        <v>0</v>
      </c>
      <c r="N1050" s="331">
        <f t="shared" si="1254"/>
        <v>18004.900000000001</v>
      </c>
      <c r="O1050" s="332">
        <f t="shared" si="1255"/>
        <v>0</v>
      </c>
      <c r="P1050" s="447"/>
      <c r="Q1050" s="447"/>
      <c r="R1050" s="447"/>
      <c r="S1050" s="447"/>
      <c r="T1050" s="447">
        <f>P1050+Q1050+R1050+S1050</f>
        <v>0</v>
      </c>
      <c r="U1050" s="417">
        <f t="shared" si="1273"/>
        <v>18004.900000000001</v>
      </c>
      <c r="V1050" s="421"/>
      <c r="W1050" s="452"/>
      <c r="X1050" s="452"/>
      <c r="Y1050" s="452"/>
      <c r="Z1050" s="452"/>
      <c r="AA1050" s="452">
        <f>W1050+X1050+Y1050+Z1050</f>
        <v>0</v>
      </c>
      <c r="AB1050" s="417">
        <f t="shared" si="1265"/>
        <v>18004.900000000001</v>
      </c>
      <c r="AC1050" s="421"/>
      <c r="AD1050" s="298"/>
      <c r="AE1050" s="298"/>
      <c r="AF1050" s="298"/>
      <c r="AG1050" s="298"/>
      <c r="AH1050" s="298">
        <f>AD1050+AE1050+AF1050+AG1050</f>
        <v>0</v>
      </c>
      <c r="AI1050" s="331">
        <f>AP1050+AO1050</f>
        <v>18004.900000000001</v>
      </c>
      <c r="AJ1050" s="332"/>
      <c r="AK1050" s="298"/>
      <c r="AL1050" s="298"/>
      <c r="AM1050" s="298"/>
      <c r="AN1050" s="298"/>
      <c r="AO1050" s="298">
        <f>AK1050+AL1050+AM1050+AN1050</f>
        <v>0</v>
      </c>
      <c r="AP1050" s="331">
        <f>AW1050+AV1050</f>
        <v>18004.900000000001</v>
      </c>
      <c r="AQ1050" s="332"/>
      <c r="AR1050" s="298"/>
      <c r="AS1050" s="298"/>
      <c r="AT1050" s="298"/>
      <c r="AU1050" s="298"/>
      <c r="AV1050" s="298">
        <f>AR1050+AS1050+AT1050+AU1050</f>
        <v>0</v>
      </c>
      <c r="AW1050" s="331">
        <f>BD1050+BC1050</f>
        <v>18004.900000000001</v>
      </c>
      <c r="AX1050" s="332"/>
      <c r="AY1050" s="298"/>
      <c r="AZ1050" s="298"/>
      <c r="BA1050" s="298"/>
      <c r="BB1050" s="298"/>
      <c r="BC1050" s="298">
        <f>AY1050+AZ1050+BA1050+BB1050</f>
        <v>0</v>
      </c>
      <c r="BD1050" s="332">
        <v>18004.900000000001</v>
      </c>
      <c r="BE1050" s="331"/>
    </row>
    <row r="1051" spans="1:57" ht="15.05" x14ac:dyDescent="0.25">
      <c r="A1051" s="723" t="s">
        <v>586</v>
      </c>
      <c r="B1051" s="473" t="s">
        <v>559</v>
      </c>
      <c r="C1051" s="750" t="s">
        <v>69</v>
      </c>
      <c r="D1051" s="750" t="s">
        <v>18</v>
      </c>
      <c r="E1051" s="751" t="s">
        <v>587</v>
      </c>
      <c r="F1051" s="529"/>
      <c r="G1051" s="331">
        <f t="shared" si="1252"/>
        <v>1300</v>
      </c>
      <c r="H1051" s="331">
        <f t="shared" si="1253"/>
        <v>0</v>
      </c>
      <c r="I1051" s="453">
        <f>I1052</f>
        <v>0</v>
      </c>
      <c r="J1051" s="447">
        <f>J1052</f>
        <v>0</v>
      </c>
      <c r="K1051" s="447">
        <f>K1052</f>
        <v>0</v>
      </c>
      <c r="L1051" s="447">
        <f>L1052</f>
        <v>0</v>
      </c>
      <c r="M1051" s="447">
        <f>M1052</f>
        <v>0</v>
      </c>
      <c r="N1051" s="331">
        <f t="shared" si="1254"/>
        <v>1300</v>
      </c>
      <c r="O1051" s="332">
        <f t="shared" si="1255"/>
        <v>0</v>
      </c>
      <c r="P1051" s="447">
        <f>P1052</f>
        <v>0</v>
      </c>
      <c r="Q1051" s="447">
        <f>Q1052</f>
        <v>0</v>
      </c>
      <c r="R1051" s="447">
        <f>R1052</f>
        <v>0</v>
      </c>
      <c r="S1051" s="447">
        <f>S1052</f>
        <v>0</v>
      </c>
      <c r="T1051" s="447">
        <f>T1052</f>
        <v>0</v>
      </c>
      <c r="U1051" s="417">
        <f t="shared" si="1273"/>
        <v>1300</v>
      </c>
      <c r="V1051" s="417"/>
      <c r="W1051" s="462">
        <f>W1052</f>
        <v>0</v>
      </c>
      <c r="X1051" s="462">
        <f>X1052</f>
        <v>0</v>
      </c>
      <c r="Y1051" s="462">
        <f>Y1052</f>
        <v>0</v>
      </c>
      <c r="Z1051" s="653">
        <f>Z1052</f>
        <v>0</v>
      </c>
      <c r="AA1051" s="653">
        <f>AA1052</f>
        <v>0</v>
      </c>
      <c r="AB1051" s="417">
        <f t="shared" si="1265"/>
        <v>1300</v>
      </c>
      <c r="AC1051" s="417"/>
      <c r="AD1051" s="446">
        <f t="shared" ref="AD1051:AI1051" si="1274">AD1052</f>
        <v>0</v>
      </c>
      <c r="AE1051" s="446">
        <f t="shared" si="1274"/>
        <v>0</v>
      </c>
      <c r="AF1051" s="446">
        <f t="shared" si="1274"/>
        <v>0</v>
      </c>
      <c r="AG1051" s="654">
        <f t="shared" si="1274"/>
        <v>0</v>
      </c>
      <c r="AH1051" s="654">
        <f t="shared" si="1274"/>
        <v>0</v>
      </c>
      <c r="AI1051" s="331">
        <f t="shared" si="1274"/>
        <v>1300</v>
      </c>
      <c r="AJ1051" s="331"/>
      <c r="AK1051" s="446">
        <f>AK1052</f>
        <v>0</v>
      </c>
      <c r="AL1051" s="446">
        <f>AL1052</f>
        <v>0</v>
      </c>
      <c r="AM1051" s="446">
        <f>AM1052</f>
        <v>0</v>
      </c>
      <c r="AN1051" s="446">
        <f>AN1052</f>
        <v>1300</v>
      </c>
      <c r="AO1051" s="446">
        <f>AO1052</f>
        <v>1300</v>
      </c>
      <c r="AP1051" s="331"/>
      <c r="AQ1051" s="332"/>
      <c r="AR1051" s="298"/>
      <c r="AS1051" s="298"/>
      <c r="AT1051" s="298"/>
      <c r="AU1051" s="298"/>
      <c r="AV1051" s="298"/>
      <c r="AW1051" s="331"/>
      <c r="AX1051" s="332"/>
      <c r="AY1051" s="298"/>
      <c r="AZ1051" s="298"/>
      <c r="BA1051" s="298"/>
      <c r="BB1051" s="298"/>
      <c r="BC1051" s="298"/>
      <c r="BD1051" s="332"/>
      <c r="BE1051" s="331"/>
    </row>
    <row r="1052" spans="1:57" ht="15.05" x14ac:dyDescent="0.2">
      <c r="A1052" s="723" t="s">
        <v>600</v>
      </c>
      <c r="B1052" s="473" t="s">
        <v>559</v>
      </c>
      <c r="C1052" s="750" t="s">
        <v>69</v>
      </c>
      <c r="D1052" s="750" t="s">
        <v>18</v>
      </c>
      <c r="E1052" s="751" t="s">
        <v>587</v>
      </c>
      <c r="F1052" s="750" t="s">
        <v>598</v>
      </c>
      <c r="G1052" s="331">
        <f t="shared" si="1252"/>
        <v>1300</v>
      </c>
      <c r="H1052" s="331">
        <f t="shared" si="1253"/>
        <v>0</v>
      </c>
      <c r="I1052" s="453"/>
      <c r="J1052" s="447"/>
      <c r="K1052" s="447"/>
      <c r="L1052" s="447"/>
      <c r="M1052" s="447">
        <f>L1052</f>
        <v>0</v>
      </c>
      <c r="N1052" s="331">
        <f t="shared" si="1254"/>
        <v>1300</v>
      </c>
      <c r="O1052" s="332">
        <f t="shared" si="1255"/>
        <v>0</v>
      </c>
      <c r="P1052" s="447"/>
      <c r="Q1052" s="447"/>
      <c r="R1052" s="447"/>
      <c r="S1052" s="447"/>
      <c r="T1052" s="447">
        <f>S1052</f>
        <v>0</v>
      </c>
      <c r="U1052" s="417">
        <f t="shared" si="1273"/>
        <v>1300</v>
      </c>
      <c r="V1052" s="421"/>
      <c r="W1052" s="452"/>
      <c r="X1052" s="452"/>
      <c r="Y1052" s="452"/>
      <c r="Z1052" s="653"/>
      <c r="AA1052" s="653">
        <f>Z1052</f>
        <v>0</v>
      </c>
      <c r="AB1052" s="417">
        <f t="shared" si="1265"/>
        <v>1300</v>
      </c>
      <c r="AC1052" s="421"/>
      <c r="AD1052" s="298"/>
      <c r="AE1052" s="298"/>
      <c r="AF1052" s="298"/>
      <c r="AG1052" s="584"/>
      <c r="AH1052" s="584">
        <f>AG1052</f>
        <v>0</v>
      </c>
      <c r="AI1052" s="331">
        <f>AO1052</f>
        <v>1300</v>
      </c>
      <c r="AJ1052" s="332"/>
      <c r="AK1052" s="298"/>
      <c r="AL1052" s="298"/>
      <c r="AM1052" s="298"/>
      <c r="AN1052" s="298">
        <v>1300</v>
      </c>
      <c r="AO1052" s="298">
        <f>AN1052</f>
        <v>1300</v>
      </c>
      <c r="AP1052" s="331"/>
      <c r="AQ1052" s="332"/>
      <c r="AR1052" s="298"/>
      <c r="AS1052" s="298"/>
      <c r="AT1052" s="298"/>
      <c r="AU1052" s="298"/>
      <c r="AV1052" s="298"/>
      <c r="AW1052" s="331"/>
      <c r="AX1052" s="332"/>
      <c r="AY1052" s="298"/>
      <c r="AZ1052" s="298"/>
      <c r="BA1052" s="298"/>
      <c r="BB1052" s="298"/>
      <c r="BC1052" s="298"/>
      <c r="BD1052" s="332"/>
      <c r="BE1052" s="331"/>
    </row>
    <row r="1053" spans="1:57" ht="15.05" hidden="1" x14ac:dyDescent="0.2">
      <c r="A1053" s="423" t="s">
        <v>570</v>
      </c>
      <c r="B1053" s="238" t="s">
        <v>559</v>
      </c>
      <c r="C1053" s="298" t="s">
        <v>69</v>
      </c>
      <c r="D1053" s="298" t="s">
        <v>18</v>
      </c>
      <c r="E1053" s="298" t="s">
        <v>571</v>
      </c>
      <c r="F1053" s="238"/>
      <c r="G1053" s="331">
        <f t="shared" si="1252"/>
        <v>0</v>
      </c>
      <c r="H1053" s="331">
        <f t="shared" si="1253"/>
        <v>0</v>
      </c>
      <c r="I1053" s="453">
        <f>I1054</f>
        <v>0</v>
      </c>
      <c r="J1053" s="447"/>
      <c r="K1053" s="447"/>
      <c r="L1053" s="447"/>
      <c r="M1053" s="447">
        <f>M1054</f>
        <v>0</v>
      </c>
      <c r="N1053" s="331">
        <f t="shared" si="1254"/>
        <v>0</v>
      </c>
      <c r="O1053" s="332">
        <f t="shared" si="1255"/>
        <v>0</v>
      </c>
      <c r="P1053" s="447">
        <f>P1054</f>
        <v>0</v>
      </c>
      <c r="Q1053" s="447"/>
      <c r="R1053" s="447"/>
      <c r="S1053" s="447"/>
      <c r="T1053" s="447">
        <f>T1054</f>
        <v>0</v>
      </c>
      <c r="U1053" s="417">
        <f t="shared" si="1273"/>
        <v>0</v>
      </c>
      <c r="V1053" s="421"/>
      <c r="W1053" s="452">
        <f>W1054</f>
        <v>0</v>
      </c>
      <c r="X1053" s="452"/>
      <c r="Y1053" s="452"/>
      <c r="Z1053" s="653"/>
      <c r="AA1053" s="653">
        <f>AA1054</f>
        <v>0</v>
      </c>
      <c r="AB1053" s="417">
        <f t="shared" si="1265"/>
        <v>0</v>
      </c>
      <c r="AC1053" s="421"/>
      <c r="AD1053" s="298">
        <f>AD1054</f>
        <v>0</v>
      </c>
      <c r="AE1053" s="298"/>
      <c r="AF1053" s="298"/>
      <c r="AG1053" s="584"/>
      <c r="AH1053" s="584">
        <f>AH1054</f>
        <v>0</v>
      </c>
      <c r="AI1053" s="331">
        <f>AI1054</f>
        <v>0</v>
      </c>
      <c r="AJ1053" s="332"/>
      <c r="AK1053" s="298">
        <f>AK1054</f>
        <v>0</v>
      </c>
      <c r="AL1053" s="298"/>
      <c r="AM1053" s="298"/>
      <c r="AN1053" s="298"/>
      <c r="AO1053" s="298">
        <f>AO1054</f>
        <v>0</v>
      </c>
      <c r="AP1053" s="331">
        <f>AP1054</f>
        <v>0</v>
      </c>
      <c r="AQ1053" s="332"/>
      <c r="AR1053" s="298">
        <f>AR1054</f>
        <v>0</v>
      </c>
      <c r="AS1053" s="298"/>
      <c r="AT1053" s="298"/>
      <c r="AU1053" s="298"/>
      <c r="AV1053" s="298">
        <f>AV1054</f>
        <v>0</v>
      </c>
      <c r="AW1053" s="331">
        <f>AW1054</f>
        <v>0</v>
      </c>
      <c r="AX1053" s="332"/>
      <c r="AY1053" s="298">
        <f>AY1054</f>
        <v>-3056.8</v>
      </c>
      <c r="AZ1053" s="298"/>
      <c r="BA1053" s="298"/>
      <c r="BB1053" s="298"/>
      <c r="BC1053" s="298">
        <f>BC1054</f>
        <v>-3056.8</v>
      </c>
      <c r="BD1053" s="332">
        <f>BD1054</f>
        <v>3056.8</v>
      </c>
      <c r="BE1053" s="331"/>
    </row>
    <row r="1054" spans="1:57" ht="15.05" hidden="1" x14ac:dyDescent="0.2">
      <c r="A1054" s="179" t="s">
        <v>600</v>
      </c>
      <c r="B1054" s="238" t="s">
        <v>559</v>
      </c>
      <c r="C1054" s="298" t="s">
        <v>69</v>
      </c>
      <c r="D1054" s="298" t="s">
        <v>18</v>
      </c>
      <c r="E1054" s="298" t="s">
        <v>571</v>
      </c>
      <c r="F1054" s="238" t="s">
        <v>598</v>
      </c>
      <c r="G1054" s="331">
        <f t="shared" si="1252"/>
        <v>0</v>
      </c>
      <c r="H1054" s="331">
        <f t="shared" si="1253"/>
        <v>0</v>
      </c>
      <c r="I1054" s="453"/>
      <c r="J1054" s="447"/>
      <c r="K1054" s="447"/>
      <c r="L1054" s="447"/>
      <c r="M1054" s="447">
        <f>I1054+J1054+K1054+L1054</f>
        <v>0</v>
      </c>
      <c r="N1054" s="331">
        <f t="shared" si="1254"/>
        <v>0</v>
      </c>
      <c r="O1054" s="332">
        <f t="shared" si="1255"/>
        <v>0</v>
      </c>
      <c r="P1054" s="447"/>
      <c r="Q1054" s="447"/>
      <c r="R1054" s="447"/>
      <c r="S1054" s="447"/>
      <c r="T1054" s="447">
        <f>P1054+Q1054+R1054+S1054</f>
        <v>0</v>
      </c>
      <c r="U1054" s="417">
        <f t="shared" si="1273"/>
        <v>0</v>
      </c>
      <c r="V1054" s="421"/>
      <c r="W1054" s="452"/>
      <c r="X1054" s="452"/>
      <c r="Y1054" s="452"/>
      <c r="Z1054" s="452"/>
      <c r="AA1054" s="452">
        <f>W1054+X1054+Y1054+Z1054</f>
        <v>0</v>
      </c>
      <c r="AB1054" s="417">
        <f t="shared" si="1265"/>
        <v>0</v>
      </c>
      <c r="AC1054" s="421"/>
      <c r="AD1054" s="298"/>
      <c r="AE1054" s="298"/>
      <c r="AF1054" s="298"/>
      <c r="AG1054" s="298"/>
      <c r="AH1054" s="298">
        <f>AD1054+AE1054+AF1054+AG1054</f>
        <v>0</v>
      </c>
      <c r="AI1054" s="331">
        <f>AP1054+AO1054</f>
        <v>0</v>
      </c>
      <c r="AJ1054" s="332"/>
      <c r="AK1054" s="298"/>
      <c r="AL1054" s="298"/>
      <c r="AM1054" s="298"/>
      <c r="AN1054" s="298"/>
      <c r="AO1054" s="298">
        <f>AK1054+AL1054+AM1054+AN1054</f>
        <v>0</v>
      </c>
      <c r="AP1054" s="331">
        <f>AW1054+AV1054</f>
        <v>0</v>
      </c>
      <c r="AQ1054" s="332"/>
      <c r="AR1054" s="298"/>
      <c r="AS1054" s="298"/>
      <c r="AT1054" s="298"/>
      <c r="AU1054" s="298"/>
      <c r="AV1054" s="298">
        <f>AR1054+AS1054+AT1054+AU1054</f>
        <v>0</v>
      </c>
      <c r="AW1054" s="331">
        <f>BD1054+BC1054</f>
        <v>0</v>
      </c>
      <c r="AX1054" s="332"/>
      <c r="AY1054" s="298">
        <v>-3056.8</v>
      </c>
      <c r="AZ1054" s="298"/>
      <c r="BA1054" s="298"/>
      <c r="BB1054" s="298"/>
      <c r="BC1054" s="298">
        <f>AY1054+AZ1054+BA1054+BB1054</f>
        <v>-3056.8</v>
      </c>
      <c r="BD1054" s="332">
        <v>3056.8</v>
      </c>
      <c r="BE1054" s="331"/>
    </row>
    <row r="1055" spans="1:57" ht="30.15" hidden="1" x14ac:dyDescent="0.2">
      <c r="A1055" s="179" t="s">
        <v>656</v>
      </c>
      <c r="B1055" s="238" t="s">
        <v>559</v>
      </c>
      <c r="C1055" s="298" t="s">
        <v>69</v>
      </c>
      <c r="D1055" s="298" t="s">
        <v>18</v>
      </c>
      <c r="E1055" s="298" t="s">
        <v>573</v>
      </c>
      <c r="F1055" s="238"/>
      <c r="G1055" s="331">
        <f t="shared" si="1252"/>
        <v>0</v>
      </c>
      <c r="H1055" s="331">
        <f t="shared" si="1253"/>
        <v>0</v>
      </c>
      <c r="I1055" s="453">
        <f>I1056</f>
        <v>0</v>
      </c>
      <c r="J1055" s="447"/>
      <c r="K1055" s="447"/>
      <c r="L1055" s="447"/>
      <c r="M1055" s="447">
        <f>M1056</f>
        <v>0</v>
      </c>
      <c r="N1055" s="331">
        <f t="shared" si="1254"/>
        <v>0</v>
      </c>
      <c r="O1055" s="332">
        <f t="shared" si="1255"/>
        <v>0</v>
      </c>
      <c r="P1055" s="447">
        <f>P1056</f>
        <v>0</v>
      </c>
      <c r="Q1055" s="447"/>
      <c r="R1055" s="447"/>
      <c r="S1055" s="447"/>
      <c r="T1055" s="447">
        <f>T1056</f>
        <v>0</v>
      </c>
      <c r="U1055" s="417">
        <f t="shared" si="1273"/>
        <v>0</v>
      </c>
      <c r="V1055" s="421"/>
      <c r="W1055" s="452">
        <f>W1056</f>
        <v>0</v>
      </c>
      <c r="X1055" s="452"/>
      <c r="Y1055" s="452"/>
      <c r="Z1055" s="452"/>
      <c r="AA1055" s="452">
        <f>AA1056</f>
        <v>0</v>
      </c>
      <c r="AB1055" s="417">
        <f t="shared" si="1265"/>
        <v>0</v>
      </c>
      <c r="AC1055" s="421"/>
      <c r="AD1055" s="298">
        <f>AD1056</f>
        <v>0</v>
      </c>
      <c r="AE1055" s="298"/>
      <c r="AF1055" s="298"/>
      <c r="AG1055" s="298"/>
      <c r="AH1055" s="298">
        <f>AH1056</f>
        <v>0</v>
      </c>
      <c r="AI1055" s="331">
        <f>AI1056</f>
        <v>0</v>
      </c>
      <c r="AJ1055" s="332"/>
      <c r="AK1055" s="298">
        <f>AK1056</f>
        <v>0</v>
      </c>
      <c r="AL1055" s="298"/>
      <c r="AM1055" s="298"/>
      <c r="AN1055" s="298"/>
      <c r="AO1055" s="298">
        <f>AO1056</f>
        <v>0</v>
      </c>
      <c r="AP1055" s="331">
        <f>AP1056</f>
        <v>0</v>
      </c>
      <c r="AQ1055" s="332"/>
      <c r="AR1055" s="298">
        <f>AR1056</f>
        <v>0</v>
      </c>
      <c r="AS1055" s="298"/>
      <c r="AT1055" s="298"/>
      <c r="AU1055" s="298"/>
      <c r="AV1055" s="298">
        <f>AV1056</f>
        <v>0</v>
      </c>
      <c r="AW1055" s="331">
        <f>AW1056</f>
        <v>0</v>
      </c>
      <c r="AX1055" s="332"/>
      <c r="AY1055" s="298">
        <f>AY1056</f>
        <v>-1465</v>
      </c>
      <c r="AZ1055" s="298"/>
      <c r="BA1055" s="298"/>
      <c r="BB1055" s="298"/>
      <c r="BC1055" s="298">
        <f>BC1056</f>
        <v>-1465</v>
      </c>
      <c r="BD1055" s="332">
        <f>BD1056</f>
        <v>1465</v>
      </c>
      <c r="BE1055" s="331"/>
    </row>
    <row r="1056" spans="1:57" ht="15.05" hidden="1" x14ac:dyDescent="0.2">
      <c r="A1056" s="179" t="s">
        <v>600</v>
      </c>
      <c r="B1056" s="238" t="s">
        <v>559</v>
      </c>
      <c r="C1056" s="298" t="s">
        <v>69</v>
      </c>
      <c r="D1056" s="298" t="s">
        <v>18</v>
      </c>
      <c r="E1056" s="298" t="s">
        <v>573</v>
      </c>
      <c r="F1056" s="238" t="s">
        <v>598</v>
      </c>
      <c r="G1056" s="331">
        <f t="shared" si="1252"/>
        <v>0</v>
      </c>
      <c r="H1056" s="331">
        <f t="shared" si="1253"/>
        <v>0</v>
      </c>
      <c r="I1056" s="453"/>
      <c r="J1056" s="447"/>
      <c r="K1056" s="447"/>
      <c r="L1056" s="447"/>
      <c r="M1056" s="447">
        <f>I1056+J1056+K1056+L1056</f>
        <v>0</v>
      </c>
      <c r="N1056" s="331">
        <f t="shared" si="1254"/>
        <v>0</v>
      </c>
      <c r="O1056" s="332">
        <f t="shared" si="1255"/>
        <v>0</v>
      </c>
      <c r="P1056" s="447"/>
      <c r="Q1056" s="447"/>
      <c r="R1056" s="447"/>
      <c r="S1056" s="447"/>
      <c r="T1056" s="447">
        <f>P1056+Q1056+R1056+S1056</f>
        <v>0</v>
      </c>
      <c r="U1056" s="417">
        <f t="shared" si="1273"/>
        <v>0</v>
      </c>
      <c r="V1056" s="421"/>
      <c r="W1056" s="452"/>
      <c r="X1056" s="452"/>
      <c r="Y1056" s="452"/>
      <c r="Z1056" s="452"/>
      <c r="AA1056" s="452">
        <f>W1056+X1056+Y1056+Z1056</f>
        <v>0</v>
      </c>
      <c r="AB1056" s="417">
        <f t="shared" si="1265"/>
        <v>0</v>
      </c>
      <c r="AC1056" s="421"/>
      <c r="AD1056" s="298"/>
      <c r="AE1056" s="298"/>
      <c r="AF1056" s="298"/>
      <c r="AG1056" s="298"/>
      <c r="AH1056" s="298">
        <f>AD1056+AE1056+AF1056+AG1056</f>
        <v>0</v>
      </c>
      <c r="AI1056" s="331">
        <f>AP1056+AO1056</f>
        <v>0</v>
      </c>
      <c r="AJ1056" s="332"/>
      <c r="AK1056" s="298"/>
      <c r="AL1056" s="298"/>
      <c r="AM1056" s="298"/>
      <c r="AN1056" s="298"/>
      <c r="AO1056" s="298">
        <f>AK1056+AL1056+AM1056+AN1056</f>
        <v>0</v>
      </c>
      <c r="AP1056" s="331">
        <f>AW1056+AV1056</f>
        <v>0</v>
      </c>
      <c r="AQ1056" s="332"/>
      <c r="AR1056" s="298"/>
      <c r="AS1056" s="298"/>
      <c r="AT1056" s="298"/>
      <c r="AU1056" s="298"/>
      <c r="AV1056" s="298">
        <f>AR1056+AS1056+AT1056+AU1056</f>
        <v>0</v>
      </c>
      <c r="AW1056" s="331">
        <f>BD1056+BC1056</f>
        <v>0</v>
      </c>
      <c r="AX1056" s="332"/>
      <c r="AY1056" s="298">
        <v>-1465</v>
      </c>
      <c r="AZ1056" s="298"/>
      <c r="BA1056" s="298"/>
      <c r="BB1056" s="298"/>
      <c r="BC1056" s="298">
        <f>AY1056+AZ1056+BA1056+BB1056</f>
        <v>-1465</v>
      </c>
      <c r="BD1056" s="332">
        <v>1465</v>
      </c>
      <c r="BE1056" s="331"/>
    </row>
    <row r="1057" spans="1:57" ht="15.05" hidden="1" x14ac:dyDescent="0.2">
      <c r="A1057" s="179" t="s">
        <v>566</v>
      </c>
      <c r="B1057" s="238" t="s">
        <v>559</v>
      </c>
      <c r="C1057" s="298" t="s">
        <v>69</v>
      </c>
      <c r="D1057" s="298" t="s">
        <v>18</v>
      </c>
      <c r="E1057" s="298" t="s">
        <v>567</v>
      </c>
      <c r="F1057" s="238"/>
      <c r="G1057" s="331">
        <f t="shared" si="1252"/>
        <v>0</v>
      </c>
      <c r="H1057" s="331">
        <f t="shared" si="1253"/>
        <v>0</v>
      </c>
      <c r="I1057" s="453">
        <f>I1058</f>
        <v>0</v>
      </c>
      <c r="J1057" s="447">
        <f>J1058</f>
        <v>0</v>
      </c>
      <c r="K1057" s="447">
        <f>K1058</f>
        <v>0</v>
      </c>
      <c r="L1057" s="447">
        <f>L1058</f>
        <v>0</v>
      </c>
      <c r="M1057" s="447">
        <f>M1058</f>
        <v>0</v>
      </c>
      <c r="N1057" s="331">
        <f t="shared" si="1254"/>
        <v>0</v>
      </c>
      <c r="O1057" s="332">
        <f t="shared" si="1255"/>
        <v>0</v>
      </c>
      <c r="P1057" s="447">
        <f>P1058</f>
        <v>0</v>
      </c>
      <c r="Q1057" s="447">
        <f>Q1058</f>
        <v>0</v>
      </c>
      <c r="R1057" s="447">
        <f>R1058</f>
        <v>0</v>
      </c>
      <c r="S1057" s="447">
        <f>S1058</f>
        <v>0</v>
      </c>
      <c r="T1057" s="447">
        <f>T1058</f>
        <v>0</v>
      </c>
      <c r="U1057" s="417">
        <f t="shared" si="1273"/>
        <v>0</v>
      </c>
      <c r="V1057" s="421"/>
      <c r="W1057" s="452">
        <f>W1058</f>
        <v>0</v>
      </c>
      <c r="X1057" s="452">
        <f>X1058</f>
        <v>0</v>
      </c>
      <c r="Y1057" s="452">
        <f>Y1058</f>
        <v>0</v>
      </c>
      <c r="Z1057" s="452">
        <f>Z1058</f>
        <v>0</v>
      </c>
      <c r="AA1057" s="452">
        <f>AA1058</f>
        <v>0</v>
      </c>
      <c r="AB1057" s="417">
        <f t="shared" si="1265"/>
        <v>0</v>
      </c>
      <c r="AC1057" s="421"/>
      <c r="AD1057" s="298">
        <f t="shared" ref="AD1057:AI1057" si="1275">AD1058</f>
        <v>0</v>
      </c>
      <c r="AE1057" s="298">
        <f t="shared" si="1275"/>
        <v>0</v>
      </c>
      <c r="AF1057" s="298">
        <f t="shared" si="1275"/>
        <v>0</v>
      </c>
      <c r="AG1057" s="298">
        <f t="shared" si="1275"/>
        <v>0</v>
      </c>
      <c r="AH1057" s="298">
        <f t="shared" si="1275"/>
        <v>0</v>
      </c>
      <c r="AI1057" s="331">
        <f t="shared" si="1275"/>
        <v>0</v>
      </c>
      <c r="AJ1057" s="332"/>
      <c r="AK1057" s="298">
        <f t="shared" ref="AK1057:AP1057" si="1276">AK1058</f>
        <v>0</v>
      </c>
      <c r="AL1057" s="298">
        <f t="shared" si="1276"/>
        <v>0</v>
      </c>
      <c r="AM1057" s="298">
        <f t="shared" si="1276"/>
        <v>0</v>
      </c>
      <c r="AN1057" s="298">
        <f t="shared" si="1276"/>
        <v>0</v>
      </c>
      <c r="AO1057" s="298">
        <f t="shared" si="1276"/>
        <v>0</v>
      </c>
      <c r="AP1057" s="331">
        <f t="shared" si="1276"/>
        <v>0</v>
      </c>
      <c r="AQ1057" s="332"/>
      <c r="AR1057" s="298">
        <f t="shared" ref="AR1057:AW1057" si="1277">AR1058</f>
        <v>0</v>
      </c>
      <c r="AS1057" s="298">
        <f t="shared" si="1277"/>
        <v>0</v>
      </c>
      <c r="AT1057" s="298">
        <f t="shared" si="1277"/>
        <v>0</v>
      </c>
      <c r="AU1057" s="298">
        <f t="shared" si="1277"/>
        <v>0</v>
      </c>
      <c r="AV1057" s="298">
        <f t="shared" si="1277"/>
        <v>0</v>
      </c>
      <c r="AW1057" s="331">
        <f t="shared" si="1277"/>
        <v>0</v>
      </c>
      <c r="AX1057" s="332"/>
      <c r="AY1057" s="298">
        <f t="shared" ref="AY1057:BD1057" si="1278">AY1058</f>
        <v>-210</v>
      </c>
      <c r="AZ1057" s="298">
        <f t="shared" si="1278"/>
        <v>0</v>
      </c>
      <c r="BA1057" s="298">
        <f t="shared" si="1278"/>
        <v>0</v>
      </c>
      <c r="BB1057" s="298">
        <f t="shared" si="1278"/>
        <v>0</v>
      </c>
      <c r="BC1057" s="298">
        <f t="shared" si="1278"/>
        <v>-210</v>
      </c>
      <c r="BD1057" s="332">
        <f t="shared" si="1278"/>
        <v>210</v>
      </c>
      <c r="BE1057" s="331"/>
    </row>
    <row r="1058" spans="1:57" ht="15.05" hidden="1" x14ac:dyDescent="0.2">
      <c r="A1058" s="179" t="s">
        <v>600</v>
      </c>
      <c r="B1058" s="238" t="s">
        <v>559</v>
      </c>
      <c r="C1058" s="298" t="s">
        <v>69</v>
      </c>
      <c r="D1058" s="298" t="s">
        <v>18</v>
      </c>
      <c r="E1058" s="298" t="s">
        <v>567</v>
      </c>
      <c r="F1058" s="238" t="s">
        <v>598</v>
      </c>
      <c r="G1058" s="331">
        <f t="shared" si="1252"/>
        <v>0</v>
      </c>
      <c r="H1058" s="331">
        <f t="shared" si="1253"/>
        <v>0</v>
      </c>
      <c r="I1058" s="453"/>
      <c r="J1058" s="447"/>
      <c r="K1058" s="447"/>
      <c r="L1058" s="447"/>
      <c r="M1058" s="447">
        <f>I1058+J1058+K1058+L1058</f>
        <v>0</v>
      </c>
      <c r="N1058" s="331">
        <f t="shared" si="1254"/>
        <v>0</v>
      </c>
      <c r="O1058" s="332">
        <f t="shared" si="1255"/>
        <v>0</v>
      </c>
      <c r="P1058" s="447"/>
      <c r="Q1058" s="447"/>
      <c r="R1058" s="447"/>
      <c r="S1058" s="447"/>
      <c r="T1058" s="447">
        <f>P1058+Q1058+R1058+S1058</f>
        <v>0</v>
      </c>
      <c r="U1058" s="417">
        <f t="shared" si="1273"/>
        <v>0</v>
      </c>
      <c r="V1058" s="421"/>
      <c r="W1058" s="452"/>
      <c r="X1058" s="452"/>
      <c r="Y1058" s="452"/>
      <c r="Z1058" s="452"/>
      <c r="AA1058" s="452">
        <f>W1058+X1058+Y1058+Z1058</f>
        <v>0</v>
      </c>
      <c r="AB1058" s="417">
        <f t="shared" si="1265"/>
        <v>0</v>
      </c>
      <c r="AC1058" s="421"/>
      <c r="AD1058" s="298"/>
      <c r="AE1058" s="298"/>
      <c r="AF1058" s="298"/>
      <c r="AG1058" s="298"/>
      <c r="AH1058" s="298">
        <f>AD1058+AE1058+AF1058+AG1058</f>
        <v>0</v>
      </c>
      <c r="AI1058" s="331">
        <f>AP1058+AO1058</f>
        <v>0</v>
      </c>
      <c r="AJ1058" s="332"/>
      <c r="AK1058" s="298"/>
      <c r="AL1058" s="298"/>
      <c r="AM1058" s="298"/>
      <c r="AN1058" s="298"/>
      <c r="AO1058" s="298">
        <f>AK1058+AL1058+AM1058+AN1058</f>
        <v>0</v>
      </c>
      <c r="AP1058" s="331">
        <f>AW1058+AV1058</f>
        <v>0</v>
      </c>
      <c r="AQ1058" s="332"/>
      <c r="AR1058" s="298"/>
      <c r="AS1058" s="298"/>
      <c r="AT1058" s="298"/>
      <c r="AU1058" s="298"/>
      <c r="AV1058" s="298">
        <f>AR1058+AS1058+AT1058+AU1058</f>
        <v>0</v>
      </c>
      <c r="AW1058" s="331">
        <f>BD1058+BC1058</f>
        <v>0</v>
      </c>
      <c r="AX1058" s="332"/>
      <c r="AY1058" s="298">
        <v>-210</v>
      </c>
      <c r="AZ1058" s="298"/>
      <c r="BA1058" s="298"/>
      <c r="BB1058" s="298"/>
      <c r="BC1058" s="298">
        <f>AY1058+AZ1058+BA1058+BB1058</f>
        <v>-210</v>
      </c>
      <c r="BD1058" s="332">
        <v>210</v>
      </c>
      <c r="BE1058" s="331"/>
    </row>
    <row r="1059" spans="1:57" ht="30.15" x14ac:dyDescent="0.2">
      <c r="A1059" s="179" t="s">
        <v>588</v>
      </c>
      <c r="B1059" s="238" t="s">
        <v>559</v>
      </c>
      <c r="C1059" s="298" t="s">
        <v>69</v>
      </c>
      <c r="D1059" s="298" t="s">
        <v>18</v>
      </c>
      <c r="E1059" s="298" t="s">
        <v>589</v>
      </c>
      <c r="F1059" s="238"/>
      <c r="G1059" s="331">
        <f t="shared" si="1252"/>
        <v>1700</v>
      </c>
      <c r="H1059" s="331">
        <f t="shared" si="1253"/>
        <v>0</v>
      </c>
      <c r="I1059" s="453">
        <f>I1060</f>
        <v>0</v>
      </c>
      <c r="J1059" s="447">
        <f>J1060</f>
        <v>0</v>
      </c>
      <c r="K1059" s="447">
        <f>K1060</f>
        <v>0</v>
      </c>
      <c r="L1059" s="447">
        <f>L1060</f>
        <v>0</v>
      </c>
      <c r="M1059" s="447">
        <f>M1060</f>
        <v>0</v>
      </c>
      <c r="N1059" s="331">
        <f t="shared" si="1254"/>
        <v>1700</v>
      </c>
      <c r="O1059" s="332">
        <f t="shared" si="1255"/>
        <v>0</v>
      </c>
      <c r="P1059" s="447">
        <f>P1060</f>
        <v>0</v>
      </c>
      <c r="Q1059" s="447">
        <f>Q1060</f>
        <v>0</v>
      </c>
      <c r="R1059" s="447">
        <f>R1060</f>
        <v>0</v>
      </c>
      <c r="S1059" s="447">
        <f>S1060</f>
        <v>0</v>
      </c>
      <c r="T1059" s="447">
        <f>T1060</f>
        <v>0</v>
      </c>
      <c r="U1059" s="417">
        <f t="shared" si="1273"/>
        <v>1700</v>
      </c>
      <c r="V1059" s="421"/>
      <c r="W1059" s="452">
        <f>W1060</f>
        <v>0</v>
      </c>
      <c r="X1059" s="452">
        <f>X1060</f>
        <v>0</v>
      </c>
      <c r="Y1059" s="452">
        <f>Y1060</f>
        <v>0</v>
      </c>
      <c r="Z1059" s="452">
        <f>Z1060</f>
        <v>0</v>
      </c>
      <c r="AA1059" s="452">
        <f>AA1060</f>
        <v>0</v>
      </c>
      <c r="AB1059" s="417">
        <f t="shared" si="1265"/>
        <v>1700</v>
      </c>
      <c r="AC1059" s="421"/>
      <c r="AD1059" s="298">
        <f t="shared" ref="AD1059:AI1059" si="1279">AD1060</f>
        <v>0</v>
      </c>
      <c r="AE1059" s="298">
        <f t="shared" si="1279"/>
        <v>0</v>
      </c>
      <c r="AF1059" s="298">
        <f t="shared" si="1279"/>
        <v>0</v>
      </c>
      <c r="AG1059" s="298">
        <f t="shared" si="1279"/>
        <v>0</v>
      </c>
      <c r="AH1059" s="298">
        <f t="shared" si="1279"/>
        <v>0</v>
      </c>
      <c r="AI1059" s="331">
        <f t="shared" si="1279"/>
        <v>1700</v>
      </c>
      <c r="AJ1059" s="332"/>
      <c r="AK1059" s="298">
        <f t="shared" ref="AK1059:AP1059" si="1280">AK1060</f>
        <v>0</v>
      </c>
      <c r="AL1059" s="298">
        <f t="shared" si="1280"/>
        <v>0</v>
      </c>
      <c r="AM1059" s="298">
        <f t="shared" si="1280"/>
        <v>0</v>
      </c>
      <c r="AN1059" s="298">
        <f t="shared" si="1280"/>
        <v>0</v>
      </c>
      <c r="AO1059" s="298">
        <f t="shared" si="1280"/>
        <v>0</v>
      </c>
      <c r="AP1059" s="331">
        <f t="shared" si="1280"/>
        <v>1700</v>
      </c>
      <c r="AQ1059" s="332"/>
      <c r="AR1059" s="298">
        <f t="shared" ref="AR1059:AW1059" si="1281">AR1060</f>
        <v>0</v>
      </c>
      <c r="AS1059" s="298">
        <f t="shared" si="1281"/>
        <v>0</v>
      </c>
      <c r="AT1059" s="298">
        <f t="shared" si="1281"/>
        <v>0</v>
      </c>
      <c r="AU1059" s="298">
        <f t="shared" si="1281"/>
        <v>0</v>
      </c>
      <c r="AV1059" s="298">
        <f t="shared" si="1281"/>
        <v>0</v>
      </c>
      <c r="AW1059" s="331">
        <f t="shared" si="1281"/>
        <v>1700</v>
      </c>
      <c r="AX1059" s="332"/>
      <c r="AY1059" s="298">
        <f t="shared" ref="AY1059:BD1059" si="1282">AY1060</f>
        <v>-189.2</v>
      </c>
      <c r="AZ1059" s="298">
        <f t="shared" si="1282"/>
        <v>0</v>
      </c>
      <c r="BA1059" s="298">
        <f t="shared" si="1282"/>
        <v>0</v>
      </c>
      <c r="BB1059" s="298">
        <f t="shared" si="1282"/>
        <v>-768.2</v>
      </c>
      <c r="BC1059" s="298">
        <f t="shared" si="1282"/>
        <v>-957.40000000000009</v>
      </c>
      <c r="BD1059" s="332">
        <f t="shared" si="1282"/>
        <v>2657.4</v>
      </c>
      <c r="BE1059" s="331"/>
    </row>
    <row r="1060" spans="1:57" ht="15.05" x14ac:dyDescent="0.2">
      <c r="A1060" s="179" t="s">
        <v>600</v>
      </c>
      <c r="B1060" s="238" t="s">
        <v>559</v>
      </c>
      <c r="C1060" s="298" t="s">
        <v>69</v>
      </c>
      <c r="D1060" s="298" t="s">
        <v>18</v>
      </c>
      <c r="E1060" s="298" t="s">
        <v>589</v>
      </c>
      <c r="F1060" s="238" t="s">
        <v>598</v>
      </c>
      <c r="G1060" s="331">
        <f t="shared" si="1252"/>
        <v>1700</v>
      </c>
      <c r="H1060" s="331">
        <f t="shared" si="1253"/>
        <v>0</v>
      </c>
      <c r="I1060" s="453"/>
      <c r="J1060" s="447"/>
      <c r="K1060" s="447"/>
      <c r="L1060" s="447"/>
      <c r="M1060" s="447">
        <f>I1060+J1060+K1060+L1060</f>
        <v>0</v>
      </c>
      <c r="N1060" s="331">
        <f t="shared" si="1254"/>
        <v>1700</v>
      </c>
      <c r="O1060" s="332">
        <f t="shared" si="1255"/>
        <v>0</v>
      </c>
      <c r="P1060" s="447"/>
      <c r="Q1060" s="447"/>
      <c r="R1060" s="447"/>
      <c r="S1060" s="447"/>
      <c r="T1060" s="447">
        <f>P1060+Q1060+R1060+S1060</f>
        <v>0</v>
      </c>
      <c r="U1060" s="417">
        <f t="shared" si="1273"/>
        <v>1700</v>
      </c>
      <c r="V1060" s="421"/>
      <c r="W1060" s="452"/>
      <c r="X1060" s="452"/>
      <c r="Y1060" s="452"/>
      <c r="Z1060" s="452"/>
      <c r="AA1060" s="452">
        <f>W1060+X1060+Y1060+Z1060</f>
        <v>0</v>
      </c>
      <c r="AB1060" s="417">
        <f t="shared" si="1265"/>
        <v>1700</v>
      </c>
      <c r="AC1060" s="421"/>
      <c r="AD1060" s="298"/>
      <c r="AE1060" s="298"/>
      <c r="AF1060" s="298"/>
      <c r="AG1060" s="298"/>
      <c r="AH1060" s="298">
        <f>AD1060+AE1060+AF1060+AG1060</f>
        <v>0</v>
      </c>
      <c r="AI1060" s="331">
        <f>AP1060+AO1060</f>
        <v>1700</v>
      </c>
      <c r="AJ1060" s="332"/>
      <c r="AK1060" s="298"/>
      <c r="AL1060" s="298"/>
      <c r="AM1060" s="298"/>
      <c r="AN1060" s="298"/>
      <c r="AO1060" s="298">
        <f>AK1060+AL1060+AM1060+AN1060</f>
        <v>0</v>
      </c>
      <c r="AP1060" s="331">
        <f>AW1060+AV1060</f>
        <v>1700</v>
      </c>
      <c r="AQ1060" s="332"/>
      <c r="AR1060" s="298"/>
      <c r="AS1060" s="298"/>
      <c r="AT1060" s="298"/>
      <c r="AU1060" s="298"/>
      <c r="AV1060" s="298">
        <f>AR1060+AS1060+AT1060+AU1060</f>
        <v>0</v>
      </c>
      <c r="AW1060" s="331">
        <f>BD1060+BC1060</f>
        <v>1700</v>
      </c>
      <c r="AX1060" s="332"/>
      <c r="AY1060" s="298">
        <v>-189.2</v>
      </c>
      <c r="AZ1060" s="298"/>
      <c r="BA1060" s="298"/>
      <c r="BB1060" s="298">
        <v>-768.2</v>
      </c>
      <c r="BC1060" s="298">
        <f>AY1060+AZ1060+BA1060+BB1060</f>
        <v>-957.40000000000009</v>
      </c>
      <c r="BD1060" s="332">
        <v>2657.4</v>
      </c>
      <c r="BE1060" s="331"/>
    </row>
    <row r="1061" spans="1:57" ht="15.05" hidden="1" x14ac:dyDescent="0.2">
      <c r="A1061" s="179" t="s">
        <v>655</v>
      </c>
      <c r="B1061" s="238" t="s">
        <v>559</v>
      </c>
      <c r="C1061" s="298" t="s">
        <v>69</v>
      </c>
      <c r="D1061" s="298" t="s">
        <v>18</v>
      </c>
      <c r="E1061" s="298" t="s">
        <v>654</v>
      </c>
      <c r="F1061" s="238"/>
      <c r="G1061" s="331">
        <f t="shared" si="1252"/>
        <v>0</v>
      </c>
      <c r="H1061" s="331">
        <f t="shared" si="1253"/>
        <v>0</v>
      </c>
      <c r="I1061" s="453">
        <f t="shared" ref="I1061:L1062" si="1283">I1062</f>
        <v>0</v>
      </c>
      <c r="J1061" s="447">
        <f t="shared" si="1283"/>
        <v>0</v>
      </c>
      <c r="K1061" s="447">
        <f t="shared" si="1283"/>
        <v>-3374.1</v>
      </c>
      <c r="L1061" s="447">
        <f t="shared" si="1283"/>
        <v>0</v>
      </c>
      <c r="M1061" s="447">
        <f>I1061+J1061+K1061+L1061</f>
        <v>-3374.1</v>
      </c>
      <c r="N1061" s="331">
        <f t="shared" si="1254"/>
        <v>3374.1</v>
      </c>
      <c r="O1061" s="332">
        <f t="shared" si="1255"/>
        <v>3374.1</v>
      </c>
      <c r="P1061" s="447">
        <f t="shared" ref="P1061:S1062" si="1284">P1062</f>
        <v>0</v>
      </c>
      <c r="Q1061" s="447">
        <f t="shared" si="1284"/>
        <v>0</v>
      </c>
      <c r="R1061" s="447">
        <f t="shared" si="1284"/>
        <v>0</v>
      </c>
      <c r="S1061" s="447">
        <f t="shared" si="1284"/>
        <v>0</v>
      </c>
      <c r="T1061" s="447">
        <f>P1061+Q1061+R1061+S1061</f>
        <v>0</v>
      </c>
      <c r="U1061" s="417">
        <f t="shared" si="1273"/>
        <v>3374.1</v>
      </c>
      <c r="V1061" s="417">
        <f t="shared" ref="V1061:Z1062" si="1285">V1062</f>
        <v>3374.1</v>
      </c>
      <c r="W1061" s="452">
        <f t="shared" si="1285"/>
        <v>0</v>
      </c>
      <c r="X1061" s="452">
        <f t="shared" si="1285"/>
        <v>0</v>
      </c>
      <c r="Y1061" s="452">
        <f t="shared" si="1285"/>
        <v>0</v>
      </c>
      <c r="Z1061" s="452">
        <f t="shared" si="1285"/>
        <v>0</v>
      </c>
      <c r="AA1061" s="452">
        <f>W1061+X1061+Y1061+Z1061</f>
        <v>0</v>
      </c>
      <c r="AB1061" s="417">
        <f t="shared" si="1265"/>
        <v>3374.1</v>
      </c>
      <c r="AC1061" s="417">
        <f t="shared" ref="AC1061:AG1062" si="1286">AC1062</f>
        <v>3374.1</v>
      </c>
      <c r="AD1061" s="298">
        <f t="shared" si="1286"/>
        <v>0</v>
      </c>
      <c r="AE1061" s="298">
        <f t="shared" si="1286"/>
        <v>0</v>
      </c>
      <c r="AF1061" s="298">
        <f t="shared" si="1286"/>
        <v>0</v>
      </c>
      <c r="AG1061" s="298">
        <f t="shared" si="1286"/>
        <v>0</v>
      </c>
      <c r="AH1061" s="298">
        <f>AD1061+AE1061+AF1061+AG1061</f>
        <v>0</v>
      </c>
      <c r="AI1061" s="331">
        <f t="shared" ref="AI1061:AN1062" si="1287">AI1062</f>
        <v>3374.1</v>
      </c>
      <c r="AJ1061" s="331">
        <f t="shared" si="1287"/>
        <v>3374.1</v>
      </c>
      <c r="AK1061" s="298">
        <f t="shared" si="1287"/>
        <v>0</v>
      </c>
      <c r="AL1061" s="298">
        <f t="shared" si="1287"/>
        <v>0</v>
      </c>
      <c r="AM1061" s="298">
        <f t="shared" si="1287"/>
        <v>0</v>
      </c>
      <c r="AN1061" s="298">
        <f t="shared" si="1287"/>
        <v>0</v>
      </c>
      <c r="AO1061" s="298">
        <f>AK1061+AL1061+AM1061+AN1061</f>
        <v>0</v>
      </c>
      <c r="AP1061" s="331">
        <f t="shared" ref="AP1061:AU1062" si="1288">AP1062</f>
        <v>3374.1</v>
      </c>
      <c r="AQ1061" s="331">
        <f t="shared" si="1288"/>
        <v>3374.1</v>
      </c>
      <c r="AR1061" s="298">
        <f t="shared" si="1288"/>
        <v>0</v>
      </c>
      <c r="AS1061" s="298">
        <f t="shared" si="1288"/>
        <v>0</v>
      </c>
      <c r="AT1061" s="298">
        <f t="shared" si="1288"/>
        <v>0</v>
      </c>
      <c r="AU1061" s="298">
        <f t="shared" si="1288"/>
        <v>0</v>
      </c>
      <c r="AV1061" s="298">
        <f>AR1061+AS1061+AT1061+AU1061</f>
        <v>0</v>
      </c>
      <c r="AW1061" s="331">
        <f t="shared" ref="AW1061:BB1062" si="1289">AW1062</f>
        <v>3374.1</v>
      </c>
      <c r="AX1061" s="331">
        <f t="shared" si="1289"/>
        <v>3374.1</v>
      </c>
      <c r="AY1061" s="298">
        <f t="shared" si="1289"/>
        <v>0</v>
      </c>
      <c r="AZ1061" s="298">
        <f t="shared" si="1289"/>
        <v>0</v>
      </c>
      <c r="BA1061" s="298">
        <f t="shared" si="1289"/>
        <v>3374.1</v>
      </c>
      <c r="BB1061" s="298">
        <f t="shared" si="1289"/>
        <v>0</v>
      </c>
      <c r="BC1061" s="298">
        <f>AY1061+AZ1061+BA1061+BB1061</f>
        <v>3374.1</v>
      </c>
      <c r="BD1061" s="332"/>
      <c r="BE1061" s="331"/>
    </row>
    <row r="1062" spans="1:57" ht="30.15" hidden="1" x14ac:dyDescent="0.2">
      <c r="A1062" s="179" t="s">
        <v>590</v>
      </c>
      <c r="B1062" s="238" t="s">
        <v>559</v>
      </c>
      <c r="C1062" s="298" t="s">
        <v>69</v>
      </c>
      <c r="D1062" s="298" t="s">
        <v>18</v>
      </c>
      <c r="E1062" s="298" t="s">
        <v>591</v>
      </c>
      <c r="F1062" s="238"/>
      <c r="G1062" s="331">
        <f t="shared" si="1252"/>
        <v>0</v>
      </c>
      <c r="H1062" s="331">
        <f t="shared" si="1253"/>
        <v>0</v>
      </c>
      <c r="I1062" s="453">
        <f t="shared" si="1283"/>
        <v>0</v>
      </c>
      <c r="J1062" s="447">
        <f t="shared" si="1283"/>
        <v>0</v>
      </c>
      <c r="K1062" s="447">
        <f t="shared" si="1283"/>
        <v>-3374.1</v>
      </c>
      <c r="L1062" s="447">
        <f t="shared" si="1283"/>
        <v>0</v>
      </c>
      <c r="M1062" s="447">
        <f>M1063</f>
        <v>-3374.1</v>
      </c>
      <c r="N1062" s="331">
        <f t="shared" si="1254"/>
        <v>3374.1</v>
      </c>
      <c r="O1062" s="332">
        <f t="shared" si="1255"/>
        <v>3374.1</v>
      </c>
      <c r="P1062" s="447">
        <f t="shared" si="1284"/>
        <v>0</v>
      </c>
      <c r="Q1062" s="447">
        <f t="shared" si="1284"/>
        <v>0</v>
      </c>
      <c r="R1062" s="447">
        <f t="shared" si="1284"/>
        <v>0</v>
      </c>
      <c r="S1062" s="447">
        <f t="shared" si="1284"/>
        <v>0</v>
      </c>
      <c r="T1062" s="447">
        <f>T1063</f>
        <v>0</v>
      </c>
      <c r="U1062" s="417">
        <f t="shared" si="1273"/>
        <v>3374.1</v>
      </c>
      <c r="V1062" s="417">
        <f t="shared" si="1285"/>
        <v>3374.1</v>
      </c>
      <c r="W1062" s="452">
        <f t="shared" si="1285"/>
        <v>0</v>
      </c>
      <c r="X1062" s="452">
        <f t="shared" si="1285"/>
        <v>0</v>
      </c>
      <c r="Y1062" s="452">
        <f t="shared" si="1285"/>
        <v>0</v>
      </c>
      <c r="Z1062" s="452">
        <f t="shared" si="1285"/>
        <v>0</v>
      </c>
      <c r="AA1062" s="452">
        <f>AA1063</f>
        <v>0</v>
      </c>
      <c r="AB1062" s="417">
        <f t="shared" si="1265"/>
        <v>3374.1</v>
      </c>
      <c r="AC1062" s="417">
        <f t="shared" si="1286"/>
        <v>3374.1</v>
      </c>
      <c r="AD1062" s="298">
        <f t="shared" si="1286"/>
        <v>0</v>
      </c>
      <c r="AE1062" s="298">
        <f t="shared" si="1286"/>
        <v>0</v>
      </c>
      <c r="AF1062" s="298">
        <f t="shared" si="1286"/>
        <v>0</v>
      </c>
      <c r="AG1062" s="298">
        <f t="shared" si="1286"/>
        <v>0</v>
      </c>
      <c r="AH1062" s="298">
        <f>AH1063</f>
        <v>0</v>
      </c>
      <c r="AI1062" s="331">
        <f t="shared" si="1287"/>
        <v>3374.1</v>
      </c>
      <c r="AJ1062" s="331">
        <f t="shared" si="1287"/>
        <v>3374.1</v>
      </c>
      <c r="AK1062" s="298">
        <f t="shared" si="1287"/>
        <v>0</v>
      </c>
      <c r="AL1062" s="298">
        <f t="shared" si="1287"/>
        <v>0</v>
      </c>
      <c r="AM1062" s="298">
        <f t="shared" si="1287"/>
        <v>0</v>
      </c>
      <c r="AN1062" s="298">
        <f t="shared" si="1287"/>
        <v>0</v>
      </c>
      <c r="AO1062" s="298">
        <f>AO1063</f>
        <v>0</v>
      </c>
      <c r="AP1062" s="331">
        <f t="shared" si="1288"/>
        <v>3374.1</v>
      </c>
      <c r="AQ1062" s="331">
        <f t="shared" si="1288"/>
        <v>3374.1</v>
      </c>
      <c r="AR1062" s="298">
        <f t="shared" si="1288"/>
        <v>0</v>
      </c>
      <c r="AS1062" s="298">
        <f t="shared" si="1288"/>
        <v>0</v>
      </c>
      <c r="AT1062" s="298">
        <f t="shared" si="1288"/>
        <v>0</v>
      </c>
      <c r="AU1062" s="298">
        <f t="shared" si="1288"/>
        <v>0</v>
      </c>
      <c r="AV1062" s="298">
        <f>AV1063</f>
        <v>0</v>
      </c>
      <c r="AW1062" s="331">
        <f t="shared" si="1289"/>
        <v>3374.1</v>
      </c>
      <c r="AX1062" s="331">
        <f t="shared" si="1289"/>
        <v>3374.1</v>
      </c>
      <c r="AY1062" s="298">
        <f t="shared" si="1289"/>
        <v>0</v>
      </c>
      <c r="AZ1062" s="298">
        <f t="shared" si="1289"/>
        <v>0</v>
      </c>
      <c r="BA1062" s="298">
        <f t="shared" si="1289"/>
        <v>3374.1</v>
      </c>
      <c r="BB1062" s="298">
        <f t="shared" si="1289"/>
        <v>0</v>
      </c>
      <c r="BC1062" s="298">
        <f>BC1063</f>
        <v>3374.1</v>
      </c>
      <c r="BD1062" s="332"/>
      <c r="BE1062" s="331"/>
    </row>
    <row r="1063" spans="1:57" ht="15.05" hidden="1" x14ac:dyDescent="0.2">
      <c r="A1063" s="179" t="s">
        <v>600</v>
      </c>
      <c r="B1063" s="238" t="s">
        <v>559</v>
      </c>
      <c r="C1063" s="298" t="s">
        <v>69</v>
      </c>
      <c r="D1063" s="298" t="s">
        <v>18</v>
      </c>
      <c r="E1063" s="298" t="s">
        <v>591</v>
      </c>
      <c r="F1063" s="238" t="s">
        <v>598</v>
      </c>
      <c r="G1063" s="331">
        <f t="shared" si="1252"/>
        <v>0</v>
      </c>
      <c r="H1063" s="331">
        <f t="shared" si="1253"/>
        <v>0</v>
      </c>
      <c r="I1063" s="453"/>
      <c r="J1063" s="447"/>
      <c r="K1063" s="447">
        <v>-3374.1</v>
      </c>
      <c r="L1063" s="447"/>
      <c r="M1063" s="447">
        <f>I1063+J1063+K1063+L1063</f>
        <v>-3374.1</v>
      </c>
      <c r="N1063" s="331">
        <f t="shared" si="1254"/>
        <v>3374.1</v>
      </c>
      <c r="O1063" s="332">
        <f t="shared" si="1255"/>
        <v>3374.1</v>
      </c>
      <c r="P1063" s="447"/>
      <c r="Q1063" s="447"/>
      <c r="R1063" s="447"/>
      <c r="S1063" s="447"/>
      <c r="T1063" s="447">
        <f>P1063+Q1063+R1063+S1063</f>
        <v>0</v>
      </c>
      <c r="U1063" s="417">
        <f t="shared" si="1273"/>
        <v>3374.1</v>
      </c>
      <c r="V1063" s="421">
        <f>AC1063+Y1063</f>
        <v>3374.1</v>
      </c>
      <c r="W1063" s="452"/>
      <c r="X1063" s="452"/>
      <c r="Y1063" s="452"/>
      <c r="Z1063" s="452"/>
      <c r="AA1063" s="452">
        <f>W1063+X1063+Y1063+Z1063</f>
        <v>0</v>
      </c>
      <c r="AB1063" s="417">
        <f t="shared" si="1265"/>
        <v>3374.1</v>
      </c>
      <c r="AC1063" s="421">
        <f>AJ1063+AF1063</f>
        <v>3374.1</v>
      </c>
      <c r="AD1063" s="298"/>
      <c r="AE1063" s="298"/>
      <c r="AF1063" s="298"/>
      <c r="AG1063" s="298"/>
      <c r="AH1063" s="298">
        <f>AD1063+AE1063+AF1063+AG1063</f>
        <v>0</v>
      </c>
      <c r="AI1063" s="331">
        <f>AP1063+AO1063</f>
        <v>3374.1</v>
      </c>
      <c r="AJ1063" s="332">
        <f>AQ1063+AM1063</f>
        <v>3374.1</v>
      </c>
      <c r="AK1063" s="298"/>
      <c r="AL1063" s="298"/>
      <c r="AM1063" s="298"/>
      <c r="AN1063" s="298"/>
      <c r="AO1063" s="298">
        <f>AK1063+AL1063+AM1063+AN1063</f>
        <v>0</v>
      </c>
      <c r="AP1063" s="331">
        <f>AW1063+AV1063</f>
        <v>3374.1</v>
      </c>
      <c r="AQ1063" s="332">
        <f>AX1063+AT1063</f>
        <v>3374.1</v>
      </c>
      <c r="AR1063" s="298"/>
      <c r="AS1063" s="298"/>
      <c r="AT1063" s="298"/>
      <c r="AU1063" s="298"/>
      <c r="AV1063" s="298">
        <f>AR1063+AS1063+AT1063+AU1063</f>
        <v>0</v>
      </c>
      <c r="AW1063" s="331">
        <f>BD1063+BC1063</f>
        <v>3374.1</v>
      </c>
      <c r="AX1063" s="332">
        <f>BC1063</f>
        <v>3374.1</v>
      </c>
      <c r="AY1063" s="298"/>
      <c r="AZ1063" s="298"/>
      <c r="BA1063" s="298">
        <v>3374.1</v>
      </c>
      <c r="BB1063" s="298"/>
      <c r="BC1063" s="298">
        <f>AY1063+AZ1063+BA1063+BB1063</f>
        <v>3374.1</v>
      </c>
      <c r="BD1063" s="332"/>
      <c r="BE1063" s="331"/>
    </row>
    <row r="1064" spans="1:57" ht="30.15" hidden="1" x14ac:dyDescent="0.2">
      <c r="A1064" s="179" t="s">
        <v>169</v>
      </c>
      <c r="B1064" s="238" t="s">
        <v>559</v>
      </c>
      <c r="C1064" s="298" t="s">
        <v>69</v>
      </c>
      <c r="D1064" s="298" t="s">
        <v>18</v>
      </c>
      <c r="E1064" s="298" t="s">
        <v>592</v>
      </c>
      <c r="F1064" s="238"/>
      <c r="G1064" s="331">
        <f t="shared" si="1252"/>
        <v>0</v>
      </c>
      <c r="H1064" s="331">
        <f t="shared" si="1253"/>
        <v>0</v>
      </c>
      <c r="I1064" s="453">
        <f>I1065</f>
        <v>0</v>
      </c>
      <c r="J1064" s="447">
        <f>J1065</f>
        <v>0</v>
      </c>
      <c r="K1064" s="447">
        <f>K1065</f>
        <v>-237</v>
      </c>
      <c r="L1064" s="447">
        <f>L1065</f>
        <v>0</v>
      </c>
      <c r="M1064" s="447">
        <f>M1065</f>
        <v>-237</v>
      </c>
      <c r="N1064" s="331">
        <f t="shared" si="1254"/>
        <v>237</v>
      </c>
      <c r="O1064" s="332">
        <f t="shared" si="1255"/>
        <v>237</v>
      </c>
      <c r="P1064" s="447">
        <f>P1065</f>
        <v>0</v>
      </c>
      <c r="Q1064" s="447">
        <f>Q1065</f>
        <v>0</v>
      </c>
      <c r="R1064" s="447">
        <f>R1065</f>
        <v>0</v>
      </c>
      <c r="S1064" s="447">
        <f>S1065</f>
        <v>0</v>
      </c>
      <c r="T1064" s="447">
        <f>T1065</f>
        <v>0</v>
      </c>
      <c r="U1064" s="417">
        <f t="shared" si="1273"/>
        <v>237</v>
      </c>
      <c r="V1064" s="421">
        <f t="shared" ref="V1064:AA1064" si="1290">V1065</f>
        <v>237</v>
      </c>
      <c r="W1064" s="462">
        <f t="shared" si="1290"/>
        <v>0</v>
      </c>
      <c r="X1064" s="462">
        <f t="shared" si="1290"/>
        <v>0</v>
      </c>
      <c r="Y1064" s="462">
        <f t="shared" si="1290"/>
        <v>0</v>
      </c>
      <c r="Z1064" s="462">
        <f t="shared" si="1290"/>
        <v>0</v>
      </c>
      <c r="AA1064" s="462">
        <f t="shared" si="1290"/>
        <v>0</v>
      </c>
      <c r="AB1064" s="417">
        <f t="shared" si="1265"/>
        <v>237</v>
      </c>
      <c r="AC1064" s="421">
        <f>AF1064</f>
        <v>237</v>
      </c>
      <c r="AD1064" s="446">
        <f>AD1065</f>
        <v>0</v>
      </c>
      <c r="AE1064" s="446">
        <f>AE1065</f>
        <v>0</v>
      </c>
      <c r="AF1064" s="446">
        <f>AF1065</f>
        <v>237</v>
      </c>
      <c r="AG1064" s="446">
        <f>AG1065</f>
        <v>0</v>
      </c>
      <c r="AH1064" s="446">
        <f>AH1065</f>
        <v>237</v>
      </c>
      <c r="AI1064" s="331"/>
      <c r="AJ1064" s="332"/>
      <c r="AK1064" s="298"/>
      <c r="AL1064" s="298"/>
      <c r="AM1064" s="298"/>
      <c r="AN1064" s="298"/>
      <c r="AO1064" s="298"/>
      <c r="AP1064" s="331"/>
      <c r="AQ1064" s="332"/>
      <c r="AR1064" s="298"/>
      <c r="AS1064" s="298"/>
      <c r="AT1064" s="298"/>
      <c r="AU1064" s="298"/>
      <c r="AV1064" s="298"/>
      <c r="AW1064" s="331"/>
      <c r="AX1064" s="332"/>
      <c r="AY1064" s="298"/>
      <c r="AZ1064" s="298"/>
      <c r="BA1064" s="298"/>
      <c r="BB1064" s="298"/>
      <c r="BC1064" s="298"/>
      <c r="BD1064" s="332"/>
      <c r="BE1064" s="331"/>
    </row>
    <row r="1065" spans="1:57" ht="15.05" hidden="1" x14ac:dyDescent="0.2">
      <c r="A1065" s="179" t="s">
        <v>600</v>
      </c>
      <c r="B1065" s="238" t="s">
        <v>559</v>
      </c>
      <c r="C1065" s="298" t="s">
        <v>69</v>
      </c>
      <c r="D1065" s="298" t="s">
        <v>18</v>
      </c>
      <c r="E1065" s="298" t="s">
        <v>592</v>
      </c>
      <c r="F1065" s="238" t="s">
        <v>598</v>
      </c>
      <c r="G1065" s="331">
        <f t="shared" si="1252"/>
        <v>0</v>
      </c>
      <c r="H1065" s="331">
        <f t="shared" si="1253"/>
        <v>0</v>
      </c>
      <c r="I1065" s="453"/>
      <c r="J1065" s="447"/>
      <c r="K1065" s="447">
        <v>-237</v>
      </c>
      <c r="L1065" s="447"/>
      <c r="M1065" s="447">
        <f>K1065</f>
        <v>-237</v>
      </c>
      <c r="N1065" s="331">
        <f t="shared" si="1254"/>
        <v>237</v>
      </c>
      <c r="O1065" s="332">
        <f t="shared" si="1255"/>
        <v>237</v>
      </c>
      <c r="P1065" s="447"/>
      <c r="Q1065" s="447"/>
      <c r="R1065" s="447"/>
      <c r="S1065" s="447"/>
      <c r="T1065" s="447">
        <f>R1065</f>
        <v>0</v>
      </c>
      <c r="U1065" s="417">
        <f t="shared" si="1273"/>
        <v>237</v>
      </c>
      <c r="V1065" s="421">
        <f>AC1065</f>
        <v>237</v>
      </c>
      <c r="W1065" s="452"/>
      <c r="X1065" s="452"/>
      <c r="Y1065" s="452"/>
      <c r="Z1065" s="452"/>
      <c r="AA1065" s="452">
        <f>Y1065</f>
        <v>0</v>
      </c>
      <c r="AB1065" s="417">
        <f t="shared" si="1265"/>
        <v>237</v>
      </c>
      <c r="AC1065" s="421">
        <f>AH1065</f>
        <v>237</v>
      </c>
      <c r="AD1065" s="298"/>
      <c r="AE1065" s="298"/>
      <c r="AF1065" s="298">
        <v>237</v>
      </c>
      <c r="AG1065" s="298"/>
      <c r="AH1065" s="298">
        <f>AF1065</f>
        <v>237</v>
      </c>
      <c r="AI1065" s="331"/>
      <c r="AJ1065" s="332"/>
      <c r="AK1065" s="298"/>
      <c r="AL1065" s="298"/>
      <c r="AM1065" s="298"/>
      <c r="AN1065" s="298"/>
      <c r="AO1065" s="298"/>
      <c r="AP1065" s="331"/>
      <c r="AQ1065" s="332"/>
      <c r="AR1065" s="298"/>
      <c r="AS1065" s="298"/>
      <c r="AT1065" s="298"/>
      <c r="AU1065" s="298"/>
      <c r="AV1065" s="298"/>
      <c r="AW1065" s="331"/>
      <c r="AX1065" s="332"/>
      <c r="AY1065" s="298"/>
      <c r="AZ1065" s="298"/>
      <c r="BA1065" s="298"/>
      <c r="BB1065" s="298"/>
      <c r="BC1065" s="298"/>
      <c r="BD1065" s="332"/>
      <c r="BE1065" s="331"/>
    </row>
    <row r="1066" spans="1:57" ht="30.15" x14ac:dyDescent="0.2">
      <c r="A1066" s="179" t="s">
        <v>590</v>
      </c>
      <c r="B1066" s="201" t="s">
        <v>559</v>
      </c>
      <c r="C1066" s="508">
        <v>14</v>
      </c>
      <c r="D1066" s="510" t="s">
        <v>18</v>
      </c>
      <c r="E1066" s="504" t="s">
        <v>601</v>
      </c>
      <c r="F1066" s="201"/>
      <c r="G1066" s="331">
        <f>M1066+N1066</f>
        <v>3374.1</v>
      </c>
      <c r="H1066" s="331">
        <f>K1066</f>
        <v>3374.1</v>
      </c>
      <c r="I1066" s="655"/>
      <c r="J1066" s="655"/>
      <c r="K1066" s="655">
        <f>K1067</f>
        <v>3374.1</v>
      </c>
      <c r="L1066" s="655"/>
      <c r="M1066" s="655">
        <f>M1067</f>
        <v>3374.1</v>
      </c>
      <c r="N1066" s="331"/>
      <c r="O1066" s="332"/>
      <c r="P1066" s="447"/>
      <c r="Q1066" s="447"/>
      <c r="R1066" s="447"/>
      <c r="S1066" s="447"/>
      <c r="T1066" s="447"/>
      <c r="U1066" s="417"/>
      <c r="V1066" s="421"/>
      <c r="W1066" s="452"/>
      <c r="X1066" s="452"/>
      <c r="Y1066" s="452"/>
      <c r="Z1066" s="452"/>
      <c r="AA1066" s="452"/>
      <c r="AB1066" s="417"/>
      <c r="AC1066" s="421"/>
      <c r="AD1066" s="298"/>
      <c r="AE1066" s="298"/>
      <c r="AF1066" s="298"/>
      <c r="AG1066" s="298"/>
      <c r="AH1066" s="298"/>
      <c r="AI1066" s="331"/>
      <c r="AJ1066" s="332"/>
      <c r="AK1066" s="298"/>
      <c r="AL1066" s="298"/>
      <c r="AM1066" s="298"/>
      <c r="AN1066" s="298"/>
      <c r="AO1066" s="298"/>
      <c r="AP1066" s="331"/>
      <c r="AQ1066" s="332"/>
      <c r="AR1066" s="298"/>
      <c r="AS1066" s="298"/>
      <c r="AT1066" s="298"/>
      <c r="AU1066" s="298"/>
      <c r="AV1066" s="298"/>
      <c r="AW1066" s="331"/>
      <c r="AX1066" s="332"/>
      <c r="AY1066" s="298"/>
      <c r="AZ1066" s="298"/>
      <c r="BA1066" s="298"/>
      <c r="BB1066" s="298"/>
      <c r="BC1066" s="298"/>
      <c r="BD1066" s="332"/>
      <c r="BE1066" s="331"/>
    </row>
    <row r="1067" spans="1:57" ht="15.05" x14ac:dyDescent="0.2">
      <c r="A1067" s="179" t="s">
        <v>600</v>
      </c>
      <c r="B1067" s="201" t="s">
        <v>559</v>
      </c>
      <c r="C1067" s="508">
        <v>14</v>
      </c>
      <c r="D1067" s="510" t="s">
        <v>18</v>
      </c>
      <c r="E1067" s="504" t="s">
        <v>601</v>
      </c>
      <c r="F1067" s="201" t="s">
        <v>598</v>
      </c>
      <c r="G1067" s="331">
        <f>M1067+N1067</f>
        <v>3374.1</v>
      </c>
      <c r="H1067" s="331">
        <f>K1067</f>
        <v>3374.1</v>
      </c>
      <c r="I1067" s="655"/>
      <c r="J1067" s="655"/>
      <c r="K1067" s="655">
        <v>3374.1</v>
      </c>
      <c r="L1067" s="655"/>
      <c r="M1067" s="655">
        <f>K1067</f>
        <v>3374.1</v>
      </c>
      <c r="N1067" s="331"/>
      <c r="O1067" s="332"/>
      <c r="P1067" s="447"/>
      <c r="Q1067" s="447"/>
      <c r="R1067" s="447"/>
      <c r="S1067" s="447"/>
      <c r="T1067" s="447"/>
      <c r="U1067" s="417"/>
      <c r="V1067" s="421"/>
      <c r="W1067" s="452"/>
      <c r="X1067" s="452"/>
      <c r="Y1067" s="452"/>
      <c r="Z1067" s="452"/>
      <c r="AA1067" s="452"/>
      <c r="AB1067" s="417"/>
      <c r="AC1067" s="421"/>
      <c r="AD1067" s="298"/>
      <c r="AE1067" s="298"/>
      <c r="AF1067" s="298"/>
      <c r="AG1067" s="298"/>
      <c r="AH1067" s="298"/>
      <c r="AI1067" s="331"/>
      <c r="AJ1067" s="332"/>
      <c r="AK1067" s="298"/>
      <c r="AL1067" s="298"/>
      <c r="AM1067" s="298"/>
      <c r="AN1067" s="298"/>
      <c r="AO1067" s="298"/>
      <c r="AP1067" s="331"/>
      <c r="AQ1067" s="332"/>
      <c r="AR1067" s="298"/>
      <c r="AS1067" s="298"/>
      <c r="AT1067" s="298"/>
      <c r="AU1067" s="298"/>
      <c r="AV1067" s="298"/>
      <c r="AW1067" s="331"/>
      <c r="AX1067" s="332"/>
      <c r="AY1067" s="298"/>
      <c r="AZ1067" s="298"/>
      <c r="BA1067" s="298"/>
      <c r="BB1067" s="298"/>
      <c r="BC1067" s="298"/>
      <c r="BD1067" s="332"/>
      <c r="BE1067" s="331"/>
    </row>
    <row r="1068" spans="1:57" ht="30.15" x14ac:dyDescent="0.2">
      <c r="A1068" s="179" t="s">
        <v>169</v>
      </c>
      <c r="B1068" s="201" t="s">
        <v>559</v>
      </c>
      <c r="C1068" s="508">
        <v>14</v>
      </c>
      <c r="D1068" s="510" t="s">
        <v>18</v>
      </c>
      <c r="E1068" s="504" t="s">
        <v>599</v>
      </c>
      <c r="F1068" s="201"/>
      <c r="G1068" s="331">
        <f>M1068+N1068</f>
        <v>237</v>
      </c>
      <c r="H1068" s="331">
        <f>K1068</f>
        <v>237</v>
      </c>
      <c r="I1068" s="655"/>
      <c r="J1068" s="655"/>
      <c r="K1068" s="655">
        <f>K1069</f>
        <v>237</v>
      </c>
      <c r="L1068" s="655"/>
      <c r="M1068" s="655">
        <f>M1069</f>
        <v>237</v>
      </c>
      <c r="N1068" s="331"/>
      <c r="O1068" s="332"/>
      <c r="P1068" s="447"/>
      <c r="Q1068" s="447"/>
      <c r="R1068" s="447"/>
      <c r="S1068" s="447"/>
      <c r="T1068" s="447"/>
      <c r="U1068" s="417"/>
      <c r="V1068" s="421"/>
      <c r="W1068" s="452"/>
      <c r="X1068" s="452"/>
      <c r="Y1068" s="452"/>
      <c r="Z1068" s="452"/>
      <c r="AA1068" s="452"/>
      <c r="AB1068" s="417"/>
      <c r="AC1068" s="421"/>
      <c r="AD1068" s="298"/>
      <c r="AE1068" s="298"/>
      <c r="AF1068" s="298"/>
      <c r="AG1068" s="298"/>
      <c r="AH1068" s="298"/>
      <c r="AI1068" s="331"/>
      <c r="AJ1068" s="332"/>
      <c r="AK1068" s="298"/>
      <c r="AL1068" s="298"/>
      <c r="AM1068" s="298"/>
      <c r="AN1068" s="298"/>
      <c r="AO1068" s="298"/>
      <c r="AP1068" s="331"/>
      <c r="AQ1068" s="332"/>
      <c r="AR1068" s="298"/>
      <c r="AS1068" s="298"/>
      <c r="AT1068" s="298"/>
      <c r="AU1068" s="298"/>
      <c r="AV1068" s="298"/>
      <c r="AW1068" s="331"/>
      <c r="AX1068" s="332"/>
      <c r="AY1068" s="298"/>
      <c r="AZ1068" s="298"/>
      <c r="BA1068" s="298"/>
      <c r="BB1068" s="298"/>
      <c r="BC1068" s="298"/>
      <c r="BD1068" s="332"/>
      <c r="BE1068" s="331"/>
    </row>
    <row r="1069" spans="1:57" ht="15.05" x14ac:dyDescent="0.2">
      <c r="A1069" s="179" t="s">
        <v>600</v>
      </c>
      <c r="B1069" s="201" t="s">
        <v>559</v>
      </c>
      <c r="C1069" s="508">
        <v>14</v>
      </c>
      <c r="D1069" s="510" t="s">
        <v>18</v>
      </c>
      <c r="E1069" s="510" t="s">
        <v>599</v>
      </c>
      <c r="F1069" s="201" t="s">
        <v>598</v>
      </c>
      <c r="G1069" s="331">
        <f>M1069+N1069</f>
        <v>237</v>
      </c>
      <c r="H1069" s="331">
        <f>K1069</f>
        <v>237</v>
      </c>
      <c r="I1069" s="655"/>
      <c r="J1069" s="655"/>
      <c r="K1069" s="655">
        <v>237</v>
      </c>
      <c r="L1069" s="655"/>
      <c r="M1069" s="655">
        <f>K1069</f>
        <v>237</v>
      </c>
      <c r="N1069" s="331"/>
      <c r="O1069" s="332"/>
      <c r="P1069" s="447"/>
      <c r="Q1069" s="447"/>
      <c r="R1069" s="447"/>
      <c r="S1069" s="447"/>
      <c r="T1069" s="447"/>
      <c r="U1069" s="417"/>
      <c r="V1069" s="421"/>
      <c r="W1069" s="452"/>
      <c r="X1069" s="452"/>
      <c r="Y1069" s="452"/>
      <c r="Z1069" s="452"/>
      <c r="AA1069" s="452"/>
      <c r="AB1069" s="417"/>
      <c r="AC1069" s="421"/>
      <c r="AD1069" s="298"/>
      <c r="AE1069" s="298"/>
      <c r="AF1069" s="298"/>
      <c r="AG1069" s="298"/>
      <c r="AH1069" s="298"/>
      <c r="AI1069" s="331"/>
      <c r="AJ1069" s="332"/>
      <c r="AK1069" s="298"/>
      <c r="AL1069" s="298"/>
      <c r="AM1069" s="298"/>
      <c r="AN1069" s="298"/>
      <c r="AO1069" s="298"/>
      <c r="AP1069" s="331"/>
      <c r="AQ1069" s="332"/>
      <c r="AR1069" s="298"/>
      <c r="AS1069" s="298"/>
      <c r="AT1069" s="298"/>
      <c r="AU1069" s="298"/>
      <c r="AV1069" s="298"/>
      <c r="AW1069" s="331"/>
      <c r="AX1069" s="332"/>
      <c r="AY1069" s="298"/>
      <c r="AZ1069" s="298"/>
      <c r="BA1069" s="298"/>
      <c r="BB1069" s="298"/>
      <c r="BC1069" s="298"/>
      <c r="BD1069" s="332"/>
      <c r="BE1069" s="331"/>
    </row>
    <row r="1070" spans="1:57" ht="15.05" x14ac:dyDescent="0.2">
      <c r="A1070" s="752" t="s">
        <v>653</v>
      </c>
      <c r="B1070" s="544">
        <v>924</v>
      </c>
      <c r="C1070" s="623"/>
      <c r="D1070" s="623"/>
      <c r="E1070" s="623"/>
      <c r="F1070" s="544"/>
      <c r="G1070" s="406">
        <f t="shared" si="1252"/>
        <v>48792.959999999992</v>
      </c>
      <c r="H1070" s="406">
        <f t="shared" ref="H1070:M1070" si="1291">H1071+H1080</f>
        <v>21599.999999999996</v>
      </c>
      <c r="I1070" s="712">
        <f t="shared" si="1291"/>
        <v>0</v>
      </c>
      <c r="J1070" s="620">
        <f t="shared" si="1291"/>
        <v>0</v>
      </c>
      <c r="K1070" s="656">
        <f t="shared" si="1291"/>
        <v>4.9737991503207013E-13</v>
      </c>
      <c r="L1070" s="656">
        <f t="shared" si="1291"/>
        <v>0</v>
      </c>
      <c r="M1070" s="656">
        <f t="shared" si="1291"/>
        <v>4.9737991503207013E-13</v>
      </c>
      <c r="N1070" s="406">
        <f t="shared" ref="N1070:N1105" si="1292">T1070+U1070</f>
        <v>48792.959999999992</v>
      </c>
      <c r="O1070" s="407">
        <f t="shared" ref="O1070:T1070" si="1293">O1071+O1080</f>
        <v>21599.999999999996</v>
      </c>
      <c r="P1070" s="620">
        <f t="shared" si="1293"/>
        <v>0</v>
      </c>
      <c r="Q1070" s="620">
        <f t="shared" si="1293"/>
        <v>0</v>
      </c>
      <c r="R1070" s="656">
        <f t="shared" si="1293"/>
        <v>8.8817841970012523E-16</v>
      </c>
      <c r="S1070" s="656">
        <f t="shared" si="1293"/>
        <v>0</v>
      </c>
      <c r="T1070" s="656">
        <f t="shared" si="1293"/>
        <v>-4.4408920985006262E-16</v>
      </c>
      <c r="U1070" s="409">
        <f t="shared" si="1273"/>
        <v>48792.959999999992</v>
      </c>
      <c r="V1070" s="410">
        <f t="shared" ref="V1070:V1105" si="1294">Y1070+AC1070</f>
        <v>21600</v>
      </c>
      <c r="W1070" s="657">
        <f>W1071+W1080</f>
        <v>0</v>
      </c>
      <c r="X1070" s="657">
        <f>X1071+X1080</f>
        <v>0</v>
      </c>
      <c r="Y1070" s="657">
        <f>Y1071+Y1080</f>
        <v>9885.26</v>
      </c>
      <c r="Z1070" s="657">
        <f>Z1071+Z1080</f>
        <v>100</v>
      </c>
      <c r="AA1070" s="657">
        <f>AA1071+AA1080</f>
        <v>9985.26</v>
      </c>
      <c r="AB1070" s="409">
        <f t="shared" si="1265"/>
        <v>38807.69999999999</v>
      </c>
      <c r="AC1070" s="410">
        <f t="shared" ref="AC1070:AH1070" si="1295">AC1071+AC1080</f>
        <v>11714.739999999998</v>
      </c>
      <c r="AD1070" s="623">
        <f t="shared" si="1295"/>
        <v>0</v>
      </c>
      <c r="AE1070" s="623">
        <f t="shared" si="1295"/>
        <v>0</v>
      </c>
      <c r="AF1070" s="623">
        <f t="shared" si="1295"/>
        <v>748.19999999999993</v>
      </c>
      <c r="AG1070" s="623">
        <f t="shared" si="1295"/>
        <v>638.5</v>
      </c>
      <c r="AH1070" s="623">
        <f t="shared" si="1295"/>
        <v>1386.7</v>
      </c>
      <c r="AI1070" s="406">
        <f t="shared" ref="AI1070:AI1091" si="1296">AP1070+AO1070</f>
        <v>37420.999999999993</v>
      </c>
      <c r="AJ1070" s="407">
        <f t="shared" ref="AJ1070:AO1070" si="1297">AJ1071+AJ1080</f>
        <v>10966.54</v>
      </c>
      <c r="AK1070" s="623">
        <f t="shared" si="1297"/>
        <v>0</v>
      </c>
      <c r="AL1070" s="623">
        <f t="shared" si="1297"/>
        <v>0</v>
      </c>
      <c r="AM1070" s="623">
        <f t="shared" si="1297"/>
        <v>190</v>
      </c>
      <c r="AN1070" s="623">
        <f t="shared" si="1297"/>
        <v>250.5</v>
      </c>
      <c r="AO1070" s="623">
        <f t="shared" si="1297"/>
        <v>440.5</v>
      </c>
      <c r="AP1070" s="406">
        <f t="shared" ref="AP1070:AP1091" si="1298">AW1070+AV1070</f>
        <v>36980.499999999993</v>
      </c>
      <c r="AQ1070" s="407">
        <f t="shared" ref="AQ1070:AV1070" si="1299">AQ1071+AQ1080</f>
        <v>10776.54</v>
      </c>
      <c r="AR1070" s="622">
        <f t="shared" si="1299"/>
        <v>0</v>
      </c>
      <c r="AS1070" s="622">
        <f t="shared" si="1299"/>
        <v>0</v>
      </c>
      <c r="AT1070" s="622">
        <f t="shared" si="1299"/>
        <v>-99.5</v>
      </c>
      <c r="AU1070" s="622">
        <f t="shared" si="1299"/>
        <v>591.1</v>
      </c>
      <c r="AV1070" s="622">
        <f t="shared" si="1299"/>
        <v>491.6</v>
      </c>
      <c r="AW1070" s="406">
        <f t="shared" ref="AW1070:AW1091" si="1300">BD1070+BC1070</f>
        <v>36488.899999999994</v>
      </c>
      <c r="AX1070" s="407">
        <f t="shared" ref="AX1070:BE1070" si="1301">AX1071+AX1080</f>
        <v>10876.04</v>
      </c>
      <c r="AY1070" s="622">
        <f t="shared" si="1301"/>
        <v>5555.8</v>
      </c>
      <c r="AZ1070" s="622">
        <f t="shared" si="1301"/>
        <v>0</v>
      </c>
      <c r="BA1070" s="622">
        <f t="shared" si="1301"/>
        <v>3230.9</v>
      </c>
      <c r="BB1070" s="622">
        <f t="shared" si="1301"/>
        <v>0</v>
      </c>
      <c r="BC1070" s="622">
        <f t="shared" si="1301"/>
        <v>8786.7000000000007</v>
      </c>
      <c r="BD1070" s="407">
        <f t="shared" si="1301"/>
        <v>27702.199999999997</v>
      </c>
      <c r="BE1070" s="406">
        <f t="shared" si="1301"/>
        <v>7645.14</v>
      </c>
    </row>
    <row r="1071" spans="1:57" ht="15.05" x14ac:dyDescent="0.2">
      <c r="A1071" s="752" t="s">
        <v>652</v>
      </c>
      <c r="B1071" s="753" t="s">
        <v>491</v>
      </c>
      <c r="C1071" s="623" t="s">
        <v>57</v>
      </c>
      <c r="D1071" s="659"/>
      <c r="E1071" s="659"/>
      <c r="F1071" s="658"/>
      <c r="G1071" s="406">
        <f t="shared" si="1252"/>
        <v>740</v>
      </c>
      <c r="H1071" s="406">
        <f t="shared" ref="H1071:M1076" si="1302">H1072</f>
        <v>740</v>
      </c>
      <c r="I1071" s="700">
        <f t="shared" si="1302"/>
        <v>0</v>
      </c>
      <c r="J1071" s="465">
        <f t="shared" si="1302"/>
        <v>0</v>
      </c>
      <c r="K1071" s="465">
        <f t="shared" si="1302"/>
        <v>0</v>
      </c>
      <c r="L1071" s="465">
        <f t="shared" si="1302"/>
        <v>0</v>
      </c>
      <c r="M1071" s="465">
        <f t="shared" si="1302"/>
        <v>0</v>
      </c>
      <c r="N1071" s="406">
        <f t="shared" si="1292"/>
        <v>740</v>
      </c>
      <c r="O1071" s="407">
        <f t="shared" ref="O1071:T1076" si="1303">O1072</f>
        <v>740</v>
      </c>
      <c r="P1071" s="465">
        <f t="shared" si="1303"/>
        <v>0</v>
      </c>
      <c r="Q1071" s="465">
        <f t="shared" si="1303"/>
        <v>0</v>
      </c>
      <c r="R1071" s="465">
        <f t="shared" si="1303"/>
        <v>0</v>
      </c>
      <c r="S1071" s="465">
        <f t="shared" si="1303"/>
        <v>0</v>
      </c>
      <c r="T1071" s="465">
        <f t="shared" si="1303"/>
        <v>0</v>
      </c>
      <c r="U1071" s="409">
        <f t="shared" si="1273"/>
        <v>740</v>
      </c>
      <c r="V1071" s="421">
        <f t="shared" si="1294"/>
        <v>740</v>
      </c>
      <c r="W1071" s="647">
        <f t="shared" ref="W1071:AA1076" si="1304">W1072</f>
        <v>0</v>
      </c>
      <c r="X1071" s="647">
        <f t="shared" si="1304"/>
        <v>0</v>
      </c>
      <c r="Y1071" s="647">
        <f t="shared" si="1304"/>
        <v>0</v>
      </c>
      <c r="Z1071" s="647">
        <f t="shared" si="1304"/>
        <v>0</v>
      </c>
      <c r="AA1071" s="647">
        <f t="shared" si="1304"/>
        <v>0</v>
      </c>
      <c r="AB1071" s="409">
        <f t="shared" si="1265"/>
        <v>740</v>
      </c>
      <c r="AC1071" s="410">
        <f t="shared" ref="AC1071:AH1076" si="1305">AC1072</f>
        <v>740</v>
      </c>
      <c r="AD1071" s="575">
        <f t="shared" si="1305"/>
        <v>0</v>
      </c>
      <c r="AE1071" s="575">
        <f t="shared" si="1305"/>
        <v>0</v>
      </c>
      <c r="AF1071" s="575">
        <f t="shared" si="1305"/>
        <v>0</v>
      </c>
      <c r="AG1071" s="575">
        <f t="shared" si="1305"/>
        <v>0</v>
      </c>
      <c r="AH1071" s="575">
        <f t="shared" si="1305"/>
        <v>0</v>
      </c>
      <c r="AI1071" s="406">
        <f t="shared" si="1296"/>
        <v>740</v>
      </c>
      <c r="AJ1071" s="407">
        <f t="shared" ref="AJ1071:AO1076" si="1306">AJ1072</f>
        <v>740</v>
      </c>
      <c r="AK1071" s="575">
        <f t="shared" si="1306"/>
        <v>0</v>
      </c>
      <c r="AL1071" s="575">
        <f t="shared" si="1306"/>
        <v>0</v>
      </c>
      <c r="AM1071" s="575">
        <f t="shared" si="1306"/>
        <v>190</v>
      </c>
      <c r="AN1071" s="575">
        <f t="shared" si="1306"/>
        <v>0</v>
      </c>
      <c r="AO1071" s="575">
        <f t="shared" si="1306"/>
        <v>190</v>
      </c>
      <c r="AP1071" s="406">
        <f t="shared" si="1298"/>
        <v>550</v>
      </c>
      <c r="AQ1071" s="407">
        <f t="shared" ref="AQ1071:AV1076" si="1307">AQ1072</f>
        <v>550</v>
      </c>
      <c r="AR1071" s="659">
        <f t="shared" si="1307"/>
        <v>0</v>
      </c>
      <c r="AS1071" s="659">
        <f t="shared" si="1307"/>
        <v>0</v>
      </c>
      <c r="AT1071" s="659">
        <f t="shared" si="1307"/>
        <v>-99.5</v>
      </c>
      <c r="AU1071" s="659">
        <f t="shared" si="1307"/>
        <v>0</v>
      </c>
      <c r="AV1071" s="659">
        <f t="shared" si="1307"/>
        <v>-99.5</v>
      </c>
      <c r="AW1071" s="406">
        <f t="shared" si="1300"/>
        <v>649.5</v>
      </c>
      <c r="AX1071" s="407">
        <f t="shared" ref="AX1071:BE1076" si="1308">AX1072</f>
        <v>649.5</v>
      </c>
      <c r="AY1071" s="659">
        <f t="shared" si="1308"/>
        <v>0</v>
      </c>
      <c r="AZ1071" s="659">
        <f t="shared" si="1308"/>
        <v>0</v>
      </c>
      <c r="BA1071" s="659">
        <f t="shared" si="1308"/>
        <v>0</v>
      </c>
      <c r="BB1071" s="659">
        <f t="shared" si="1308"/>
        <v>0</v>
      </c>
      <c r="BC1071" s="659">
        <f t="shared" si="1308"/>
        <v>0</v>
      </c>
      <c r="BD1071" s="407">
        <f t="shared" si="1308"/>
        <v>649.5</v>
      </c>
      <c r="BE1071" s="406">
        <f t="shared" si="1308"/>
        <v>649.5</v>
      </c>
    </row>
    <row r="1072" spans="1:57" ht="15.75" x14ac:dyDescent="0.2">
      <c r="A1072" s="754" t="s">
        <v>59</v>
      </c>
      <c r="B1072" s="667" t="s">
        <v>491</v>
      </c>
      <c r="C1072" s="587" t="s">
        <v>57</v>
      </c>
      <c r="D1072" s="587" t="s">
        <v>18</v>
      </c>
      <c r="E1072" s="661"/>
      <c r="F1072" s="660"/>
      <c r="G1072" s="414">
        <f t="shared" si="1252"/>
        <v>740</v>
      </c>
      <c r="H1072" s="414">
        <f t="shared" si="1302"/>
        <v>740</v>
      </c>
      <c r="I1072" s="701">
        <f t="shared" si="1302"/>
        <v>0</v>
      </c>
      <c r="J1072" s="469">
        <f t="shared" si="1302"/>
        <v>0</v>
      </c>
      <c r="K1072" s="469">
        <f t="shared" si="1302"/>
        <v>0</v>
      </c>
      <c r="L1072" s="469">
        <f t="shared" si="1302"/>
        <v>0</v>
      </c>
      <c r="M1072" s="469">
        <f t="shared" si="1302"/>
        <v>0</v>
      </c>
      <c r="N1072" s="414">
        <f t="shared" si="1292"/>
        <v>740</v>
      </c>
      <c r="O1072" s="413">
        <f t="shared" si="1303"/>
        <v>740</v>
      </c>
      <c r="P1072" s="469">
        <f t="shared" si="1303"/>
        <v>0</v>
      </c>
      <c r="Q1072" s="469">
        <f t="shared" si="1303"/>
        <v>0</v>
      </c>
      <c r="R1072" s="469">
        <f t="shared" si="1303"/>
        <v>0</v>
      </c>
      <c r="S1072" s="469">
        <f t="shared" si="1303"/>
        <v>0</v>
      </c>
      <c r="T1072" s="469">
        <f t="shared" si="1303"/>
        <v>0</v>
      </c>
      <c r="U1072" s="409">
        <f t="shared" si="1273"/>
        <v>740</v>
      </c>
      <c r="V1072" s="421">
        <f t="shared" si="1294"/>
        <v>740</v>
      </c>
      <c r="W1072" s="492">
        <f t="shared" si="1304"/>
        <v>0</v>
      </c>
      <c r="X1072" s="492">
        <f t="shared" si="1304"/>
        <v>0</v>
      </c>
      <c r="Y1072" s="492">
        <f t="shared" si="1304"/>
        <v>0</v>
      </c>
      <c r="Z1072" s="492">
        <f t="shared" si="1304"/>
        <v>0</v>
      </c>
      <c r="AA1072" s="492">
        <f t="shared" si="1304"/>
        <v>0</v>
      </c>
      <c r="AB1072" s="409">
        <f t="shared" si="1265"/>
        <v>740</v>
      </c>
      <c r="AC1072" s="412">
        <f t="shared" si="1305"/>
        <v>740</v>
      </c>
      <c r="AD1072" s="507">
        <f t="shared" si="1305"/>
        <v>0</v>
      </c>
      <c r="AE1072" s="507">
        <f t="shared" si="1305"/>
        <v>0</v>
      </c>
      <c r="AF1072" s="507">
        <f t="shared" si="1305"/>
        <v>0</v>
      </c>
      <c r="AG1072" s="507">
        <f t="shared" si="1305"/>
        <v>0</v>
      </c>
      <c r="AH1072" s="507">
        <f t="shared" si="1305"/>
        <v>0</v>
      </c>
      <c r="AI1072" s="414">
        <f t="shared" si="1296"/>
        <v>740</v>
      </c>
      <c r="AJ1072" s="413">
        <f t="shared" si="1306"/>
        <v>740</v>
      </c>
      <c r="AK1072" s="507">
        <f t="shared" si="1306"/>
        <v>0</v>
      </c>
      <c r="AL1072" s="507">
        <f t="shared" si="1306"/>
        <v>0</v>
      </c>
      <c r="AM1072" s="507">
        <f t="shared" si="1306"/>
        <v>190</v>
      </c>
      <c r="AN1072" s="507">
        <f t="shared" si="1306"/>
        <v>0</v>
      </c>
      <c r="AO1072" s="507">
        <f t="shared" si="1306"/>
        <v>190</v>
      </c>
      <c r="AP1072" s="414">
        <f t="shared" si="1298"/>
        <v>550</v>
      </c>
      <c r="AQ1072" s="413">
        <f t="shared" si="1307"/>
        <v>550</v>
      </c>
      <c r="AR1072" s="661">
        <f t="shared" si="1307"/>
        <v>0</v>
      </c>
      <c r="AS1072" s="661">
        <f t="shared" si="1307"/>
        <v>0</v>
      </c>
      <c r="AT1072" s="661">
        <f t="shared" si="1307"/>
        <v>-99.5</v>
      </c>
      <c r="AU1072" s="661">
        <f t="shared" si="1307"/>
        <v>0</v>
      </c>
      <c r="AV1072" s="661">
        <f t="shared" si="1307"/>
        <v>-99.5</v>
      </c>
      <c r="AW1072" s="414">
        <f t="shared" si="1300"/>
        <v>649.5</v>
      </c>
      <c r="AX1072" s="413">
        <f t="shared" si="1308"/>
        <v>649.5</v>
      </c>
      <c r="AY1072" s="661">
        <f t="shared" si="1308"/>
        <v>0</v>
      </c>
      <c r="AZ1072" s="661">
        <f t="shared" si="1308"/>
        <v>0</v>
      </c>
      <c r="BA1072" s="661">
        <f t="shared" si="1308"/>
        <v>0</v>
      </c>
      <c r="BB1072" s="661">
        <f t="shared" si="1308"/>
        <v>0</v>
      </c>
      <c r="BC1072" s="661">
        <f t="shared" si="1308"/>
        <v>0</v>
      </c>
      <c r="BD1072" s="413">
        <f t="shared" si="1308"/>
        <v>649.5</v>
      </c>
      <c r="BE1072" s="414">
        <f t="shared" si="1308"/>
        <v>649.5</v>
      </c>
    </row>
    <row r="1073" spans="1:57" ht="30.15" x14ac:dyDescent="0.2">
      <c r="A1073" s="669" t="s">
        <v>483</v>
      </c>
      <c r="B1073" s="664">
        <v>924</v>
      </c>
      <c r="C1073" s="510" t="s">
        <v>57</v>
      </c>
      <c r="D1073" s="510" t="s">
        <v>18</v>
      </c>
      <c r="E1073" s="298" t="s">
        <v>484</v>
      </c>
      <c r="F1073" s="662"/>
      <c r="G1073" s="331">
        <f t="shared" si="1252"/>
        <v>740</v>
      </c>
      <c r="H1073" s="331">
        <f t="shared" si="1302"/>
        <v>740</v>
      </c>
      <c r="I1073" s="453">
        <f t="shared" si="1302"/>
        <v>0</v>
      </c>
      <c r="J1073" s="447">
        <f t="shared" si="1302"/>
        <v>0</v>
      </c>
      <c r="K1073" s="447">
        <f t="shared" si="1302"/>
        <v>0</v>
      </c>
      <c r="L1073" s="447">
        <f t="shared" si="1302"/>
        <v>0</v>
      </c>
      <c r="M1073" s="447">
        <f t="shared" si="1302"/>
        <v>0</v>
      </c>
      <c r="N1073" s="331">
        <f t="shared" si="1292"/>
        <v>740</v>
      </c>
      <c r="O1073" s="332">
        <f t="shared" si="1303"/>
        <v>740</v>
      </c>
      <c r="P1073" s="447">
        <f t="shared" si="1303"/>
        <v>0</v>
      </c>
      <c r="Q1073" s="447">
        <f t="shared" si="1303"/>
        <v>0</v>
      </c>
      <c r="R1073" s="447">
        <f t="shared" si="1303"/>
        <v>0</v>
      </c>
      <c r="S1073" s="447">
        <f t="shared" si="1303"/>
        <v>0</v>
      </c>
      <c r="T1073" s="447">
        <f t="shared" si="1303"/>
        <v>0</v>
      </c>
      <c r="U1073" s="417">
        <f t="shared" si="1273"/>
        <v>740</v>
      </c>
      <c r="V1073" s="421">
        <f t="shared" si="1294"/>
        <v>740</v>
      </c>
      <c r="W1073" s="452">
        <f t="shared" si="1304"/>
        <v>0</v>
      </c>
      <c r="X1073" s="452">
        <f t="shared" si="1304"/>
        <v>0</v>
      </c>
      <c r="Y1073" s="452">
        <f t="shared" si="1304"/>
        <v>0</v>
      </c>
      <c r="Z1073" s="452">
        <f t="shared" si="1304"/>
        <v>0</v>
      </c>
      <c r="AA1073" s="452">
        <f t="shared" si="1304"/>
        <v>0</v>
      </c>
      <c r="AB1073" s="417">
        <f t="shared" si="1265"/>
        <v>740</v>
      </c>
      <c r="AC1073" s="421">
        <f t="shared" si="1305"/>
        <v>740</v>
      </c>
      <c r="AD1073" s="298">
        <f t="shared" si="1305"/>
        <v>0</v>
      </c>
      <c r="AE1073" s="298">
        <f t="shared" si="1305"/>
        <v>0</v>
      </c>
      <c r="AF1073" s="298">
        <f t="shared" si="1305"/>
        <v>0</v>
      </c>
      <c r="AG1073" s="298">
        <f t="shared" si="1305"/>
        <v>0</v>
      </c>
      <c r="AH1073" s="298">
        <f t="shared" si="1305"/>
        <v>0</v>
      </c>
      <c r="AI1073" s="331">
        <f t="shared" si="1296"/>
        <v>740</v>
      </c>
      <c r="AJ1073" s="332">
        <f t="shared" si="1306"/>
        <v>740</v>
      </c>
      <c r="AK1073" s="298">
        <f t="shared" si="1306"/>
        <v>0</v>
      </c>
      <c r="AL1073" s="298">
        <f t="shared" si="1306"/>
        <v>0</v>
      </c>
      <c r="AM1073" s="298">
        <f t="shared" si="1306"/>
        <v>190</v>
      </c>
      <c r="AN1073" s="298">
        <f t="shared" si="1306"/>
        <v>0</v>
      </c>
      <c r="AO1073" s="298">
        <f t="shared" si="1306"/>
        <v>190</v>
      </c>
      <c r="AP1073" s="331">
        <f t="shared" si="1298"/>
        <v>550</v>
      </c>
      <c r="AQ1073" s="332">
        <f t="shared" si="1307"/>
        <v>550</v>
      </c>
      <c r="AR1073" s="584">
        <f t="shared" si="1307"/>
        <v>0</v>
      </c>
      <c r="AS1073" s="584">
        <f t="shared" si="1307"/>
        <v>0</v>
      </c>
      <c r="AT1073" s="584">
        <f t="shared" si="1307"/>
        <v>-99.5</v>
      </c>
      <c r="AU1073" s="584">
        <f t="shared" si="1307"/>
        <v>0</v>
      </c>
      <c r="AV1073" s="584">
        <f t="shared" si="1307"/>
        <v>-99.5</v>
      </c>
      <c r="AW1073" s="331">
        <f t="shared" si="1300"/>
        <v>649.5</v>
      </c>
      <c r="AX1073" s="332">
        <f t="shared" si="1308"/>
        <v>649.5</v>
      </c>
      <c r="AY1073" s="584">
        <f t="shared" si="1308"/>
        <v>0</v>
      </c>
      <c r="AZ1073" s="584">
        <f t="shared" si="1308"/>
        <v>0</v>
      </c>
      <c r="BA1073" s="584">
        <f t="shared" si="1308"/>
        <v>0</v>
      </c>
      <c r="BB1073" s="584">
        <f t="shared" si="1308"/>
        <v>0</v>
      </c>
      <c r="BC1073" s="584">
        <f t="shared" si="1308"/>
        <v>0</v>
      </c>
      <c r="BD1073" s="332">
        <f t="shared" si="1308"/>
        <v>649.5</v>
      </c>
      <c r="BE1073" s="331">
        <f t="shared" si="1308"/>
        <v>649.5</v>
      </c>
    </row>
    <row r="1074" spans="1:57" ht="15.05" x14ac:dyDescent="0.2">
      <c r="A1074" s="584" t="s">
        <v>485</v>
      </c>
      <c r="B1074" s="664">
        <v>924</v>
      </c>
      <c r="C1074" s="510" t="s">
        <v>57</v>
      </c>
      <c r="D1074" s="510" t="s">
        <v>18</v>
      </c>
      <c r="E1074" s="298" t="s">
        <v>486</v>
      </c>
      <c r="F1074" s="662"/>
      <c r="G1074" s="331">
        <f t="shared" si="1252"/>
        <v>740</v>
      </c>
      <c r="H1074" s="331">
        <f t="shared" si="1302"/>
        <v>740</v>
      </c>
      <c r="I1074" s="453">
        <f t="shared" si="1302"/>
        <v>0</v>
      </c>
      <c r="J1074" s="447">
        <f t="shared" si="1302"/>
        <v>0</v>
      </c>
      <c r="K1074" s="447">
        <f t="shared" si="1302"/>
        <v>0</v>
      </c>
      <c r="L1074" s="447">
        <f t="shared" si="1302"/>
        <v>0</v>
      </c>
      <c r="M1074" s="447">
        <f t="shared" si="1302"/>
        <v>0</v>
      </c>
      <c r="N1074" s="331">
        <f t="shared" si="1292"/>
        <v>740</v>
      </c>
      <c r="O1074" s="332">
        <f t="shared" si="1303"/>
        <v>740</v>
      </c>
      <c r="P1074" s="447">
        <f t="shared" si="1303"/>
        <v>0</v>
      </c>
      <c r="Q1074" s="447">
        <f t="shared" si="1303"/>
        <v>0</v>
      </c>
      <c r="R1074" s="447">
        <f t="shared" si="1303"/>
        <v>0</v>
      </c>
      <c r="S1074" s="447">
        <f t="shared" si="1303"/>
        <v>0</v>
      </c>
      <c r="T1074" s="447">
        <f t="shared" si="1303"/>
        <v>0</v>
      </c>
      <c r="U1074" s="417">
        <f t="shared" si="1273"/>
        <v>740</v>
      </c>
      <c r="V1074" s="421">
        <f t="shared" si="1294"/>
        <v>740</v>
      </c>
      <c r="W1074" s="452">
        <f t="shared" si="1304"/>
        <v>0</v>
      </c>
      <c r="X1074" s="452">
        <f t="shared" si="1304"/>
        <v>0</v>
      </c>
      <c r="Y1074" s="452">
        <f t="shared" si="1304"/>
        <v>0</v>
      </c>
      <c r="Z1074" s="452">
        <f t="shared" si="1304"/>
        <v>0</v>
      </c>
      <c r="AA1074" s="452">
        <f t="shared" si="1304"/>
        <v>0</v>
      </c>
      <c r="AB1074" s="417">
        <f t="shared" si="1265"/>
        <v>740</v>
      </c>
      <c r="AC1074" s="421">
        <f t="shared" si="1305"/>
        <v>740</v>
      </c>
      <c r="AD1074" s="298">
        <f t="shared" si="1305"/>
        <v>0</v>
      </c>
      <c r="AE1074" s="298">
        <f t="shared" si="1305"/>
        <v>0</v>
      </c>
      <c r="AF1074" s="298">
        <f t="shared" si="1305"/>
        <v>0</v>
      </c>
      <c r="AG1074" s="298">
        <f t="shared" si="1305"/>
        <v>0</v>
      </c>
      <c r="AH1074" s="298">
        <f t="shared" si="1305"/>
        <v>0</v>
      </c>
      <c r="AI1074" s="331">
        <f t="shared" si="1296"/>
        <v>740</v>
      </c>
      <c r="AJ1074" s="332">
        <f t="shared" si="1306"/>
        <v>740</v>
      </c>
      <c r="AK1074" s="298">
        <f t="shared" si="1306"/>
        <v>0</v>
      </c>
      <c r="AL1074" s="298">
        <f t="shared" si="1306"/>
        <v>0</v>
      </c>
      <c r="AM1074" s="298">
        <f t="shared" si="1306"/>
        <v>190</v>
      </c>
      <c r="AN1074" s="298">
        <f t="shared" si="1306"/>
        <v>0</v>
      </c>
      <c r="AO1074" s="298">
        <f t="shared" si="1306"/>
        <v>190</v>
      </c>
      <c r="AP1074" s="331">
        <f t="shared" si="1298"/>
        <v>550</v>
      </c>
      <c r="AQ1074" s="332">
        <f t="shared" si="1307"/>
        <v>550</v>
      </c>
      <c r="AR1074" s="584">
        <f t="shared" si="1307"/>
        <v>0</v>
      </c>
      <c r="AS1074" s="584">
        <f t="shared" si="1307"/>
        <v>0</v>
      </c>
      <c r="AT1074" s="584">
        <f t="shared" si="1307"/>
        <v>-99.5</v>
      </c>
      <c r="AU1074" s="584">
        <f t="shared" si="1307"/>
        <v>0</v>
      </c>
      <c r="AV1074" s="584">
        <f t="shared" si="1307"/>
        <v>-99.5</v>
      </c>
      <c r="AW1074" s="331">
        <f t="shared" si="1300"/>
        <v>649.5</v>
      </c>
      <c r="AX1074" s="332">
        <f t="shared" si="1308"/>
        <v>649.5</v>
      </c>
      <c r="AY1074" s="584">
        <f t="shared" si="1308"/>
        <v>0</v>
      </c>
      <c r="AZ1074" s="584">
        <f t="shared" si="1308"/>
        <v>0</v>
      </c>
      <c r="BA1074" s="584">
        <f t="shared" si="1308"/>
        <v>0</v>
      </c>
      <c r="BB1074" s="584">
        <f t="shared" si="1308"/>
        <v>0</v>
      </c>
      <c r="BC1074" s="584">
        <f t="shared" si="1308"/>
        <v>0</v>
      </c>
      <c r="BD1074" s="332">
        <f t="shared" si="1308"/>
        <v>649.5</v>
      </c>
      <c r="BE1074" s="331">
        <f t="shared" si="1308"/>
        <v>649.5</v>
      </c>
    </row>
    <row r="1075" spans="1:57" ht="15.05" x14ac:dyDescent="0.2">
      <c r="A1075" s="584" t="s">
        <v>487</v>
      </c>
      <c r="B1075" s="664">
        <v>924</v>
      </c>
      <c r="C1075" s="510" t="s">
        <v>57</v>
      </c>
      <c r="D1075" s="510" t="s">
        <v>18</v>
      </c>
      <c r="E1075" s="298" t="s">
        <v>488</v>
      </c>
      <c r="F1075" s="662"/>
      <c r="G1075" s="331">
        <f t="shared" si="1252"/>
        <v>740</v>
      </c>
      <c r="H1075" s="331">
        <f t="shared" si="1302"/>
        <v>740</v>
      </c>
      <c r="I1075" s="453">
        <f t="shared" si="1302"/>
        <v>0</v>
      </c>
      <c r="J1075" s="447">
        <f t="shared" si="1302"/>
        <v>0</v>
      </c>
      <c r="K1075" s="447">
        <f t="shared" si="1302"/>
        <v>0</v>
      </c>
      <c r="L1075" s="447">
        <f t="shared" si="1302"/>
        <v>0</v>
      </c>
      <c r="M1075" s="447">
        <f t="shared" si="1302"/>
        <v>0</v>
      </c>
      <c r="N1075" s="331">
        <f t="shared" si="1292"/>
        <v>740</v>
      </c>
      <c r="O1075" s="332">
        <f t="shared" si="1303"/>
        <v>740</v>
      </c>
      <c r="P1075" s="447">
        <f t="shared" si="1303"/>
        <v>0</v>
      </c>
      <c r="Q1075" s="447">
        <f t="shared" si="1303"/>
        <v>0</v>
      </c>
      <c r="R1075" s="447">
        <f t="shared" si="1303"/>
        <v>0</v>
      </c>
      <c r="S1075" s="447">
        <f t="shared" si="1303"/>
        <v>0</v>
      </c>
      <c r="T1075" s="447">
        <f t="shared" si="1303"/>
        <v>0</v>
      </c>
      <c r="U1075" s="417">
        <f t="shared" si="1273"/>
        <v>740</v>
      </c>
      <c r="V1075" s="421">
        <f t="shared" si="1294"/>
        <v>740</v>
      </c>
      <c r="W1075" s="452">
        <f t="shared" si="1304"/>
        <v>0</v>
      </c>
      <c r="X1075" s="452">
        <f t="shared" si="1304"/>
        <v>0</v>
      </c>
      <c r="Y1075" s="452">
        <f t="shared" si="1304"/>
        <v>0</v>
      </c>
      <c r="Z1075" s="452">
        <f t="shared" si="1304"/>
        <v>0</v>
      </c>
      <c r="AA1075" s="452">
        <f t="shared" si="1304"/>
        <v>0</v>
      </c>
      <c r="AB1075" s="417">
        <f t="shared" si="1265"/>
        <v>740</v>
      </c>
      <c r="AC1075" s="421">
        <f t="shared" si="1305"/>
        <v>740</v>
      </c>
      <c r="AD1075" s="298">
        <f t="shared" si="1305"/>
        <v>0</v>
      </c>
      <c r="AE1075" s="298">
        <f t="shared" si="1305"/>
        <v>0</v>
      </c>
      <c r="AF1075" s="298">
        <f t="shared" si="1305"/>
        <v>0</v>
      </c>
      <c r="AG1075" s="298">
        <f t="shared" si="1305"/>
        <v>0</v>
      </c>
      <c r="AH1075" s="298">
        <f t="shared" si="1305"/>
        <v>0</v>
      </c>
      <c r="AI1075" s="331">
        <f t="shared" si="1296"/>
        <v>740</v>
      </c>
      <c r="AJ1075" s="332">
        <f t="shared" si="1306"/>
        <v>740</v>
      </c>
      <c r="AK1075" s="298">
        <f t="shared" si="1306"/>
        <v>0</v>
      </c>
      <c r="AL1075" s="298">
        <f t="shared" si="1306"/>
        <v>0</v>
      </c>
      <c r="AM1075" s="298">
        <f t="shared" si="1306"/>
        <v>190</v>
      </c>
      <c r="AN1075" s="298">
        <f t="shared" si="1306"/>
        <v>0</v>
      </c>
      <c r="AO1075" s="298">
        <f t="shared" si="1306"/>
        <v>190</v>
      </c>
      <c r="AP1075" s="331">
        <f t="shared" si="1298"/>
        <v>550</v>
      </c>
      <c r="AQ1075" s="332">
        <f t="shared" si="1307"/>
        <v>550</v>
      </c>
      <c r="AR1075" s="584">
        <f t="shared" si="1307"/>
        <v>0</v>
      </c>
      <c r="AS1075" s="584">
        <f t="shared" si="1307"/>
        <v>0</v>
      </c>
      <c r="AT1075" s="584">
        <f t="shared" si="1307"/>
        <v>-99.5</v>
      </c>
      <c r="AU1075" s="584">
        <f t="shared" si="1307"/>
        <v>0</v>
      </c>
      <c r="AV1075" s="584">
        <f t="shared" si="1307"/>
        <v>-99.5</v>
      </c>
      <c r="AW1075" s="331">
        <f t="shared" si="1300"/>
        <v>649.5</v>
      </c>
      <c r="AX1075" s="332">
        <f t="shared" si="1308"/>
        <v>649.5</v>
      </c>
      <c r="AY1075" s="584">
        <f t="shared" si="1308"/>
        <v>0</v>
      </c>
      <c r="AZ1075" s="584">
        <f t="shared" si="1308"/>
        <v>0</v>
      </c>
      <c r="BA1075" s="584">
        <f t="shared" si="1308"/>
        <v>0</v>
      </c>
      <c r="BB1075" s="584">
        <f t="shared" si="1308"/>
        <v>0</v>
      </c>
      <c r="BC1075" s="584">
        <f t="shared" si="1308"/>
        <v>0</v>
      </c>
      <c r="BD1075" s="332">
        <f t="shared" si="1308"/>
        <v>649.5</v>
      </c>
      <c r="BE1075" s="331">
        <f t="shared" si="1308"/>
        <v>649.5</v>
      </c>
    </row>
    <row r="1076" spans="1:57" ht="15.05" x14ac:dyDescent="0.2">
      <c r="A1076" s="486" t="s">
        <v>624</v>
      </c>
      <c r="B1076" s="664">
        <v>924</v>
      </c>
      <c r="C1076" s="510" t="s">
        <v>57</v>
      </c>
      <c r="D1076" s="510" t="s">
        <v>18</v>
      </c>
      <c r="E1076" s="298" t="s">
        <v>623</v>
      </c>
      <c r="F1076" s="662"/>
      <c r="G1076" s="331">
        <f t="shared" si="1252"/>
        <v>740</v>
      </c>
      <c r="H1076" s="331">
        <f t="shared" si="1302"/>
        <v>740</v>
      </c>
      <c r="I1076" s="453">
        <f t="shared" si="1302"/>
        <v>0</v>
      </c>
      <c r="J1076" s="447">
        <f t="shared" si="1302"/>
        <v>0</v>
      </c>
      <c r="K1076" s="447">
        <f t="shared" si="1302"/>
        <v>0</v>
      </c>
      <c r="L1076" s="447">
        <f t="shared" si="1302"/>
        <v>0</v>
      </c>
      <c r="M1076" s="447">
        <f t="shared" si="1302"/>
        <v>0</v>
      </c>
      <c r="N1076" s="331">
        <f t="shared" si="1292"/>
        <v>740</v>
      </c>
      <c r="O1076" s="332">
        <f t="shared" si="1303"/>
        <v>740</v>
      </c>
      <c r="P1076" s="447">
        <f t="shared" si="1303"/>
        <v>0</v>
      </c>
      <c r="Q1076" s="447">
        <f t="shared" si="1303"/>
        <v>0</v>
      </c>
      <c r="R1076" s="447">
        <f t="shared" si="1303"/>
        <v>0</v>
      </c>
      <c r="S1076" s="447">
        <f t="shared" si="1303"/>
        <v>0</v>
      </c>
      <c r="T1076" s="447">
        <f t="shared" si="1303"/>
        <v>0</v>
      </c>
      <c r="U1076" s="417">
        <f t="shared" si="1273"/>
        <v>740</v>
      </c>
      <c r="V1076" s="421">
        <f t="shared" si="1294"/>
        <v>740</v>
      </c>
      <c r="W1076" s="452">
        <f t="shared" si="1304"/>
        <v>0</v>
      </c>
      <c r="X1076" s="452">
        <f t="shared" si="1304"/>
        <v>0</v>
      </c>
      <c r="Y1076" s="452">
        <f t="shared" si="1304"/>
        <v>0</v>
      </c>
      <c r="Z1076" s="452">
        <f t="shared" si="1304"/>
        <v>0</v>
      </c>
      <c r="AA1076" s="452">
        <f t="shared" si="1304"/>
        <v>0</v>
      </c>
      <c r="AB1076" s="417">
        <f t="shared" si="1265"/>
        <v>740</v>
      </c>
      <c r="AC1076" s="421">
        <f t="shared" si="1305"/>
        <v>740</v>
      </c>
      <c r="AD1076" s="298">
        <f t="shared" si="1305"/>
        <v>0</v>
      </c>
      <c r="AE1076" s="298">
        <f t="shared" si="1305"/>
        <v>0</v>
      </c>
      <c r="AF1076" s="298">
        <f t="shared" si="1305"/>
        <v>0</v>
      </c>
      <c r="AG1076" s="298">
        <f t="shared" si="1305"/>
        <v>0</v>
      </c>
      <c r="AH1076" s="298">
        <f t="shared" si="1305"/>
        <v>0</v>
      </c>
      <c r="AI1076" s="331">
        <f t="shared" si="1296"/>
        <v>740</v>
      </c>
      <c r="AJ1076" s="332">
        <f t="shared" si="1306"/>
        <v>740</v>
      </c>
      <c r="AK1076" s="298">
        <f t="shared" si="1306"/>
        <v>0</v>
      </c>
      <c r="AL1076" s="298">
        <f t="shared" si="1306"/>
        <v>0</v>
      </c>
      <c r="AM1076" s="298">
        <f t="shared" si="1306"/>
        <v>190</v>
      </c>
      <c r="AN1076" s="298">
        <f t="shared" si="1306"/>
        <v>0</v>
      </c>
      <c r="AO1076" s="298">
        <f t="shared" si="1306"/>
        <v>190</v>
      </c>
      <c r="AP1076" s="331">
        <f t="shared" si="1298"/>
        <v>550</v>
      </c>
      <c r="AQ1076" s="332">
        <f t="shared" si="1307"/>
        <v>550</v>
      </c>
      <c r="AR1076" s="584">
        <f t="shared" si="1307"/>
        <v>0</v>
      </c>
      <c r="AS1076" s="584">
        <f t="shared" si="1307"/>
        <v>0</v>
      </c>
      <c r="AT1076" s="584">
        <f t="shared" si="1307"/>
        <v>-99.5</v>
      </c>
      <c r="AU1076" s="584">
        <f t="shared" si="1307"/>
        <v>0</v>
      </c>
      <c r="AV1076" s="584">
        <f t="shared" si="1307"/>
        <v>-99.5</v>
      </c>
      <c r="AW1076" s="331">
        <f t="shared" si="1300"/>
        <v>649.5</v>
      </c>
      <c r="AX1076" s="332">
        <f t="shared" si="1308"/>
        <v>649.5</v>
      </c>
      <c r="AY1076" s="584">
        <f t="shared" si="1308"/>
        <v>0</v>
      </c>
      <c r="AZ1076" s="584">
        <f t="shared" si="1308"/>
        <v>0</v>
      </c>
      <c r="BA1076" s="584">
        <f t="shared" si="1308"/>
        <v>0</v>
      </c>
      <c r="BB1076" s="584">
        <f t="shared" si="1308"/>
        <v>0</v>
      </c>
      <c r="BC1076" s="584">
        <f t="shared" si="1308"/>
        <v>0</v>
      </c>
      <c r="BD1076" s="332">
        <f t="shared" si="1308"/>
        <v>649.5</v>
      </c>
      <c r="BE1076" s="331">
        <f t="shared" si="1308"/>
        <v>649.5</v>
      </c>
    </row>
    <row r="1077" spans="1:57" ht="60.25" x14ac:dyDescent="0.2">
      <c r="A1077" s="423" t="s">
        <v>268</v>
      </c>
      <c r="B1077" s="664" t="s">
        <v>491</v>
      </c>
      <c r="C1077" s="510" t="s">
        <v>57</v>
      </c>
      <c r="D1077" s="510" t="s">
        <v>18</v>
      </c>
      <c r="E1077" s="298" t="s">
        <v>494</v>
      </c>
      <c r="F1077" s="662"/>
      <c r="G1077" s="331">
        <f t="shared" si="1252"/>
        <v>740</v>
      </c>
      <c r="H1077" s="331">
        <f t="shared" ref="H1077:M1077" si="1309">H1078+H1079</f>
        <v>740</v>
      </c>
      <c r="I1077" s="453">
        <f t="shared" si="1309"/>
        <v>0</v>
      </c>
      <c r="J1077" s="447">
        <f t="shared" si="1309"/>
        <v>0</v>
      </c>
      <c r="K1077" s="447">
        <f t="shared" si="1309"/>
        <v>0</v>
      </c>
      <c r="L1077" s="447">
        <f t="shared" si="1309"/>
        <v>0</v>
      </c>
      <c r="M1077" s="447">
        <f t="shared" si="1309"/>
        <v>0</v>
      </c>
      <c r="N1077" s="331">
        <f t="shared" si="1292"/>
        <v>740</v>
      </c>
      <c r="O1077" s="332">
        <f t="shared" ref="O1077:T1077" si="1310">O1078+O1079</f>
        <v>740</v>
      </c>
      <c r="P1077" s="447">
        <f t="shared" si="1310"/>
        <v>0</v>
      </c>
      <c r="Q1077" s="447">
        <f t="shared" si="1310"/>
        <v>0</v>
      </c>
      <c r="R1077" s="447">
        <f t="shared" si="1310"/>
        <v>0</v>
      </c>
      <c r="S1077" s="447">
        <f t="shared" si="1310"/>
        <v>0</v>
      </c>
      <c r="T1077" s="447">
        <f t="shared" si="1310"/>
        <v>0</v>
      </c>
      <c r="U1077" s="417">
        <f t="shared" si="1273"/>
        <v>740</v>
      </c>
      <c r="V1077" s="421">
        <f t="shared" si="1294"/>
        <v>740</v>
      </c>
      <c r="W1077" s="452">
        <f>W1078+W1079</f>
        <v>0</v>
      </c>
      <c r="X1077" s="452">
        <f>X1078+X1079</f>
        <v>0</v>
      </c>
      <c r="Y1077" s="452">
        <f>Y1078+Y1079</f>
        <v>0</v>
      </c>
      <c r="Z1077" s="452">
        <f>Z1078+Z1079</f>
        <v>0</v>
      </c>
      <c r="AA1077" s="452">
        <f>AA1078+AA1079</f>
        <v>0</v>
      </c>
      <c r="AB1077" s="417">
        <f t="shared" si="1265"/>
        <v>740</v>
      </c>
      <c r="AC1077" s="421">
        <f t="shared" ref="AC1077:AH1077" si="1311">AC1078+AC1079</f>
        <v>740</v>
      </c>
      <c r="AD1077" s="298">
        <f t="shared" si="1311"/>
        <v>0</v>
      </c>
      <c r="AE1077" s="298">
        <f t="shared" si="1311"/>
        <v>0</v>
      </c>
      <c r="AF1077" s="298">
        <f t="shared" si="1311"/>
        <v>0</v>
      </c>
      <c r="AG1077" s="298">
        <f t="shared" si="1311"/>
        <v>0</v>
      </c>
      <c r="AH1077" s="298">
        <f t="shared" si="1311"/>
        <v>0</v>
      </c>
      <c r="AI1077" s="331">
        <f t="shared" si="1296"/>
        <v>740</v>
      </c>
      <c r="AJ1077" s="332">
        <f t="shared" ref="AJ1077:AO1077" si="1312">AJ1078+AJ1079</f>
        <v>740</v>
      </c>
      <c r="AK1077" s="298">
        <f t="shared" si="1312"/>
        <v>0</v>
      </c>
      <c r="AL1077" s="298">
        <f t="shared" si="1312"/>
        <v>0</v>
      </c>
      <c r="AM1077" s="298">
        <f t="shared" si="1312"/>
        <v>190</v>
      </c>
      <c r="AN1077" s="298">
        <f t="shared" si="1312"/>
        <v>0</v>
      </c>
      <c r="AO1077" s="298">
        <f t="shared" si="1312"/>
        <v>190</v>
      </c>
      <c r="AP1077" s="331">
        <f t="shared" si="1298"/>
        <v>550</v>
      </c>
      <c r="AQ1077" s="332">
        <f t="shared" ref="AQ1077:AV1077" si="1313">AQ1078+AQ1079</f>
        <v>550</v>
      </c>
      <c r="AR1077" s="584">
        <f t="shared" si="1313"/>
        <v>0</v>
      </c>
      <c r="AS1077" s="584">
        <f t="shared" si="1313"/>
        <v>0</v>
      </c>
      <c r="AT1077" s="584">
        <f t="shared" si="1313"/>
        <v>-99.5</v>
      </c>
      <c r="AU1077" s="584">
        <f t="shared" si="1313"/>
        <v>0</v>
      </c>
      <c r="AV1077" s="584">
        <f t="shared" si="1313"/>
        <v>-99.5</v>
      </c>
      <c r="AW1077" s="331">
        <f t="shared" si="1300"/>
        <v>649.5</v>
      </c>
      <c r="AX1077" s="332">
        <f t="shared" ref="AX1077:BE1077" si="1314">AX1078+AX1079</f>
        <v>649.5</v>
      </c>
      <c r="AY1077" s="584">
        <f t="shared" si="1314"/>
        <v>0</v>
      </c>
      <c r="AZ1077" s="584">
        <f t="shared" si="1314"/>
        <v>0</v>
      </c>
      <c r="BA1077" s="584">
        <f t="shared" si="1314"/>
        <v>0</v>
      </c>
      <c r="BB1077" s="584">
        <f t="shared" si="1314"/>
        <v>0</v>
      </c>
      <c r="BC1077" s="584">
        <f t="shared" si="1314"/>
        <v>0</v>
      </c>
      <c r="BD1077" s="332">
        <f t="shared" si="1314"/>
        <v>649.5</v>
      </c>
      <c r="BE1077" s="331">
        <f t="shared" si="1314"/>
        <v>649.5</v>
      </c>
    </row>
    <row r="1078" spans="1:57" ht="15.05" x14ac:dyDescent="0.2">
      <c r="A1078" s="486" t="s">
        <v>627</v>
      </c>
      <c r="B1078" s="664" t="s">
        <v>491</v>
      </c>
      <c r="C1078" s="510" t="s">
        <v>57</v>
      </c>
      <c r="D1078" s="510" t="s">
        <v>18</v>
      </c>
      <c r="E1078" s="298" t="s">
        <v>494</v>
      </c>
      <c r="F1078" s="238" t="s">
        <v>625</v>
      </c>
      <c r="G1078" s="331">
        <f t="shared" si="1252"/>
        <v>220</v>
      </c>
      <c r="H1078" s="331">
        <f>K1078+O1078</f>
        <v>220</v>
      </c>
      <c r="I1078" s="453">
        <v>0</v>
      </c>
      <c r="J1078" s="447">
        <v>0</v>
      </c>
      <c r="K1078" s="447">
        <v>0</v>
      </c>
      <c r="L1078" s="447">
        <v>0</v>
      </c>
      <c r="M1078" s="447">
        <f>I1078+J1078+K1078+L1078</f>
        <v>0</v>
      </c>
      <c r="N1078" s="331">
        <f t="shared" si="1292"/>
        <v>220</v>
      </c>
      <c r="O1078" s="332">
        <f>R1078+V1078</f>
        <v>220</v>
      </c>
      <c r="P1078" s="447">
        <v>0</v>
      </c>
      <c r="Q1078" s="447">
        <v>0</v>
      </c>
      <c r="R1078" s="447">
        <v>0</v>
      </c>
      <c r="S1078" s="447">
        <v>0</v>
      </c>
      <c r="T1078" s="447">
        <f>P1078+Q1078+R1078+S1078</f>
        <v>0</v>
      </c>
      <c r="U1078" s="417">
        <f t="shared" si="1273"/>
        <v>220</v>
      </c>
      <c r="V1078" s="421">
        <f t="shared" si="1294"/>
        <v>220</v>
      </c>
      <c r="W1078" s="452">
        <v>0</v>
      </c>
      <c r="X1078" s="452">
        <v>0</v>
      </c>
      <c r="Y1078" s="452">
        <v>0</v>
      </c>
      <c r="Z1078" s="452">
        <v>0</v>
      </c>
      <c r="AA1078" s="452">
        <f>W1078+X1078+Y1078+Z1078</f>
        <v>0</v>
      </c>
      <c r="AB1078" s="417">
        <f t="shared" si="1265"/>
        <v>220</v>
      </c>
      <c r="AC1078" s="421">
        <f>AB1078</f>
        <v>220</v>
      </c>
      <c r="AD1078" s="298">
        <v>0</v>
      </c>
      <c r="AE1078" s="298">
        <v>0</v>
      </c>
      <c r="AF1078" s="298"/>
      <c r="AG1078" s="298">
        <v>0</v>
      </c>
      <c r="AH1078" s="298">
        <f>AD1078+AE1078+AF1078+AG1078</f>
        <v>0</v>
      </c>
      <c r="AI1078" s="331">
        <f t="shared" si="1296"/>
        <v>220</v>
      </c>
      <c r="AJ1078" s="332">
        <f>AI1078</f>
        <v>220</v>
      </c>
      <c r="AK1078" s="298">
        <v>0</v>
      </c>
      <c r="AL1078" s="298">
        <v>0</v>
      </c>
      <c r="AM1078" s="298"/>
      <c r="AN1078" s="298">
        <v>0</v>
      </c>
      <c r="AO1078" s="298">
        <f>AK1078+AL1078+AM1078+AN1078</f>
        <v>0</v>
      </c>
      <c r="AP1078" s="331">
        <f t="shared" si="1298"/>
        <v>220</v>
      </c>
      <c r="AQ1078" s="332">
        <f>AP1078</f>
        <v>220</v>
      </c>
      <c r="AR1078" s="298">
        <v>0</v>
      </c>
      <c r="AS1078" s="298">
        <v>0</v>
      </c>
      <c r="AT1078" s="298">
        <v>-11.3</v>
      </c>
      <c r="AU1078" s="298">
        <v>0</v>
      </c>
      <c r="AV1078" s="298">
        <f>AR1078+AS1078+AT1078+AU1078</f>
        <v>-11.3</v>
      </c>
      <c r="AW1078" s="331">
        <f t="shared" si="1300"/>
        <v>231.3</v>
      </c>
      <c r="AX1078" s="332">
        <f>AW1078</f>
        <v>231.3</v>
      </c>
      <c r="AY1078" s="298"/>
      <c r="AZ1078" s="298"/>
      <c r="BA1078" s="298"/>
      <c r="BB1078" s="298"/>
      <c r="BC1078" s="298">
        <f>AY1078+AZ1078+BA1078+BB1078</f>
        <v>0</v>
      </c>
      <c r="BD1078" s="332">
        <v>231.3</v>
      </c>
      <c r="BE1078" s="331">
        <f>BD1078</f>
        <v>231.3</v>
      </c>
    </row>
    <row r="1079" spans="1:57" ht="15.05" x14ac:dyDescent="0.2">
      <c r="A1079" s="486" t="s">
        <v>651</v>
      </c>
      <c r="B1079" s="664" t="s">
        <v>491</v>
      </c>
      <c r="C1079" s="510" t="s">
        <v>57</v>
      </c>
      <c r="D1079" s="510" t="s">
        <v>18</v>
      </c>
      <c r="E1079" s="298" t="s">
        <v>494</v>
      </c>
      <c r="F1079" s="238" t="s">
        <v>650</v>
      </c>
      <c r="G1079" s="331">
        <f t="shared" si="1252"/>
        <v>520</v>
      </c>
      <c r="H1079" s="331">
        <f>K1079+O1079</f>
        <v>520</v>
      </c>
      <c r="I1079" s="453">
        <v>0</v>
      </c>
      <c r="J1079" s="447">
        <v>0</v>
      </c>
      <c r="K1079" s="447">
        <v>0</v>
      </c>
      <c r="L1079" s="447">
        <v>0</v>
      </c>
      <c r="M1079" s="447">
        <f>I1079+J1079+K1079+L1079</f>
        <v>0</v>
      </c>
      <c r="N1079" s="331">
        <f t="shared" si="1292"/>
        <v>520</v>
      </c>
      <c r="O1079" s="332">
        <f>R1079+V1079</f>
        <v>520</v>
      </c>
      <c r="P1079" s="447">
        <v>0</v>
      </c>
      <c r="Q1079" s="447">
        <v>0</v>
      </c>
      <c r="R1079" s="447">
        <v>0</v>
      </c>
      <c r="S1079" s="447">
        <v>0</v>
      </c>
      <c r="T1079" s="447">
        <f>P1079+Q1079+R1079+S1079</f>
        <v>0</v>
      </c>
      <c r="U1079" s="417">
        <f t="shared" si="1273"/>
        <v>520</v>
      </c>
      <c r="V1079" s="421">
        <f t="shared" si="1294"/>
        <v>520</v>
      </c>
      <c r="W1079" s="452">
        <v>0</v>
      </c>
      <c r="X1079" s="452">
        <v>0</v>
      </c>
      <c r="Y1079" s="452">
        <v>0</v>
      </c>
      <c r="Z1079" s="452">
        <v>0</v>
      </c>
      <c r="AA1079" s="452">
        <f>W1079+X1079+Y1079+Z1079</f>
        <v>0</v>
      </c>
      <c r="AB1079" s="417">
        <f t="shared" si="1265"/>
        <v>520</v>
      </c>
      <c r="AC1079" s="421">
        <f>AB1079</f>
        <v>520</v>
      </c>
      <c r="AD1079" s="298">
        <v>0</v>
      </c>
      <c r="AE1079" s="298">
        <v>0</v>
      </c>
      <c r="AF1079" s="298"/>
      <c r="AG1079" s="298">
        <v>0</v>
      </c>
      <c r="AH1079" s="298">
        <f>AD1079+AE1079+AF1079+AG1079</f>
        <v>0</v>
      </c>
      <c r="AI1079" s="331">
        <f t="shared" si="1296"/>
        <v>520</v>
      </c>
      <c r="AJ1079" s="332">
        <f>AI1079</f>
        <v>520</v>
      </c>
      <c r="AK1079" s="298">
        <v>0</v>
      </c>
      <c r="AL1079" s="298">
        <v>0</v>
      </c>
      <c r="AM1079" s="298">
        <v>190</v>
      </c>
      <c r="AN1079" s="298">
        <v>0</v>
      </c>
      <c r="AO1079" s="298">
        <f>AK1079+AL1079+AM1079+AN1079</f>
        <v>190</v>
      </c>
      <c r="AP1079" s="331">
        <f t="shared" si="1298"/>
        <v>330</v>
      </c>
      <c r="AQ1079" s="332">
        <f>AP1079</f>
        <v>330</v>
      </c>
      <c r="AR1079" s="298">
        <v>0</v>
      </c>
      <c r="AS1079" s="298">
        <v>0</v>
      </c>
      <c r="AT1079" s="298">
        <v>-88.2</v>
      </c>
      <c r="AU1079" s="298">
        <v>0</v>
      </c>
      <c r="AV1079" s="298">
        <f>AR1079+AS1079+AT1079+AU1079</f>
        <v>-88.2</v>
      </c>
      <c r="AW1079" s="331">
        <f t="shared" si="1300"/>
        <v>418.2</v>
      </c>
      <c r="AX1079" s="332">
        <f>AW1079</f>
        <v>418.2</v>
      </c>
      <c r="AY1079" s="298"/>
      <c r="AZ1079" s="298"/>
      <c r="BA1079" s="298"/>
      <c r="BB1079" s="298"/>
      <c r="BC1079" s="298">
        <f>AY1079+AZ1079+BA1079+BB1079</f>
        <v>0</v>
      </c>
      <c r="BD1079" s="332">
        <v>418.2</v>
      </c>
      <c r="BE1079" s="331">
        <f>BD1079</f>
        <v>418.2</v>
      </c>
    </row>
    <row r="1080" spans="1:57" ht="15.05" x14ac:dyDescent="0.2">
      <c r="A1080" s="746" t="s">
        <v>649</v>
      </c>
      <c r="B1080" s="753">
        <v>924</v>
      </c>
      <c r="C1080" s="623" t="s">
        <v>26</v>
      </c>
      <c r="D1080" s="659"/>
      <c r="E1080" s="659"/>
      <c r="F1080" s="658"/>
      <c r="G1080" s="406">
        <f t="shared" si="1252"/>
        <v>48052.959999999999</v>
      </c>
      <c r="H1080" s="406">
        <f>H1081+H1124+H1136+H1146</f>
        <v>20859.999999999996</v>
      </c>
      <c r="I1080" s="700">
        <f>I1081+I1124+I1146+I1136</f>
        <v>0</v>
      </c>
      <c r="J1080" s="465">
        <f>J1081+J1124+J1146+J1136</f>
        <v>0</v>
      </c>
      <c r="K1080" s="575">
        <f>K1081+K1124+K1146+K1136</f>
        <v>4.9737991503207013E-13</v>
      </c>
      <c r="L1080" s="575">
        <f>L1081+L1124+L1146+L1136</f>
        <v>0</v>
      </c>
      <c r="M1080" s="575">
        <f>M1081+M1124+M1146+M1136</f>
        <v>4.9737991503207013E-13</v>
      </c>
      <c r="N1080" s="406">
        <f t="shared" si="1292"/>
        <v>48052.959999999999</v>
      </c>
      <c r="O1080" s="407">
        <f>O1081+O1124+O1136+O1146</f>
        <v>20859.999999999996</v>
      </c>
      <c r="P1080" s="465">
        <f>P1081+P1124+P1146+P1136</f>
        <v>0</v>
      </c>
      <c r="Q1080" s="465">
        <f>Q1081+Q1124+Q1146+Q1136</f>
        <v>0</v>
      </c>
      <c r="R1080" s="575">
        <f>R1081+R1124+R1146+R1136</f>
        <v>8.8817841970012523E-16</v>
      </c>
      <c r="S1080" s="575">
        <f>S1081+S1124+S1146+S1136</f>
        <v>0</v>
      </c>
      <c r="T1080" s="575">
        <f>T1081+T1124+T1146+T1136</f>
        <v>-4.4408920985006262E-16</v>
      </c>
      <c r="U1080" s="409">
        <f t="shared" si="1273"/>
        <v>48052.959999999999</v>
      </c>
      <c r="V1080" s="421">
        <f t="shared" si="1294"/>
        <v>20860</v>
      </c>
      <c r="W1080" s="647">
        <f t="shared" ref="W1080:AB1080" si="1315">W1081+W1124+W1146+W1136</f>
        <v>0</v>
      </c>
      <c r="X1080" s="647">
        <f t="shared" si="1315"/>
        <v>0</v>
      </c>
      <c r="Y1080" s="647">
        <f t="shared" si="1315"/>
        <v>9885.26</v>
      </c>
      <c r="Z1080" s="647">
        <f t="shared" si="1315"/>
        <v>100</v>
      </c>
      <c r="AA1080" s="647">
        <f t="shared" si="1315"/>
        <v>9985.26</v>
      </c>
      <c r="AB1080" s="411">
        <f t="shared" si="1315"/>
        <v>38067.699999999997</v>
      </c>
      <c r="AC1080" s="410">
        <f>AC1081+AC1124+AC1146</f>
        <v>10974.739999999998</v>
      </c>
      <c r="AD1080" s="575">
        <f>AD1081+AD1124+AD1146+AD1136</f>
        <v>0</v>
      </c>
      <c r="AE1080" s="575">
        <f>AE1081+AE1124+AE1146+AE1136</f>
        <v>0</v>
      </c>
      <c r="AF1080" s="575">
        <f>AF1081+AF1124+AF1146+AF1136</f>
        <v>748.19999999999993</v>
      </c>
      <c r="AG1080" s="575">
        <f>AG1081+AG1124+AG1146+AG1136</f>
        <v>638.5</v>
      </c>
      <c r="AH1080" s="575">
        <f>AH1081+AH1124+AH1146+AH1136</f>
        <v>1386.7</v>
      </c>
      <c r="AI1080" s="406">
        <f t="shared" si="1296"/>
        <v>36680.999999999993</v>
      </c>
      <c r="AJ1080" s="407">
        <f t="shared" ref="AJ1080:AO1080" si="1316">AJ1081+AJ1124+AJ1146</f>
        <v>10226.540000000001</v>
      </c>
      <c r="AK1080" s="575">
        <f t="shared" si="1316"/>
        <v>0</v>
      </c>
      <c r="AL1080" s="575">
        <f t="shared" si="1316"/>
        <v>0</v>
      </c>
      <c r="AM1080" s="575">
        <f t="shared" si="1316"/>
        <v>0</v>
      </c>
      <c r="AN1080" s="575">
        <f t="shared" si="1316"/>
        <v>250.5</v>
      </c>
      <c r="AO1080" s="575">
        <f t="shared" si="1316"/>
        <v>250.5</v>
      </c>
      <c r="AP1080" s="406">
        <f t="shared" si="1298"/>
        <v>36430.499999999993</v>
      </c>
      <c r="AQ1080" s="407">
        <f t="shared" ref="AQ1080:AV1080" si="1317">AQ1081+AQ1124+AQ1146</f>
        <v>10226.540000000001</v>
      </c>
      <c r="AR1080" s="659">
        <f t="shared" si="1317"/>
        <v>0</v>
      </c>
      <c r="AS1080" s="659">
        <f t="shared" si="1317"/>
        <v>0</v>
      </c>
      <c r="AT1080" s="659">
        <f t="shared" si="1317"/>
        <v>0</v>
      </c>
      <c r="AU1080" s="659">
        <f t="shared" si="1317"/>
        <v>591.1</v>
      </c>
      <c r="AV1080" s="659">
        <f t="shared" si="1317"/>
        <v>591.1</v>
      </c>
      <c r="AW1080" s="406">
        <f t="shared" si="1300"/>
        <v>35839.399999999994</v>
      </c>
      <c r="AX1080" s="407">
        <f t="shared" ref="AX1080:BE1080" si="1318">AX1081+AX1124+AX1146</f>
        <v>10226.540000000001</v>
      </c>
      <c r="AY1080" s="659">
        <f t="shared" si="1318"/>
        <v>5555.8</v>
      </c>
      <c r="AZ1080" s="659">
        <f t="shared" si="1318"/>
        <v>0</v>
      </c>
      <c r="BA1080" s="659">
        <f t="shared" si="1318"/>
        <v>3230.9</v>
      </c>
      <c r="BB1080" s="659">
        <f t="shared" si="1318"/>
        <v>0</v>
      </c>
      <c r="BC1080" s="659">
        <f t="shared" si="1318"/>
        <v>8786.7000000000007</v>
      </c>
      <c r="BD1080" s="407">
        <f t="shared" si="1318"/>
        <v>27052.699999999997</v>
      </c>
      <c r="BE1080" s="406">
        <f t="shared" si="1318"/>
        <v>6995.64</v>
      </c>
    </row>
    <row r="1081" spans="1:57" ht="15.75" x14ac:dyDescent="0.2">
      <c r="A1081" s="755" t="s">
        <v>62</v>
      </c>
      <c r="B1081" s="667">
        <v>924</v>
      </c>
      <c r="C1081" s="587" t="s">
        <v>26</v>
      </c>
      <c r="D1081" s="587" t="s">
        <v>14</v>
      </c>
      <c r="E1081" s="661"/>
      <c r="F1081" s="660"/>
      <c r="G1081" s="414">
        <f t="shared" si="1252"/>
        <v>31302.699999999997</v>
      </c>
      <c r="H1081" s="414">
        <f t="shared" ref="H1081:M1081" si="1319">H1082</f>
        <v>10707.199999999999</v>
      </c>
      <c r="I1081" s="715">
        <f t="shared" si="1319"/>
        <v>0</v>
      </c>
      <c r="J1081" s="507">
        <f t="shared" si="1319"/>
        <v>0</v>
      </c>
      <c r="K1081" s="507">
        <f t="shared" si="1319"/>
        <v>4.9737991503207013E-13</v>
      </c>
      <c r="L1081" s="507">
        <f t="shared" si="1319"/>
        <v>0</v>
      </c>
      <c r="M1081" s="507">
        <f t="shared" si="1319"/>
        <v>4.9737991503207013E-13</v>
      </c>
      <c r="N1081" s="414">
        <f t="shared" si="1292"/>
        <v>31302.699999999997</v>
      </c>
      <c r="O1081" s="413">
        <f>O1086+O1089+O1092+O1096+O1098+O1100+O1103+O1112</f>
        <v>10707.199999999999</v>
      </c>
      <c r="P1081" s="469">
        <f>P1082</f>
        <v>-9.3000000000000007</v>
      </c>
      <c r="Q1081" s="469">
        <f>Q1082</f>
        <v>0</v>
      </c>
      <c r="R1081" s="469">
        <f>R1082</f>
        <v>6.2</v>
      </c>
      <c r="S1081" s="469">
        <f>S1082</f>
        <v>0</v>
      </c>
      <c r="T1081" s="469">
        <f>T1082</f>
        <v>-3.1000000000000005</v>
      </c>
      <c r="U1081" s="409">
        <f t="shared" si="1273"/>
        <v>31305.799999999996</v>
      </c>
      <c r="V1081" s="421">
        <f t="shared" si="1294"/>
        <v>10701</v>
      </c>
      <c r="W1081" s="492">
        <f>W1082</f>
        <v>0</v>
      </c>
      <c r="X1081" s="492">
        <f>X1082</f>
        <v>0</v>
      </c>
      <c r="Y1081" s="492">
        <f>Y1082</f>
        <v>717.1</v>
      </c>
      <c r="Z1081" s="492">
        <f>Z1082</f>
        <v>100</v>
      </c>
      <c r="AA1081" s="492">
        <f>AA1082</f>
        <v>817.1</v>
      </c>
      <c r="AB1081" s="409">
        <f t="shared" ref="AB1081:AB1105" si="1320">AH1081+AI1081</f>
        <v>30488.699999999997</v>
      </c>
      <c r="AC1081" s="412">
        <f t="shared" ref="AC1081:AH1081" si="1321">AC1082</f>
        <v>9983.9</v>
      </c>
      <c r="AD1081" s="507">
        <f t="shared" si="1321"/>
        <v>61.1</v>
      </c>
      <c r="AE1081" s="507">
        <f t="shared" si="1321"/>
        <v>0</v>
      </c>
      <c r="AF1081" s="507">
        <f t="shared" si="1321"/>
        <v>745.69999999999993</v>
      </c>
      <c r="AG1081" s="507">
        <f t="shared" si="1321"/>
        <v>638.5</v>
      </c>
      <c r="AH1081" s="507">
        <f t="shared" si="1321"/>
        <v>1445.3</v>
      </c>
      <c r="AI1081" s="414">
        <f t="shared" si="1296"/>
        <v>29043.399999999998</v>
      </c>
      <c r="AJ1081" s="413">
        <f t="shared" ref="AJ1081:AO1081" si="1322">AJ1082</f>
        <v>9238.2000000000007</v>
      </c>
      <c r="AK1081" s="507">
        <f t="shared" si="1322"/>
        <v>-450</v>
      </c>
      <c r="AL1081" s="507">
        <f t="shared" si="1322"/>
        <v>0</v>
      </c>
      <c r="AM1081" s="507">
        <f t="shared" si="1322"/>
        <v>0</v>
      </c>
      <c r="AN1081" s="507">
        <f t="shared" si="1322"/>
        <v>143</v>
      </c>
      <c r="AO1081" s="507">
        <f t="shared" si="1322"/>
        <v>-307</v>
      </c>
      <c r="AP1081" s="414">
        <f t="shared" si="1298"/>
        <v>29350.399999999998</v>
      </c>
      <c r="AQ1081" s="413">
        <f t="shared" ref="AQ1081:AV1081" si="1323">AQ1082</f>
        <v>9238.2000000000007</v>
      </c>
      <c r="AR1081" s="661">
        <f t="shared" si="1323"/>
        <v>0</v>
      </c>
      <c r="AS1081" s="661">
        <f t="shared" si="1323"/>
        <v>0</v>
      </c>
      <c r="AT1081" s="661">
        <f t="shared" si="1323"/>
        <v>0</v>
      </c>
      <c r="AU1081" s="661">
        <f t="shared" si="1323"/>
        <v>0</v>
      </c>
      <c r="AV1081" s="661">
        <f t="shared" si="1323"/>
        <v>0</v>
      </c>
      <c r="AW1081" s="414">
        <f t="shared" si="1300"/>
        <v>29350.399999999998</v>
      </c>
      <c r="AX1081" s="413">
        <f t="shared" ref="AX1081:BE1081" si="1324">AX1082</f>
        <v>9238.2000000000007</v>
      </c>
      <c r="AY1081" s="661">
        <f t="shared" si="1324"/>
        <v>5411.1</v>
      </c>
      <c r="AZ1081" s="661">
        <f t="shared" si="1324"/>
        <v>0</v>
      </c>
      <c r="BA1081" s="661">
        <f t="shared" si="1324"/>
        <v>3230.9</v>
      </c>
      <c r="BB1081" s="661">
        <f t="shared" si="1324"/>
        <v>0</v>
      </c>
      <c r="BC1081" s="661">
        <f t="shared" si="1324"/>
        <v>8642</v>
      </c>
      <c r="BD1081" s="413">
        <f t="shared" si="1324"/>
        <v>20708.399999999998</v>
      </c>
      <c r="BE1081" s="414">
        <f t="shared" si="1324"/>
        <v>6007.3</v>
      </c>
    </row>
    <row r="1082" spans="1:57" ht="30.15" x14ac:dyDescent="0.2">
      <c r="A1082" s="669" t="s">
        <v>483</v>
      </c>
      <c r="B1082" s="664">
        <v>924</v>
      </c>
      <c r="C1082" s="510" t="s">
        <v>26</v>
      </c>
      <c r="D1082" s="510" t="s">
        <v>14</v>
      </c>
      <c r="E1082" s="298" t="s">
        <v>484</v>
      </c>
      <c r="F1082" s="662"/>
      <c r="G1082" s="331">
        <f t="shared" si="1252"/>
        <v>31302.699999999997</v>
      </c>
      <c r="H1082" s="331">
        <f>H1083</f>
        <v>10707.199999999999</v>
      </c>
      <c r="I1082" s="641">
        <f>I1083+I1117</f>
        <v>0</v>
      </c>
      <c r="J1082" s="298">
        <f>J1083+J1117</f>
        <v>0</v>
      </c>
      <c r="K1082" s="298">
        <f>K1083+K1117</f>
        <v>4.9737991503207013E-13</v>
      </c>
      <c r="L1082" s="298">
        <f>L1083+L1117</f>
        <v>0</v>
      </c>
      <c r="M1082" s="298">
        <f>M1083+M1117</f>
        <v>4.9737991503207013E-13</v>
      </c>
      <c r="N1082" s="331">
        <f t="shared" si="1292"/>
        <v>31302.699999999997</v>
      </c>
      <c r="O1082" s="332">
        <f t="shared" ref="O1082:O1105" si="1325">R1082+V1082</f>
        <v>10707.2</v>
      </c>
      <c r="P1082" s="447">
        <f>P1083+P1117</f>
        <v>-9.3000000000000007</v>
      </c>
      <c r="Q1082" s="447">
        <f>Q1083+Q1117</f>
        <v>0</v>
      </c>
      <c r="R1082" s="447">
        <f>R1083+R1117</f>
        <v>6.2</v>
      </c>
      <c r="S1082" s="447">
        <f>S1083+S1117</f>
        <v>0</v>
      </c>
      <c r="T1082" s="447">
        <f>T1083+T1117</f>
        <v>-3.1000000000000005</v>
      </c>
      <c r="U1082" s="417">
        <f t="shared" si="1273"/>
        <v>31305.799999999996</v>
      </c>
      <c r="V1082" s="421">
        <f t="shared" si="1294"/>
        <v>10701</v>
      </c>
      <c r="W1082" s="452">
        <f>W1083+W1117</f>
        <v>0</v>
      </c>
      <c r="X1082" s="452">
        <f>X1083+X1117</f>
        <v>0</v>
      </c>
      <c r="Y1082" s="452">
        <f>Y1083+Y1117</f>
        <v>717.1</v>
      </c>
      <c r="Z1082" s="452">
        <f>Z1083+Z1117</f>
        <v>100</v>
      </c>
      <c r="AA1082" s="452">
        <f>AA1083+AA1117</f>
        <v>817.1</v>
      </c>
      <c r="AB1082" s="417">
        <f t="shared" si="1320"/>
        <v>30488.699999999997</v>
      </c>
      <c r="AC1082" s="421">
        <f t="shared" ref="AC1082:AH1082" si="1326">AC1083+AC1117</f>
        <v>9983.9</v>
      </c>
      <c r="AD1082" s="298">
        <f t="shared" si="1326"/>
        <v>61.1</v>
      </c>
      <c r="AE1082" s="298">
        <f t="shared" si="1326"/>
        <v>0</v>
      </c>
      <c r="AF1082" s="298">
        <f t="shared" si="1326"/>
        <v>745.69999999999993</v>
      </c>
      <c r="AG1082" s="298">
        <f t="shared" si="1326"/>
        <v>638.5</v>
      </c>
      <c r="AH1082" s="298">
        <f t="shared" si="1326"/>
        <v>1445.3</v>
      </c>
      <c r="AI1082" s="331">
        <f t="shared" si="1296"/>
        <v>29043.399999999998</v>
      </c>
      <c r="AJ1082" s="332">
        <f t="shared" ref="AJ1082:AO1082" si="1327">AJ1083+AJ1117</f>
        <v>9238.2000000000007</v>
      </c>
      <c r="AK1082" s="298">
        <f t="shared" si="1327"/>
        <v>-450</v>
      </c>
      <c r="AL1082" s="298">
        <f t="shared" si="1327"/>
        <v>0</v>
      </c>
      <c r="AM1082" s="298">
        <f t="shared" si="1327"/>
        <v>0</v>
      </c>
      <c r="AN1082" s="298">
        <f t="shared" si="1327"/>
        <v>143</v>
      </c>
      <c r="AO1082" s="298">
        <f t="shared" si="1327"/>
        <v>-307</v>
      </c>
      <c r="AP1082" s="331">
        <f t="shared" si="1298"/>
        <v>29350.399999999998</v>
      </c>
      <c r="AQ1082" s="332">
        <f t="shared" ref="AQ1082:AV1082" si="1328">AQ1083+AQ1117</f>
        <v>9238.2000000000007</v>
      </c>
      <c r="AR1082" s="584">
        <f t="shared" si="1328"/>
        <v>0</v>
      </c>
      <c r="AS1082" s="584">
        <f t="shared" si="1328"/>
        <v>0</v>
      </c>
      <c r="AT1082" s="584">
        <f t="shared" si="1328"/>
        <v>0</v>
      </c>
      <c r="AU1082" s="584">
        <f t="shared" si="1328"/>
        <v>0</v>
      </c>
      <c r="AV1082" s="584">
        <f t="shared" si="1328"/>
        <v>0</v>
      </c>
      <c r="AW1082" s="331">
        <f t="shared" si="1300"/>
        <v>29350.399999999998</v>
      </c>
      <c r="AX1082" s="332">
        <f t="shared" ref="AX1082:BE1082" si="1329">AX1083+AX1117</f>
        <v>9238.2000000000007</v>
      </c>
      <c r="AY1082" s="584">
        <f t="shared" si="1329"/>
        <v>5411.1</v>
      </c>
      <c r="AZ1082" s="584">
        <f t="shared" si="1329"/>
        <v>0</v>
      </c>
      <c r="BA1082" s="584">
        <f t="shared" si="1329"/>
        <v>3230.9</v>
      </c>
      <c r="BB1082" s="584">
        <f t="shared" si="1329"/>
        <v>0</v>
      </c>
      <c r="BC1082" s="584">
        <f t="shared" si="1329"/>
        <v>8642</v>
      </c>
      <c r="BD1082" s="332">
        <f t="shared" si="1329"/>
        <v>20708.399999999998</v>
      </c>
      <c r="BE1082" s="331">
        <f t="shared" si="1329"/>
        <v>6007.3</v>
      </c>
    </row>
    <row r="1083" spans="1:57" ht="15.05" x14ac:dyDescent="0.2">
      <c r="A1083" s="584" t="s">
        <v>485</v>
      </c>
      <c r="B1083" s="664">
        <v>924</v>
      </c>
      <c r="C1083" s="510" t="s">
        <v>26</v>
      </c>
      <c r="D1083" s="510" t="s">
        <v>14</v>
      </c>
      <c r="E1083" s="298" t="s">
        <v>486</v>
      </c>
      <c r="F1083" s="662"/>
      <c r="G1083" s="331">
        <f t="shared" si="1252"/>
        <v>28041.799999999996</v>
      </c>
      <c r="H1083" s="331">
        <f>H1084</f>
        <v>10707.199999999999</v>
      </c>
      <c r="I1083" s="641">
        <f>I1084</f>
        <v>0</v>
      </c>
      <c r="J1083" s="298">
        <f>J1084</f>
        <v>0</v>
      </c>
      <c r="K1083" s="298">
        <f>K1084</f>
        <v>4.9737991503207013E-13</v>
      </c>
      <c r="L1083" s="298">
        <f>L1084</f>
        <v>0</v>
      </c>
      <c r="M1083" s="298">
        <f>M1084</f>
        <v>4.9737991503207013E-13</v>
      </c>
      <c r="N1083" s="331">
        <f t="shared" si="1292"/>
        <v>28041.799999999996</v>
      </c>
      <c r="O1083" s="332">
        <f t="shared" si="1325"/>
        <v>10707.2</v>
      </c>
      <c r="P1083" s="447">
        <f>P1084</f>
        <v>-9.3000000000000007</v>
      </c>
      <c r="Q1083" s="447">
        <f>Q1084</f>
        <v>0</v>
      </c>
      <c r="R1083" s="447">
        <f>R1084</f>
        <v>6.2</v>
      </c>
      <c r="S1083" s="447">
        <f>S1084</f>
        <v>0</v>
      </c>
      <c r="T1083" s="447">
        <f>T1084</f>
        <v>-3.1000000000000005</v>
      </c>
      <c r="U1083" s="417">
        <f t="shared" si="1273"/>
        <v>28044.899999999994</v>
      </c>
      <c r="V1083" s="421">
        <f t="shared" si="1294"/>
        <v>10701</v>
      </c>
      <c r="W1083" s="452">
        <f>W1084</f>
        <v>0</v>
      </c>
      <c r="X1083" s="452">
        <f>X1084</f>
        <v>0</v>
      </c>
      <c r="Y1083" s="452">
        <f>Y1084</f>
        <v>717.1</v>
      </c>
      <c r="Z1083" s="452">
        <f>Z1084</f>
        <v>0</v>
      </c>
      <c r="AA1083" s="452">
        <f>AA1084</f>
        <v>717.1</v>
      </c>
      <c r="AB1083" s="417">
        <f t="shared" si="1320"/>
        <v>27327.799999999996</v>
      </c>
      <c r="AC1083" s="421">
        <f t="shared" ref="AC1083:AH1083" si="1330">AC1084</f>
        <v>9983.9</v>
      </c>
      <c r="AD1083" s="298">
        <f t="shared" si="1330"/>
        <v>61.1</v>
      </c>
      <c r="AE1083" s="298">
        <f t="shared" si="1330"/>
        <v>0</v>
      </c>
      <c r="AF1083" s="298">
        <f t="shared" si="1330"/>
        <v>745.69999999999993</v>
      </c>
      <c r="AG1083" s="298">
        <f t="shared" si="1330"/>
        <v>375</v>
      </c>
      <c r="AH1083" s="298">
        <f t="shared" si="1330"/>
        <v>1181.8</v>
      </c>
      <c r="AI1083" s="331">
        <f t="shared" si="1296"/>
        <v>26145.999999999996</v>
      </c>
      <c r="AJ1083" s="332">
        <f t="shared" ref="AJ1083:AO1083" si="1331">AJ1084</f>
        <v>9238.2000000000007</v>
      </c>
      <c r="AK1083" s="298">
        <f t="shared" si="1331"/>
        <v>0</v>
      </c>
      <c r="AL1083" s="298">
        <f t="shared" si="1331"/>
        <v>0</v>
      </c>
      <c r="AM1083" s="298">
        <f t="shared" si="1331"/>
        <v>0</v>
      </c>
      <c r="AN1083" s="298">
        <f t="shared" si="1331"/>
        <v>0</v>
      </c>
      <c r="AO1083" s="298">
        <f t="shared" si="1331"/>
        <v>0</v>
      </c>
      <c r="AP1083" s="331">
        <f t="shared" si="1298"/>
        <v>26145.999999999996</v>
      </c>
      <c r="AQ1083" s="332">
        <f t="shared" ref="AQ1083:AV1083" si="1332">AQ1084</f>
        <v>9238.2000000000007</v>
      </c>
      <c r="AR1083" s="584">
        <f t="shared" si="1332"/>
        <v>0</v>
      </c>
      <c r="AS1083" s="584">
        <f t="shared" si="1332"/>
        <v>0</v>
      </c>
      <c r="AT1083" s="584">
        <f t="shared" si="1332"/>
        <v>0</v>
      </c>
      <c r="AU1083" s="584">
        <f t="shared" si="1332"/>
        <v>0</v>
      </c>
      <c r="AV1083" s="584">
        <f t="shared" si="1332"/>
        <v>0</v>
      </c>
      <c r="AW1083" s="331">
        <f t="shared" si="1300"/>
        <v>26145.999999999996</v>
      </c>
      <c r="AX1083" s="332">
        <f t="shared" ref="AX1083:BE1083" si="1333">AX1084</f>
        <v>9238.2000000000007</v>
      </c>
      <c r="AY1083" s="584">
        <f t="shared" si="1333"/>
        <v>5411.1</v>
      </c>
      <c r="AZ1083" s="584">
        <f t="shared" si="1333"/>
        <v>0</v>
      </c>
      <c r="BA1083" s="584">
        <f t="shared" si="1333"/>
        <v>3230.9</v>
      </c>
      <c r="BB1083" s="584">
        <f t="shared" si="1333"/>
        <v>0</v>
      </c>
      <c r="BC1083" s="584">
        <f t="shared" si="1333"/>
        <v>8642</v>
      </c>
      <c r="BD1083" s="332">
        <f t="shared" si="1333"/>
        <v>17503.999999999996</v>
      </c>
      <c r="BE1083" s="331">
        <f t="shared" si="1333"/>
        <v>6007.3</v>
      </c>
    </row>
    <row r="1084" spans="1:57" ht="15.05" x14ac:dyDescent="0.2">
      <c r="A1084" s="584" t="s">
        <v>487</v>
      </c>
      <c r="B1084" s="664">
        <v>924</v>
      </c>
      <c r="C1084" s="510" t="s">
        <v>26</v>
      </c>
      <c r="D1084" s="510" t="s">
        <v>14</v>
      </c>
      <c r="E1084" s="298" t="s">
        <v>488</v>
      </c>
      <c r="F1084" s="662"/>
      <c r="G1084" s="331">
        <f t="shared" si="1252"/>
        <v>28041.799999999996</v>
      </c>
      <c r="H1084" s="331">
        <f>H1106+H1109+H1112+H1114</f>
        <v>10707.199999999999</v>
      </c>
      <c r="I1084" s="641">
        <f>I1085+I1095+I1102+I1112+I1106+I1109+I1114</f>
        <v>0</v>
      </c>
      <c r="J1084" s="298">
        <f>J1085+J1095+J1102+J1112+J1106+J1109+J1114</f>
        <v>0</v>
      </c>
      <c r="K1084" s="298">
        <f>K1085+K1095+K1102+K1112+K1106+K1109+K1114</f>
        <v>4.9737991503207013E-13</v>
      </c>
      <c r="L1084" s="298">
        <f>L1085+L1095+L1102+L1112+L1106+L1109+L1114</f>
        <v>0</v>
      </c>
      <c r="M1084" s="298">
        <f>M1085+M1095+M1102+M1112+M1106+M1109+M1114</f>
        <v>4.9737991503207013E-13</v>
      </c>
      <c r="N1084" s="331">
        <f t="shared" si="1292"/>
        <v>28041.799999999996</v>
      </c>
      <c r="O1084" s="332">
        <f t="shared" si="1325"/>
        <v>10707.2</v>
      </c>
      <c r="P1084" s="447">
        <f>P1085+P1095+P1102+P1112</f>
        <v>-9.3000000000000007</v>
      </c>
      <c r="Q1084" s="447">
        <f>Q1085+Q1095+Q1102+Q1112</f>
        <v>0</v>
      </c>
      <c r="R1084" s="447">
        <f>R1085+R1095+R1102+R1112</f>
        <v>6.2</v>
      </c>
      <c r="S1084" s="447">
        <f>S1085+S1095+S1102+S1112</f>
        <v>0</v>
      </c>
      <c r="T1084" s="447">
        <f>T1085+T1095+T1102+T1112</f>
        <v>-3.1000000000000005</v>
      </c>
      <c r="U1084" s="417">
        <f t="shared" si="1273"/>
        <v>28044.899999999994</v>
      </c>
      <c r="V1084" s="421">
        <f t="shared" si="1294"/>
        <v>10701</v>
      </c>
      <c r="W1084" s="452">
        <f>W1085+W1095+W1102+W1112</f>
        <v>0</v>
      </c>
      <c r="X1084" s="452">
        <f>X1085+X1095+X1102+X1112</f>
        <v>0</v>
      </c>
      <c r="Y1084" s="452">
        <f>Y1085+Y1095+Y1102+Y1112</f>
        <v>717.1</v>
      </c>
      <c r="Z1084" s="452">
        <f>Z1085+Z1095+Z1102+Z1112</f>
        <v>0</v>
      </c>
      <c r="AA1084" s="452">
        <f>AA1085+AA1095+AA1102+AA1112</f>
        <v>717.1</v>
      </c>
      <c r="AB1084" s="417">
        <f t="shared" si="1320"/>
        <v>27327.799999999996</v>
      </c>
      <c r="AC1084" s="421">
        <f>AC1085+AC1102</f>
        <v>9983.9</v>
      </c>
      <c r="AD1084" s="298">
        <f>AD1085+AD1095+AD1102</f>
        <v>61.1</v>
      </c>
      <c r="AE1084" s="298">
        <f>AE1085+AE1095+AE1102</f>
        <v>0</v>
      </c>
      <c r="AF1084" s="298">
        <f>AF1085+AF1095+AF1102</f>
        <v>745.69999999999993</v>
      </c>
      <c r="AG1084" s="298">
        <f>AG1085+AG1095+AG1102</f>
        <v>375</v>
      </c>
      <c r="AH1084" s="298">
        <f>AH1085+AH1095+AH1102</f>
        <v>1181.8</v>
      </c>
      <c r="AI1084" s="331">
        <f t="shared" si="1296"/>
        <v>26145.999999999996</v>
      </c>
      <c r="AJ1084" s="332">
        <f>AJ1085+AJ1102</f>
        <v>9238.2000000000007</v>
      </c>
      <c r="AK1084" s="298">
        <f>AK1085+AK1095+AK1102</f>
        <v>0</v>
      </c>
      <c r="AL1084" s="298">
        <f>AL1085+AL1095+AL1102</f>
        <v>0</v>
      </c>
      <c r="AM1084" s="298">
        <f>AM1085+AM1095+AM1102</f>
        <v>0</v>
      </c>
      <c r="AN1084" s="298">
        <f>AN1085+AN1095+AN1102</f>
        <v>0</v>
      </c>
      <c r="AO1084" s="298">
        <f>AO1085+AO1095+AO1102</f>
        <v>0</v>
      </c>
      <c r="AP1084" s="331">
        <f t="shared" si="1298"/>
        <v>26145.999999999996</v>
      </c>
      <c r="AQ1084" s="332">
        <f>AQ1085+AQ1102</f>
        <v>9238.2000000000007</v>
      </c>
      <c r="AR1084" s="584">
        <f>AR1085+AR1095+AR1102</f>
        <v>0</v>
      </c>
      <c r="AS1084" s="584">
        <f>AS1085+AS1095+AS1102</f>
        <v>0</v>
      </c>
      <c r="AT1084" s="584">
        <f>AT1085+AT1095+AT1102</f>
        <v>0</v>
      </c>
      <c r="AU1084" s="584">
        <f>AU1085+AU1095+AU1102</f>
        <v>0</v>
      </c>
      <c r="AV1084" s="584">
        <f>AV1085+AV1095+AV1102</f>
        <v>0</v>
      </c>
      <c r="AW1084" s="331">
        <f t="shared" si="1300"/>
        <v>26145.999999999996</v>
      </c>
      <c r="AX1084" s="332">
        <f>AX1085+AX1102</f>
        <v>9238.2000000000007</v>
      </c>
      <c r="AY1084" s="584">
        <f>AY1085+AY1095+AY1102</f>
        <v>5411.1</v>
      </c>
      <c r="AZ1084" s="584">
        <f>AZ1085+AZ1095+AZ1102</f>
        <v>0</v>
      </c>
      <c r="BA1084" s="584">
        <f>BA1085+BA1095+BA1102</f>
        <v>3230.9</v>
      </c>
      <c r="BB1084" s="584">
        <f>BB1085+BB1095+BB1102</f>
        <v>0</v>
      </c>
      <c r="BC1084" s="584">
        <f>BC1085+BC1095+BC1102</f>
        <v>8642</v>
      </c>
      <c r="BD1084" s="332">
        <f>BD1085+BD1102+BD1095</f>
        <v>17503.999999999996</v>
      </c>
      <c r="BE1084" s="331">
        <f>BE1085+BE1102</f>
        <v>6007.3</v>
      </c>
    </row>
    <row r="1085" spans="1:57" ht="15.05" x14ac:dyDescent="0.2">
      <c r="A1085" s="486" t="s">
        <v>624</v>
      </c>
      <c r="B1085" s="664">
        <v>924</v>
      </c>
      <c r="C1085" s="510" t="s">
        <v>26</v>
      </c>
      <c r="D1085" s="510" t="s">
        <v>14</v>
      </c>
      <c r="E1085" s="298" t="s">
        <v>623</v>
      </c>
      <c r="F1085" s="662"/>
      <c r="G1085" s="331">
        <f t="shared" si="1252"/>
        <v>0</v>
      </c>
      <c r="H1085" s="331">
        <f t="shared" ref="H1085:H1116" si="1334">K1085+O1085</f>
        <v>0</v>
      </c>
      <c r="I1085" s="453">
        <f>I1086+I1089+I1092</f>
        <v>0</v>
      </c>
      <c r="J1085" s="447">
        <f>J1086+J1089+J1092</f>
        <v>0</v>
      </c>
      <c r="K1085" s="447">
        <f>K1086+K1089+K1092</f>
        <v>-9983.9</v>
      </c>
      <c r="L1085" s="447">
        <f>L1086+L1089+L1092</f>
        <v>0</v>
      </c>
      <c r="M1085" s="447">
        <f>M1086+M1089+M1092</f>
        <v>-9983.9</v>
      </c>
      <c r="N1085" s="331">
        <f t="shared" si="1292"/>
        <v>9983.9000000000015</v>
      </c>
      <c r="O1085" s="332">
        <f t="shared" si="1325"/>
        <v>9983.9</v>
      </c>
      <c r="P1085" s="447">
        <f>P1086+P1089+P1092</f>
        <v>0</v>
      </c>
      <c r="Q1085" s="447">
        <f>Q1086+Q1089+Q1092</f>
        <v>0</v>
      </c>
      <c r="R1085" s="447">
        <f>R1086+R1089+R1092</f>
        <v>0</v>
      </c>
      <c r="S1085" s="447">
        <f>S1086+S1089+S1092</f>
        <v>0</v>
      </c>
      <c r="T1085" s="447">
        <f>T1086+T1089+T1092</f>
        <v>0</v>
      </c>
      <c r="U1085" s="417">
        <f t="shared" si="1273"/>
        <v>9983.9000000000015</v>
      </c>
      <c r="V1085" s="421">
        <f t="shared" si="1294"/>
        <v>9983.9</v>
      </c>
      <c r="W1085" s="452">
        <f>W1086+W1089+W1092</f>
        <v>0</v>
      </c>
      <c r="X1085" s="452">
        <f>X1086+X1089+X1092</f>
        <v>0</v>
      </c>
      <c r="Y1085" s="452">
        <f>Y1086+Y1089+Y1092</f>
        <v>0</v>
      </c>
      <c r="Z1085" s="452">
        <f>Z1086+Z1089+Z1092</f>
        <v>0</v>
      </c>
      <c r="AA1085" s="452">
        <f>AA1086+AA1089+AA1092</f>
        <v>0</v>
      </c>
      <c r="AB1085" s="417">
        <f t="shared" si="1320"/>
        <v>9983.9000000000015</v>
      </c>
      <c r="AC1085" s="421">
        <f t="shared" ref="AC1085:AH1085" si="1335">AC1086+AC1089+AC1092</f>
        <v>9983.9</v>
      </c>
      <c r="AD1085" s="298">
        <f t="shared" si="1335"/>
        <v>0</v>
      </c>
      <c r="AE1085" s="298">
        <f t="shared" si="1335"/>
        <v>0</v>
      </c>
      <c r="AF1085" s="298">
        <f t="shared" si="1335"/>
        <v>745.69999999999993</v>
      </c>
      <c r="AG1085" s="298">
        <f t="shared" si="1335"/>
        <v>0</v>
      </c>
      <c r="AH1085" s="298">
        <f t="shared" si="1335"/>
        <v>745.69999999999993</v>
      </c>
      <c r="AI1085" s="331">
        <f t="shared" si="1296"/>
        <v>9238.2000000000007</v>
      </c>
      <c r="AJ1085" s="332">
        <f t="shared" ref="AJ1085:AO1085" si="1336">AJ1086+AJ1089</f>
        <v>9238.2000000000007</v>
      </c>
      <c r="AK1085" s="298">
        <f t="shared" si="1336"/>
        <v>0</v>
      </c>
      <c r="AL1085" s="298">
        <f t="shared" si="1336"/>
        <v>0</v>
      </c>
      <c r="AM1085" s="298">
        <f t="shared" si="1336"/>
        <v>0</v>
      </c>
      <c r="AN1085" s="298">
        <f t="shared" si="1336"/>
        <v>0</v>
      </c>
      <c r="AO1085" s="298">
        <f t="shared" si="1336"/>
        <v>0</v>
      </c>
      <c r="AP1085" s="331">
        <f t="shared" si="1298"/>
        <v>9238.2000000000007</v>
      </c>
      <c r="AQ1085" s="332">
        <f t="shared" ref="AQ1085:AV1085" si="1337">AQ1086+AQ1089</f>
        <v>9238.2000000000007</v>
      </c>
      <c r="AR1085" s="584">
        <f t="shared" si="1337"/>
        <v>0</v>
      </c>
      <c r="AS1085" s="584">
        <f t="shared" si="1337"/>
        <v>0</v>
      </c>
      <c r="AT1085" s="584">
        <f t="shared" si="1337"/>
        <v>0</v>
      </c>
      <c r="AU1085" s="584">
        <f t="shared" si="1337"/>
        <v>0</v>
      </c>
      <c r="AV1085" s="584">
        <f t="shared" si="1337"/>
        <v>0</v>
      </c>
      <c r="AW1085" s="331">
        <f t="shared" si="1300"/>
        <v>9238.2000000000007</v>
      </c>
      <c r="AX1085" s="332">
        <f t="shared" ref="AX1085:BE1085" si="1338">AX1086+AX1089</f>
        <v>9238.2000000000007</v>
      </c>
      <c r="AY1085" s="584">
        <f t="shared" si="1338"/>
        <v>0</v>
      </c>
      <c r="AZ1085" s="584">
        <f t="shared" si="1338"/>
        <v>0</v>
      </c>
      <c r="BA1085" s="584">
        <f t="shared" si="1338"/>
        <v>3230.9</v>
      </c>
      <c r="BB1085" s="584">
        <f t="shared" si="1338"/>
        <v>0</v>
      </c>
      <c r="BC1085" s="584">
        <f t="shared" si="1338"/>
        <v>3230.9</v>
      </c>
      <c r="BD1085" s="332">
        <f t="shared" si="1338"/>
        <v>6007.3</v>
      </c>
      <c r="BE1085" s="331">
        <f t="shared" si="1338"/>
        <v>6007.3</v>
      </c>
    </row>
    <row r="1086" spans="1:57" ht="30.15" hidden="1" x14ac:dyDescent="0.2">
      <c r="A1086" s="584" t="s">
        <v>489</v>
      </c>
      <c r="B1086" s="664">
        <v>924</v>
      </c>
      <c r="C1086" s="510" t="s">
        <v>26</v>
      </c>
      <c r="D1086" s="510" t="s">
        <v>14</v>
      </c>
      <c r="E1086" s="298" t="s">
        <v>490</v>
      </c>
      <c r="F1086" s="238"/>
      <c r="G1086" s="331">
        <f t="shared" si="1252"/>
        <v>0</v>
      </c>
      <c r="H1086" s="331">
        <f t="shared" si="1334"/>
        <v>0</v>
      </c>
      <c r="I1086" s="453">
        <f>I1087+I1088</f>
        <v>0</v>
      </c>
      <c r="J1086" s="447">
        <f>J1087+J1088</f>
        <v>0</v>
      </c>
      <c r="K1086" s="447">
        <f>K1087+K1088</f>
        <v>-8184</v>
      </c>
      <c r="L1086" s="447">
        <f>L1087+L1088</f>
        <v>0</v>
      </c>
      <c r="M1086" s="447">
        <f>M1087+M1088</f>
        <v>-8184</v>
      </c>
      <c r="N1086" s="331">
        <f t="shared" si="1292"/>
        <v>8184</v>
      </c>
      <c r="O1086" s="332">
        <f t="shared" si="1325"/>
        <v>8184</v>
      </c>
      <c r="P1086" s="447">
        <f>P1087+P1088</f>
        <v>0</v>
      </c>
      <c r="Q1086" s="447">
        <f>Q1087+Q1088</f>
        <v>0</v>
      </c>
      <c r="R1086" s="447">
        <f>R1087+R1088</f>
        <v>0</v>
      </c>
      <c r="S1086" s="447">
        <f>S1087+S1088</f>
        <v>0</v>
      </c>
      <c r="T1086" s="447">
        <f>T1087+T1088</f>
        <v>0</v>
      </c>
      <c r="U1086" s="417">
        <f t="shared" si="1273"/>
        <v>8184</v>
      </c>
      <c r="V1086" s="421">
        <f t="shared" si="1294"/>
        <v>8184</v>
      </c>
      <c r="W1086" s="452">
        <f>W1087+W1088</f>
        <v>0</v>
      </c>
      <c r="X1086" s="452">
        <f>X1087+X1088</f>
        <v>0</v>
      </c>
      <c r="Y1086" s="452">
        <f>Y1087+Y1088</f>
        <v>0</v>
      </c>
      <c r="Z1086" s="452">
        <f>Z1087+Z1088</f>
        <v>0</v>
      </c>
      <c r="AA1086" s="452">
        <f>AA1087+AA1088</f>
        <v>0</v>
      </c>
      <c r="AB1086" s="417">
        <f t="shared" si="1320"/>
        <v>8184</v>
      </c>
      <c r="AC1086" s="421">
        <f t="shared" ref="AC1086:AH1086" si="1339">AC1087+AC1088</f>
        <v>8184</v>
      </c>
      <c r="AD1086" s="298">
        <f t="shared" si="1339"/>
        <v>0</v>
      </c>
      <c r="AE1086" s="298">
        <f t="shared" si="1339"/>
        <v>0</v>
      </c>
      <c r="AF1086" s="298">
        <f t="shared" si="1339"/>
        <v>708.9</v>
      </c>
      <c r="AG1086" s="298">
        <f t="shared" si="1339"/>
        <v>0</v>
      </c>
      <c r="AH1086" s="298">
        <f t="shared" si="1339"/>
        <v>708.9</v>
      </c>
      <c r="AI1086" s="331">
        <f t="shared" si="1296"/>
        <v>7475.1</v>
      </c>
      <c r="AJ1086" s="332">
        <f t="shared" ref="AJ1086:AO1086" si="1340">AJ1087+AJ1088</f>
        <v>7475.1</v>
      </c>
      <c r="AK1086" s="298">
        <f t="shared" si="1340"/>
        <v>0</v>
      </c>
      <c r="AL1086" s="298">
        <f t="shared" si="1340"/>
        <v>0</v>
      </c>
      <c r="AM1086" s="298">
        <f t="shared" si="1340"/>
        <v>0</v>
      </c>
      <c r="AN1086" s="298">
        <f t="shared" si="1340"/>
        <v>0</v>
      </c>
      <c r="AO1086" s="298">
        <f t="shared" si="1340"/>
        <v>0</v>
      </c>
      <c r="AP1086" s="331">
        <f t="shared" si="1298"/>
        <v>7475.1</v>
      </c>
      <c r="AQ1086" s="332">
        <f t="shared" ref="AQ1086:AV1086" si="1341">AQ1087+AQ1088</f>
        <v>7475.1</v>
      </c>
      <c r="AR1086" s="298">
        <f t="shared" si="1341"/>
        <v>0</v>
      </c>
      <c r="AS1086" s="298">
        <f t="shared" si="1341"/>
        <v>0</v>
      </c>
      <c r="AT1086" s="298">
        <f t="shared" si="1341"/>
        <v>0</v>
      </c>
      <c r="AU1086" s="298">
        <f t="shared" si="1341"/>
        <v>0</v>
      </c>
      <c r="AV1086" s="298">
        <f t="shared" si="1341"/>
        <v>0</v>
      </c>
      <c r="AW1086" s="331">
        <f t="shared" si="1300"/>
        <v>7475.1</v>
      </c>
      <c r="AX1086" s="332">
        <f t="shared" ref="AX1086:BE1086" si="1342">AX1087+AX1088</f>
        <v>7475.1</v>
      </c>
      <c r="AY1086" s="298">
        <f t="shared" si="1342"/>
        <v>0</v>
      </c>
      <c r="AZ1086" s="298">
        <f t="shared" si="1342"/>
        <v>0</v>
      </c>
      <c r="BA1086" s="298">
        <f t="shared" si="1342"/>
        <v>2506.4</v>
      </c>
      <c r="BB1086" s="298">
        <f t="shared" si="1342"/>
        <v>0</v>
      </c>
      <c r="BC1086" s="298">
        <f t="shared" si="1342"/>
        <v>2506.4</v>
      </c>
      <c r="BD1086" s="332">
        <f t="shared" si="1342"/>
        <v>4968.7</v>
      </c>
      <c r="BE1086" s="331">
        <f t="shared" si="1342"/>
        <v>4968.7</v>
      </c>
    </row>
    <row r="1087" spans="1:57" ht="30.15" hidden="1" x14ac:dyDescent="0.2">
      <c r="A1087" s="584" t="s">
        <v>645</v>
      </c>
      <c r="B1087" s="664">
        <v>924</v>
      </c>
      <c r="C1087" s="510" t="s">
        <v>26</v>
      </c>
      <c r="D1087" s="510" t="s">
        <v>14</v>
      </c>
      <c r="E1087" s="298" t="s">
        <v>490</v>
      </c>
      <c r="F1087" s="238" t="s">
        <v>644</v>
      </c>
      <c r="G1087" s="331">
        <f t="shared" si="1252"/>
        <v>0</v>
      </c>
      <c r="H1087" s="331">
        <f t="shared" si="1334"/>
        <v>0</v>
      </c>
      <c r="I1087" s="453">
        <v>0</v>
      </c>
      <c r="J1087" s="447">
        <v>0</v>
      </c>
      <c r="K1087" s="447">
        <v>-3089.6</v>
      </c>
      <c r="L1087" s="447">
        <v>0</v>
      </c>
      <c r="M1087" s="447">
        <f>I1087+J1087+K1087+L1087</f>
        <v>-3089.6</v>
      </c>
      <c r="N1087" s="331">
        <f t="shared" si="1292"/>
        <v>3089.6</v>
      </c>
      <c r="O1087" s="332">
        <f t="shared" si="1325"/>
        <v>3089.6</v>
      </c>
      <c r="P1087" s="447">
        <v>0</v>
      </c>
      <c r="Q1087" s="447">
        <v>0</v>
      </c>
      <c r="R1087" s="447">
        <v>0</v>
      </c>
      <c r="S1087" s="447">
        <v>0</v>
      </c>
      <c r="T1087" s="447">
        <f>P1087+Q1087+R1087+S1087</f>
        <v>0</v>
      </c>
      <c r="U1087" s="417">
        <f t="shared" si="1273"/>
        <v>3089.6</v>
      </c>
      <c r="V1087" s="421">
        <f t="shared" si="1294"/>
        <v>3089.6</v>
      </c>
      <c r="W1087" s="452">
        <v>0</v>
      </c>
      <c r="X1087" s="452">
        <v>0</v>
      </c>
      <c r="Y1087" s="452">
        <v>0</v>
      </c>
      <c r="Z1087" s="452">
        <v>0</v>
      </c>
      <c r="AA1087" s="452">
        <f>W1087+X1087+Y1087+Z1087</f>
        <v>0</v>
      </c>
      <c r="AB1087" s="417">
        <f t="shared" si="1320"/>
        <v>3089.6</v>
      </c>
      <c r="AC1087" s="421">
        <f>AB1087</f>
        <v>3089.6</v>
      </c>
      <c r="AD1087" s="298"/>
      <c r="AE1087" s="298">
        <v>0</v>
      </c>
      <c r="AF1087" s="298">
        <v>200.6</v>
      </c>
      <c r="AG1087" s="298">
        <v>0</v>
      </c>
      <c r="AH1087" s="298">
        <f>AD1087+AE1087+AF1087+AG1087</f>
        <v>200.6</v>
      </c>
      <c r="AI1087" s="331">
        <f t="shared" si="1296"/>
        <v>2889</v>
      </c>
      <c r="AJ1087" s="332">
        <f>AI1087</f>
        <v>2889</v>
      </c>
      <c r="AK1087" s="298">
        <v>0</v>
      </c>
      <c r="AL1087" s="298">
        <v>0</v>
      </c>
      <c r="AM1087" s="298">
        <v>0</v>
      </c>
      <c r="AN1087" s="298">
        <v>0</v>
      </c>
      <c r="AO1087" s="298">
        <f>AK1087+AL1087+AM1087+AN1087</f>
        <v>0</v>
      </c>
      <c r="AP1087" s="331">
        <f t="shared" si="1298"/>
        <v>2889</v>
      </c>
      <c r="AQ1087" s="332">
        <f>AP1087</f>
        <v>2889</v>
      </c>
      <c r="AR1087" s="298">
        <v>0</v>
      </c>
      <c r="AS1087" s="298">
        <v>0</v>
      </c>
      <c r="AT1087" s="298">
        <v>0</v>
      </c>
      <c r="AU1087" s="298">
        <v>0</v>
      </c>
      <c r="AV1087" s="298">
        <f>AR1087+AS1087+AT1087+AU1087</f>
        <v>0</v>
      </c>
      <c r="AW1087" s="331">
        <f t="shared" si="1300"/>
        <v>2889</v>
      </c>
      <c r="AX1087" s="332">
        <f>AW1087</f>
        <v>2889</v>
      </c>
      <c r="AY1087" s="298"/>
      <c r="AZ1087" s="298"/>
      <c r="BA1087" s="298"/>
      <c r="BB1087" s="298"/>
      <c r="BC1087" s="298"/>
      <c r="BD1087" s="332">
        <v>2889</v>
      </c>
      <c r="BE1087" s="331">
        <f>BD1087</f>
        <v>2889</v>
      </c>
    </row>
    <row r="1088" spans="1:57" ht="30.15" hidden="1" x14ac:dyDescent="0.2">
      <c r="A1088" s="584" t="s">
        <v>277</v>
      </c>
      <c r="B1088" s="664">
        <v>924</v>
      </c>
      <c r="C1088" s="756">
        <v>11</v>
      </c>
      <c r="D1088" s="201" t="s">
        <v>14</v>
      </c>
      <c r="E1088" s="298" t="s">
        <v>490</v>
      </c>
      <c r="F1088" s="238" t="s">
        <v>643</v>
      </c>
      <c r="G1088" s="331">
        <f t="shared" si="1252"/>
        <v>0</v>
      </c>
      <c r="H1088" s="331">
        <f t="shared" si="1334"/>
        <v>0</v>
      </c>
      <c r="I1088" s="453">
        <v>0</v>
      </c>
      <c r="J1088" s="447">
        <v>0</v>
      </c>
      <c r="K1088" s="447">
        <v>-5094.3999999999996</v>
      </c>
      <c r="L1088" s="447">
        <v>0</v>
      </c>
      <c r="M1088" s="447">
        <f>I1088+J1088+K1088+L1088</f>
        <v>-5094.3999999999996</v>
      </c>
      <c r="N1088" s="331">
        <f t="shared" si="1292"/>
        <v>5094.4000000000005</v>
      </c>
      <c r="O1088" s="332">
        <f t="shared" si="1325"/>
        <v>5094.4000000000005</v>
      </c>
      <c r="P1088" s="447">
        <v>0</v>
      </c>
      <c r="Q1088" s="447">
        <v>0</v>
      </c>
      <c r="R1088" s="447">
        <v>0</v>
      </c>
      <c r="S1088" s="447">
        <v>0</v>
      </c>
      <c r="T1088" s="447">
        <f>P1088+Q1088+R1088+S1088</f>
        <v>0</v>
      </c>
      <c r="U1088" s="417">
        <f t="shared" si="1273"/>
        <v>5094.4000000000005</v>
      </c>
      <c r="V1088" s="421">
        <f t="shared" si="1294"/>
        <v>5094.4000000000005</v>
      </c>
      <c r="W1088" s="452">
        <v>0</v>
      </c>
      <c r="X1088" s="452">
        <v>0</v>
      </c>
      <c r="Y1088" s="452">
        <v>0</v>
      </c>
      <c r="Z1088" s="452">
        <v>0</v>
      </c>
      <c r="AA1088" s="452">
        <f>W1088+X1088+Y1088+Z1088</f>
        <v>0</v>
      </c>
      <c r="AB1088" s="417">
        <f t="shared" si="1320"/>
        <v>5094.4000000000005</v>
      </c>
      <c r="AC1088" s="421">
        <f>AB1088</f>
        <v>5094.4000000000005</v>
      </c>
      <c r="AD1088" s="298"/>
      <c r="AE1088" s="298">
        <v>0</v>
      </c>
      <c r="AF1088" s="298">
        <v>508.3</v>
      </c>
      <c r="AG1088" s="298">
        <v>0</v>
      </c>
      <c r="AH1088" s="298">
        <f>AD1088+AE1088+AF1088+AG1088</f>
        <v>508.3</v>
      </c>
      <c r="AI1088" s="331">
        <f t="shared" si="1296"/>
        <v>4586.1000000000004</v>
      </c>
      <c r="AJ1088" s="332">
        <f>AI1088</f>
        <v>4586.1000000000004</v>
      </c>
      <c r="AK1088" s="298">
        <v>0</v>
      </c>
      <c r="AL1088" s="298">
        <v>0</v>
      </c>
      <c r="AM1088" s="298">
        <v>0</v>
      </c>
      <c r="AN1088" s="298">
        <v>0</v>
      </c>
      <c r="AO1088" s="298">
        <f>AK1088+AL1088+AM1088+AN1088</f>
        <v>0</v>
      </c>
      <c r="AP1088" s="331">
        <f t="shared" si="1298"/>
        <v>4586.1000000000004</v>
      </c>
      <c r="AQ1088" s="332">
        <f>AP1088</f>
        <v>4586.1000000000004</v>
      </c>
      <c r="AR1088" s="298">
        <v>0</v>
      </c>
      <c r="AS1088" s="298">
        <v>0</v>
      </c>
      <c r="AT1088" s="298">
        <v>0</v>
      </c>
      <c r="AU1088" s="298">
        <v>0</v>
      </c>
      <c r="AV1088" s="298">
        <f>AR1088+AS1088+AT1088+AU1088</f>
        <v>0</v>
      </c>
      <c r="AW1088" s="331">
        <f t="shared" si="1300"/>
        <v>4586.1000000000004</v>
      </c>
      <c r="AX1088" s="332">
        <f>AW1088</f>
        <v>4586.1000000000004</v>
      </c>
      <c r="AY1088" s="298"/>
      <c r="AZ1088" s="298"/>
      <c r="BA1088" s="298">
        <f>1925+581.4</f>
        <v>2506.4</v>
      </c>
      <c r="BB1088" s="298"/>
      <c r="BC1088" s="298">
        <f>AY1088+AZ1088+BA1088+BB1088</f>
        <v>2506.4</v>
      </c>
      <c r="BD1088" s="332">
        <v>2079.6999999999998</v>
      </c>
      <c r="BE1088" s="331">
        <f>BD1088</f>
        <v>2079.6999999999998</v>
      </c>
    </row>
    <row r="1089" spans="1:57" ht="30.15" hidden="1" x14ac:dyDescent="0.2">
      <c r="A1089" s="584" t="s">
        <v>167</v>
      </c>
      <c r="B1089" s="664">
        <v>924</v>
      </c>
      <c r="C1089" s="510" t="s">
        <v>26</v>
      </c>
      <c r="D1089" s="510" t="s">
        <v>14</v>
      </c>
      <c r="E1089" s="298" t="s">
        <v>492</v>
      </c>
      <c r="F1089" s="238"/>
      <c r="G1089" s="331">
        <f t="shared" si="1252"/>
        <v>0</v>
      </c>
      <c r="H1089" s="331">
        <f t="shared" si="1334"/>
        <v>0</v>
      </c>
      <c r="I1089" s="453">
        <f>I1090+I1091</f>
        <v>0</v>
      </c>
      <c r="J1089" s="447">
        <f>J1090+J1091</f>
        <v>0</v>
      </c>
      <c r="K1089" s="447">
        <f>K1090+K1091</f>
        <v>-1763.1000000000001</v>
      </c>
      <c r="L1089" s="447">
        <f>L1090+L1091</f>
        <v>0</v>
      </c>
      <c r="M1089" s="447">
        <f>M1090+M1091</f>
        <v>-1763.1000000000001</v>
      </c>
      <c r="N1089" s="331">
        <f t="shared" si="1292"/>
        <v>1763.1000000000004</v>
      </c>
      <c r="O1089" s="332">
        <f t="shared" si="1325"/>
        <v>1763.1000000000004</v>
      </c>
      <c r="P1089" s="447">
        <f>P1090+P1091</f>
        <v>0</v>
      </c>
      <c r="Q1089" s="447">
        <f>Q1090+Q1091</f>
        <v>0</v>
      </c>
      <c r="R1089" s="447">
        <f>R1090+R1091</f>
        <v>0</v>
      </c>
      <c r="S1089" s="447">
        <f>S1090+S1091</f>
        <v>0</v>
      </c>
      <c r="T1089" s="447">
        <f>T1090+T1091</f>
        <v>0</v>
      </c>
      <c r="U1089" s="417">
        <f t="shared" si="1273"/>
        <v>1763.1000000000004</v>
      </c>
      <c r="V1089" s="421">
        <f t="shared" si="1294"/>
        <v>1763.1000000000004</v>
      </c>
      <c r="W1089" s="452">
        <f>W1090+W1091</f>
        <v>0</v>
      </c>
      <c r="X1089" s="452">
        <f>X1090+X1091</f>
        <v>0</v>
      </c>
      <c r="Y1089" s="452">
        <f>Y1090+Y1091</f>
        <v>0</v>
      </c>
      <c r="Z1089" s="452">
        <f>Z1090+Z1091</f>
        <v>0</v>
      </c>
      <c r="AA1089" s="452">
        <f>AA1090+AA1091</f>
        <v>0</v>
      </c>
      <c r="AB1089" s="417">
        <f t="shared" si="1320"/>
        <v>1763.1000000000004</v>
      </c>
      <c r="AC1089" s="417">
        <f t="shared" ref="AC1089:AH1089" si="1343">AC1090+AC1091</f>
        <v>1763.1000000000004</v>
      </c>
      <c r="AD1089" s="298">
        <f t="shared" si="1343"/>
        <v>0</v>
      </c>
      <c r="AE1089" s="298">
        <f t="shared" si="1343"/>
        <v>0</v>
      </c>
      <c r="AF1089" s="298">
        <f t="shared" si="1343"/>
        <v>0</v>
      </c>
      <c r="AG1089" s="298">
        <f t="shared" si="1343"/>
        <v>0</v>
      </c>
      <c r="AH1089" s="298">
        <f t="shared" si="1343"/>
        <v>0</v>
      </c>
      <c r="AI1089" s="331">
        <f t="shared" si="1296"/>
        <v>1763.1000000000004</v>
      </c>
      <c r="AJ1089" s="331">
        <f t="shared" ref="AJ1089:AO1089" si="1344">AJ1090+AJ1091</f>
        <v>1763.1000000000004</v>
      </c>
      <c r="AK1089" s="298">
        <f t="shared" si="1344"/>
        <v>0</v>
      </c>
      <c r="AL1089" s="298">
        <f t="shared" si="1344"/>
        <v>0</v>
      </c>
      <c r="AM1089" s="298">
        <f t="shared" si="1344"/>
        <v>0</v>
      </c>
      <c r="AN1089" s="298">
        <f t="shared" si="1344"/>
        <v>0</v>
      </c>
      <c r="AO1089" s="298">
        <f t="shared" si="1344"/>
        <v>0</v>
      </c>
      <c r="AP1089" s="331">
        <f t="shared" si="1298"/>
        <v>1763.1000000000004</v>
      </c>
      <c r="AQ1089" s="331">
        <f t="shared" ref="AQ1089:AV1089" si="1345">AQ1090+AQ1091</f>
        <v>1763.1000000000004</v>
      </c>
      <c r="AR1089" s="298">
        <f t="shared" si="1345"/>
        <v>0</v>
      </c>
      <c r="AS1089" s="298">
        <f t="shared" si="1345"/>
        <v>0</v>
      </c>
      <c r="AT1089" s="298">
        <f t="shared" si="1345"/>
        <v>0</v>
      </c>
      <c r="AU1089" s="298">
        <f t="shared" si="1345"/>
        <v>0</v>
      </c>
      <c r="AV1089" s="298">
        <f t="shared" si="1345"/>
        <v>0</v>
      </c>
      <c r="AW1089" s="331">
        <f t="shared" si="1300"/>
        <v>1763.1000000000004</v>
      </c>
      <c r="AX1089" s="331">
        <f>AX1090+AX1091</f>
        <v>1763.1000000000004</v>
      </c>
      <c r="AY1089" s="298"/>
      <c r="AZ1089" s="298"/>
      <c r="BA1089" s="298">
        <f>BA1090+BA1091</f>
        <v>724.50000000000011</v>
      </c>
      <c r="BB1089" s="298">
        <f>BB1090+BB1091</f>
        <v>0</v>
      </c>
      <c r="BC1089" s="298">
        <f>BC1090+BC1091</f>
        <v>724.50000000000011</v>
      </c>
      <c r="BD1089" s="332">
        <f>BD1090+BD1091</f>
        <v>1038.6000000000001</v>
      </c>
      <c r="BE1089" s="331">
        <f>BE1090+BE1091</f>
        <v>1038.6000000000001</v>
      </c>
    </row>
    <row r="1090" spans="1:57" ht="30.15" hidden="1" x14ac:dyDescent="0.2">
      <c r="A1090" s="584" t="s">
        <v>645</v>
      </c>
      <c r="B1090" s="664">
        <v>924</v>
      </c>
      <c r="C1090" s="510" t="s">
        <v>26</v>
      </c>
      <c r="D1090" s="510" t="s">
        <v>14</v>
      </c>
      <c r="E1090" s="298" t="s">
        <v>492</v>
      </c>
      <c r="F1090" s="238" t="s">
        <v>644</v>
      </c>
      <c r="G1090" s="331">
        <f t="shared" si="1252"/>
        <v>0</v>
      </c>
      <c r="H1090" s="331">
        <f t="shared" si="1334"/>
        <v>0</v>
      </c>
      <c r="I1090" s="453">
        <v>0</v>
      </c>
      <c r="J1090" s="447">
        <v>0</v>
      </c>
      <c r="K1090" s="447">
        <v>-105.4</v>
      </c>
      <c r="L1090" s="447">
        <v>0</v>
      </c>
      <c r="M1090" s="447">
        <f>I1090+J1090+K1090+L1090</f>
        <v>-105.4</v>
      </c>
      <c r="N1090" s="331">
        <f t="shared" si="1292"/>
        <v>105.4</v>
      </c>
      <c r="O1090" s="332">
        <f t="shared" si="1325"/>
        <v>105.4</v>
      </c>
      <c r="P1090" s="447">
        <v>0</v>
      </c>
      <c r="Q1090" s="447">
        <v>0</v>
      </c>
      <c r="R1090" s="447">
        <v>0</v>
      </c>
      <c r="S1090" s="447">
        <v>0</v>
      </c>
      <c r="T1090" s="447">
        <f>P1090+Q1090+R1090+S1090</f>
        <v>0</v>
      </c>
      <c r="U1090" s="417">
        <f t="shared" si="1273"/>
        <v>105.4</v>
      </c>
      <c r="V1090" s="421">
        <f t="shared" si="1294"/>
        <v>105.4</v>
      </c>
      <c r="W1090" s="452">
        <v>0</v>
      </c>
      <c r="X1090" s="452">
        <v>0</v>
      </c>
      <c r="Y1090" s="452">
        <v>0</v>
      </c>
      <c r="Z1090" s="452">
        <v>0</v>
      </c>
      <c r="AA1090" s="452">
        <f>W1090+X1090+Y1090+Z1090</f>
        <v>0</v>
      </c>
      <c r="AB1090" s="417">
        <f t="shared" si="1320"/>
        <v>105.4</v>
      </c>
      <c r="AC1090" s="421">
        <f>AB1090</f>
        <v>105.4</v>
      </c>
      <c r="AD1090" s="298">
        <v>0</v>
      </c>
      <c r="AE1090" s="298">
        <v>0</v>
      </c>
      <c r="AF1090" s="298">
        <v>0</v>
      </c>
      <c r="AG1090" s="298">
        <v>0</v>
      </c>
      <c r="AH1090" s="298">
        <f>AD1090+AE1090+AF1090+AG1090</f>
        <v>0</v>
      </c>
      <c r="AI1090" s="331">
        <f t="shared" si="1296"/>
        <v>105.4</v>
      </c>
      <c r="AJ1090" s="332">
        <f>AI1090</f>
        <v>105.4</v>
      </c>
      <c r="AK1090" s="298">
        <v>0</v>
      </c>
      <c r="AL1090" s="298">
        <v>0</v>
      </c>
      <c r="AM1090" s="298">
        <v>0</v>
      </c>
      <c r="AN1090" s="298">
        <v>0</v>
      </c>
      <c r="AO1090" s="298">
        <f>AK1090+AL1090+AM1090+AN1090</f>
        <v>0</v>
      </c>
      <c r="AP1090" s="331">
        <f t="shared" si="1298"/>
        <v>105.4</v>
      </c>
      <c r="AQ1090" s="332">
        <f>AP1090</f>
        <v>105.4</v>
      </c>
      <c r="AR1090" s="298">
        <v>0</v>
      </c>
      <c r="AS1090" s="298">
        <v>0</v>
      </c>
      <c r="AT1090" s="298">
        <v>0</v>
      </c>
      <c r="AU1090" s="298">
        <v>0</v>
      </c>
      <c r="AV1090" s="298">
        <f>AR1090+AS1090+AT1090+AU1090</f>
        <v>0</v>
      </c>
      <c r="AW1090" s="331">
        <f t="shared" si="1300"/>
        <v>105.4</v>
      </c>
      <c r="AX1090" s="332">
        <f>AW1090</f>
        <v>105.4</v>
      </c>
      <c r="AY1090" s="298"/>
      <c r="AZ1090" s="298"/>
      <c r="BA1090" s="298">
        <f>18.55+8.05</f>
        <v>26.6</v>
      </c>
      <c r="BB1090" s="298"/>
      <c r="BC1090" s="298">
        <f>AY1090+AZ1090+BA1090+BB1090</f>
        <v>26.6</v>
      </c>
      <c r="BD1090" s="332">
        <f>60.5+18.3</f>
        <v>78.8</v>
      </c>
      <c r="BE1090" s="331">
        <f>60.5+18.3</f>
        <v>78.8</v>
      </c>
    </row>
    <row r="1091" spans="1:57" ht="30.15" hidden="1" x14ac:dyDescent="0.2">
      <c r="A1091" s="517" t="s">
        <v>277</v>
      </c>
      <c r="B1091" s="664">
        <v>924</v>
      </c>
      <c r="C1091" s="510" t="s">
        <v>26</v>
      </c>
      <c r="D1091" s="510" t="s">
        <v>14</v>
      </c>
      <c r="E1091" s="298" t="s">
        <v>492</v>
      </c>
      <c r="F1091" s="238" t="s">
        <v>643</v>
      </c>
      <c r="G1091" s="331">
        <f t="shared" si="1252"/>
        <v>0</v>
      </c>
      <c r="H1091" s="331">
        <f t="shared" si="1334"/>
        <v>0</v>
      </c>
      <c r="I1091" s="453">
        <v>0</v>
      </c>
      <c r="J1091" s="447">
        <v>0</v>
      </c>
      <c r="K1091" s="447">
        <v>-1657.7</v>
      </c>
      <c r="L1091" s="447">
        <v>0</v>
      </c>
      <c r="M1091" s="447">
        <f>I1091+J1091+K1091+L1091</f>
        <v>-1657.7</v>
      </c>
      <c r="N1091" s="331">
        <f t="shared" si="1292"/>
        <v>1657.7000000000003</v>
      </c>
      <c r="O1091" s="332">
        <f t="shared" si="1325"/>
        <v>1657.7000000000003</v>
      </c>
      <c r="P1091" s="447">
        <v>0</v>
      </c>
      <c r="Q1091" s="447">
        <v>0</v>
      </c>
      <c r="R1091" s="447">
        <v>0</v>
      </c>
      <c r="S1091" s="447">
        <v>0</v>
      </c>
      <c r="T1091" s="447">
        <f>P1091+Q1091+R1091+S1091</f>
        <v>0</v>
      </c>
      <c r="U1091" s="417">
        <f t="shared" si="1273"/>
        <v>1657.7000000000003</v>
      </c>
      <c r="V1091" s="421">
        <f t="shared" si="1294"/>
        <v>1657.7000000000003</v>
      </c>
      <c r="W1091" s="452">
        <v>0</v>
      </c>
      <c r="X1091" s="452">
        <v>0</v>
      </c>
      <c r="Y1091" s="452">
        <v>0</v>
      </c>
      <c r="Z1091" s="452">
        <v>0</v>
      </c>
      <c r="AA1091" s="452">
        <f>W1091+X1091+Y1091+Z1091</f>
        <v>0</v>
      </c>
      <c r="AB1091" s="417">
        <f t="shared" si="1320"/>
        <v>1657.7000000000003</v>
      </c>
      <c r="AC1091" s="421">
        <f>AB1091</f>
        <v>1657.7000000000003</v>
      </c>
      <c r="AD1091" s="298">
        <v>0</v>
      </c>
      <c r="AE1091" s="298">
        <v>0</v>
      </c>
      <c r="AF1091" s="298">
        <v>0</v>
      </c>
      <c r="AG1091" s="298">
        <v>0</v>
      </c>
      <c r="AH1091" s="298">
        <f>AD1091+AE1091+AF1091+AG1091</f>
        <v>0</v>
      </c>
      <c r="AI1091" s="331">
        <f t="shared" si="1296"/>
        <v>1657.7000000000003</v>
      </c>
      <c r="AJ1091" s="332">
        <f>AI1091</f>
        <v>1657.7000000000003</v>
      </c>
      <c r="AK1091" s="298">
        <v>0</v>
      </c>
      <c r="AL1091" s="298">
        <v>0</v>
      </c>
      <c r="AM1091" s="298">
        <v>0</v>
      </c>
      <c r="AN1091" s="298">
        <v>0</v>
      </c>
      <c r="AO1091" s="298">
        <f>AK1091+AL1091+AM1091+AN1091</f>
        <v>0</v>
      </c>
      <c r="AP1091" s="331">
        <f t="shared" si="1298"/>
        <v>1657.7000000000003</v>
      </c>
      <c r="AQ1091" s="332">
        <f>AP1091</f>
        <v>1657.7000000000003</v>
      </c>
      <c r="AR1091" s="298">
        <v>0</v>
      </c>
      <c r="AS1091" s="298">
        <v>0</v>
      </c>
      <c r="AT1091" s="298">
        <v>0</v>
      </c>
      <c r="AU1091" s="298">
        <v>0</v>
      </c>
      <c r="AV1091" s="298">
        <f>AR1091+AS1091+AT1091+AU1091</f>
        <v>0</v>
      </c>
      <c r="AW1091" s="331">
        <f t="shared" si="1300"/>
        <v>1657.7000000000003</v>
      </c>
      <c r="AX1091" s="332">
        <f>AW1091</f>
        <v>1657.7000000000003</v>
      </c>
      <c r="AY1091" s="298"/>
      <c r="AZ1091" s="298"/>
      <c r="BA1091" s="298">
        <f>18.55+8.05+515.5+155.8</f>
        <v>697.90000000000009</v>
      </c>
      <c r="BB1091" s="298"/>
      <c r="BC1091" s="298">
        <f>AY1091+AZ1091+BA1091+BB1091</f>
        <v>697.90000000000009</v>
      </c>
      <c r="BD1091" s="332">
        <f>737.2+222.6</f>
        <v>959.80000000000007</v>
      </c>
      <c r="BE1091" s="331">
        <f>737.2+222.6</f>
        <v>959.80000000000007</v>
      </c>
    </row>
    <row r="1092" spans="1:57" ht="30.15" hidden="1" x14ac:dyDescent="0.2">
      <c r="A1092" s="179" t="s">
        <v>169</v>
      </c>
      <c r="B1092" s="664">
        <v>924</v>
      </c>
      <c r="C1092" s="510" t="s">
        <v>26</v>
      </c>
      <c r="D1092" s="510" t="s">
        <v>14</v>
      </c>
      <c r="E1092" s="298" t="s">
        <v>493</v>
      </c>
      <c r="F1092" s="238"/>
      <c r="G1092" s="331">
        <f t="shared" si="1252"/>
        <v>0</v>
      </c>
      <c r="H1092" s="331">
        <f t="shared" si="1334"/>
        <v>0</v>
      </c>
      <c r="I1092" s="453">
        <f>I1093+I1094</f>
        <v>0</v>
      </c>
      <c r="J1092" s="447">
        <f>J1093+J1094</f>
        <v>0</v>
      </c>
      <c r="K1092" s="447">
        <f>K1093+K1094</f>
        <v>-36.799999999999997</v>
      </c>
      <c r="L1092" s="447">
        <f>L1093+L1094</f>
        <v>0</v>
      </c>
      <c r="M1092" s="447">
        <f>M1093+M1094</f>
        <v>-36.799999999999997</v>
      </c>
      <c r="N1092" s="331">
        <f t="shared" si="1292"/>
        <v>36.799999999999997</v>
      </c>
      <c r="O1092" s="332">
        <f t="shared" si="1325"/>
        <v>36.799999999999997</v>
      </c>
      <c r="P1092" s="447">
        <f>P1093+P1094</f>
        <v>0</v>
      </c>
      <c r="Q1092" s="447">
        <f>Q1093+Q1094</f>
        <v>0</v>
      </c>
      <c r="R1092" s="447">
        <f>R1093+R1094</f>
        <v>0</v>
      </c>
      <c r="S1092" s="447">
        <f>S1093+S1094</f>
        <v>0</v>
      </c>
      <c r="T1092" s="447">
        <f>T1093+T1094</f>
        <v>0</v>
      </c>
      <c r="U1092" s="417">
        <f t="shared" si="1273"/>
        <v>36.799999999999997</v>
      </c>
      <c r="V1092" s="421">
        <f t="shared" si="1294"/>
        <v>36.799999999999997</v>
      </c>
      <c r="W1092" s="452">
        <f>W1093+W1094</f>
        <v>0</v>
      </c>
      <c r="X1092" s="452">
        <f>X1093+X1094</f>
        <v>0</v>
      </c>
      <c r="Y1092" s="452">
        <f>Y1093+Y1094</f>
        <v>0</v>
      </c>
      <c r="Z1092" s="452">
        <f>Z1093+Z1094</f>
        <v>0</v>
      </c>
      <c r="AA1092" s="452">
        <f>AA1093+AA1094</f>
        <v>0</v>
      </c>
      <c r="AB1092" s="417">
        <f t="shared" si="1320"/>
        <v>36.799999999999997</v>
      </c>
      <c r="AC1092" s="421">
        <f>AF1092</f>
        <v>36.799999999999997</v>
      </c>
      <c r="AD1092" s="446">
        <f>AD1093+AD1094</f>
        <v>0</v>
      </c>
      <c r="AE1092" s="446">
        <f>AE1093+AE1094</f>
        <v>0</v>
      </c>
      <c r="AF1092" s="446">
        <f>AF1093+AF1094</f>
        <v>36.799999999999997</v>
      </c>
      <c r="AG1092" s="446">
        <f>AG1093+AG1094</f>
        <v>0</v>
      </c>
      <c r="AH1092" s="446">
        <f>AH1093+AH1094</f>
        <v>36.799999999999997</v>
      </c>
      <c r="AI1092" s="331"/>
      <c r="AJ1092" s="332"/>
      <c r="AK1092" s="298"/>
      <c r="AL1092" s="298"/>
      <c r="AM1092" s="298"/>
      <c r="AN1092" s="298"/>
      <c r="AO1092" s="298"/>
      <c r="AP1092" s="331"/>
      <c r="AQ1092" s="332"/>
      <c r="AR1092" s="298"/>
      <c r="AS1092" s="298"/>
      <c r="AT1092" s="298"/>
      <c r="AU1092" s="298"/>
      <c r="AV1092" s="298"/>
      <c r="AW1092" s="331"/>
      <c r="AX1092" s="332"/>
      <c r="AY1092" s="298"/>
      <c r="AZ1092" s="298"/>
      <c r="BA1092" s="298"/>
      <c r="BB1092" s="298"/>
      <c r="BC1092" s="298"/>
      <c r="BD1092" s="332"/>
      <c r="BE1092" s="331"/>
    </row>
    <row r="1093" spans="1:57" ht="30.15" hidden="1" x14ac:dyDescent="0.2">
      <c r="A1093" s="584" t="s">
        <v>645</v>
      </c>
      <c r="B1093" s="664">
        <v>924</v>
      </c>
      <c r="C1093" s="510" t="s">
        <v>26</v>
      </c>
      <c r="D1093" s="510" t="s">
        <v>14</v>
      </c>
      <c r="E1093" s="298" t="s">
        <v>493</v>
      </c>
      <c r="F1093" s="238" t="s">
        <v>644</v>
      </c>
      <c r="G1093" s="331">
        <f t="shared" si="1252"/>
        <v>0</v>
      </c>
      <c r="H1093" s="331">
        <f t="shared" si="1334"/>
        <v>0</v>
      </c>
      <c r="I1093" s="453">
        <v>0</v>
      </c>
      <c r="J1093" s="447">
        <v>0</v>
      </c>
      <c r="K1093" s="447">
        <v>-2.4</v>
      </c>
      <c r="L1093" s="447">
        <v>0</v>
      </c>
      <c r="M1093" s="447">
        <f>K1093</f>
        <v>-2.4</v>
      </c>
      <c r="N1093" s="331">
        <f t="shared" si="1292"/>
        <v>2.4</v>
      </c>
      <c r="O1093" s="332">
        <f t="shared" si="1325"/>
        <v>2.4</v>
      </c>
      <c r="P1093" s="447">
        <v>0</v>
      </c>
      <c r="Q1093" s="447">
        <v>0</v>
      </c>
      <c r="R1093" s="447">
        <v>0</v>
      </c>
      <c r="S1093" s="447">
        <v>0</v>
      </c>
      <c r="T1093" s="447">
        <f>R1093</f>
        <v>0</v>
      </c>
      <c r="U1093" s="417">
        <f t="shared" si="1273"/>
        <v>2.4</v>
      </c>
      <c r="V1093" s="421">
        <f t="shared" si="1294"/>
        <v>2.4</v>
      </c>
      <c r="W1093" s="452">
        <v>0</v>
      </c>
      <c r="X1093" s="452">
        <v>0</v>
      </c>
      <c r="Y1093" s="452">
        <v>0</v>
      </c>
      <c r="Z1093" s="452">
        <v>0</v>
      </c>
      <c r="AA1093" s="452">
        <f>Y1093</f>
        <v>0</v>
      </c>
      <c r="AB1093" s="417">
        <f t="shared" si="1320"/>
        <v>2.4</v>
      </c>
      <c r="AC1093" s="421">
        <f>AF1093</f>
        <v>2.4</v>
      </c>
      <c r="AD1093" s="298"/>
      <c r="AE1093" s="298"/>
      <c r="AF1093" s="298">
        <v>2.4</v>
      </c>
      <c r="AG1093" s="298"/>
      <c r="AH1093" s="298">
        <f>AF1093</f>
        <v>2.4</v>
      </c>
      <c r="AI1093" s="331"/>
      <c r="AJ1093" s="332"/>
      <c r="AK1093" s="298"/>
      <c r="AL1093" s="298"/>
      <c r="AM1093" s="298"/>
      <c r="AN1093" s="298"/>
      <c r="AO1093" s="298"/>
      <c r="AP1093" s="331"/>
      <c r="AQ1093" s="332"/>
      <c r="AR1093" s="298"/>
      <c r="AS1093" s="298"/>
      <c r="AT1093" s="298"/>
      <c r="AU1093" s="298"/>
      <c r="AV1093" s="298"/>
      <c r="AW1093" s="331"/>
      <c r="AX1093" s="332"/>
      <c r="AY1093" s="298"/>
      <c r="AZ1093" s="298"/>
      <c r="BA1093" s="298"/>
      <c r="BB1093" s="298"/>
      <c r="BC1093" s="298"/>
      <c r="BD1093" s="332"/>
      <c r="BE1093" s="331"/>
    </row>
    <row r="1094" spans="1:57" ht="30.15" hidden="1" x14ac:dyDescent="0.2">
      <c r="A1094" s="517" t="s">
        <v>277</v>
      </c>
      <c r="B1094" s="664">
        <v>924</v>
      </c>
      <c r="C1094" s="510" t="s">
        <v>26</v>
      </c>
      <c r="D1094" s="510" t="s">
        <v>14</v>
      </c>
      <c r="E1094" s="298" t="s">
        <v>493</v>
      </c>
      <c r="F1094" s="238" t="s">
        <v>643</v>
      </c>
      <c r="G1094" s="331">
        <f t="shared" si="1252"/>
        <v>0</v>
      </c>
      <c r="H1094" s="331">
        <f t="shared" si="1334"/>
        <v>0</v>
      </c>
      <c r="I1094" s="453">
        <v>0</v>
      </c>
      <c r="J1094" s="447">
        <v>0</v>
      </c>
      <c r="K1094" s="447">
        <v>-34.4</v>
      </c>
      <c r="L1094" s="447">
        <v>0</v>
      </c>
      <c r="M1094" s="447">
        <f>K1094</f>
        <v>-34.4</v>
      </c>
      <c r="N1094" s="331">
        <f t="shared" si="1292"/>
        <v>34.4</v>
      </c>
      <c r="O1094" s="332">
        <f t="shared" si="1325"/>
        <v>34.4</v>
      </c>
      <c r="P1094" s="447">
        <v>0</v>
      </c>
      <c r="Q1094" s="447">
        <v>0</v>
      </c>
      <c r="R1094" s="447">
        <v>0</v>
      </c>
      <c r="S1094" s="447">
        <v>0</v>
      </c>
      <c r="T1094" s="447">
        <f>R1094</f>
        <v>0</v>
      </c>
      <c r="U1094" s="417">
        <f t="shared" si="1273"/>
        <v>34.4</v>
      </c>
      <c r="V1094" s="421">
        <f t="shared" si="1294"/>
        <v>34.4</v>
      </c>
      <c r="W1094" s="452">
        <v>0</v>
      </c>
      <c r="X1094" s="452">
        <v>0</v>
      </c>
      <c r="Y1094" s="452">
        <v>0</v>
      </c>
      <c r="Z1094" s="452">
        <v>0</v>
      </c>
      <c r="AA1094" s="452">
        <f>Y1094</f>
        <v>0</v>
      </c>
      <c r="AB1094" s="417">
        <f t="shared" si="1320"/>
        <v>34.4</v>
      </c>
      <c r="AC1094" s="421">
        <f>AF1094</f>
        <v>34.4</v>
      </c>
      <c r="AD1094" s="298"/>
      <c r="AE1094" s="298"/>
      <c r="AF1094" s="298">
        <v>34.4</v>
      </c>
      <c r="AG1094" s="298"/>
      <c r="AH1094" s="298">
        <f>AF1094</f>
        <v>34.4</v>
      </c>
      <c r="AI1094" s="331"/>
      <c r="AJ1094" s="332"/>
      <c r="AK1094" s="298"/>
      <c r="AL1094" s="298"/>
      <c r="AM1094" s="298"/>
      <c r="AN1094" s="298"/>
      <c r="AO1094" s="298"/>
      <c r="AP1094" s="331"/>
      <c r="AQ1094" s="332"/>
      <c r="AR1094" s="298"/>
      <c r="AS1094" s="298"/>
      <c r="AT1094" s="298"/>
      <c r="AU1094" s="298"/>
      <c r="AV1094" s="298"/>
      <c r="AW1094" s="331"/>
      <c r="AX1094" s="332"/>
      <c r="AY1094" s="298"/>
      <c r="AZ1094" s="298"/>
      <c r="BA1094" s="298"/>
      <c r="BB1094" s="298"/>
      <c r="BC1094" s="298"/>
      <c r="BD1094" s="332"/>
      <c r="BE1094" s="331"/>
    </row>
    <row r="1095" spans="1:57" ht="15.05" x14ac:dyDescent="0.2">
      <c r="A1095" s="584" t="s">
        <v>620</v>
      </c>
      <c r="B1095" s="664">
        <v>924</v>
      </c>
      <c r="C1095" s="510" t="s">
        <v>26</v>
      </c>
      <c r="D1095" s="510" t="s">
        <v>14</v>
      </c>
      <c r="E1095" s="521" t="s">
        <v>648</v>
      </c>
      <c r="F1095" s="238"/>
      <c r="G1095" s="331">
        <f t="shared" si="1252"/>
        <v>133.9</v>
      </c>
      <c r="H1095" s="331">
        <f t="shared" si="1334"/>
        <v>0</v>
      </c>
      <c r="I1095" s="453">
        <f>I1096+I1098+I1100</f>
        <v>0</v>
      </c>
      <c r="J1095" s="447">
        <f>J1096+J1098+J1100</f>
        <v>0</v>
      </c>
      <c r="K1095" s="447">
        <f>K1096+K1098+K1100</f>
        <v>0</v>
      </c>
      <c r="L1095" s="447">
        <f>L1096+L1098+L1100</f>
        <v>0</v>
      </c>
      <c r="M1095" s="447">
        <f>M1096+M1098+M1100</f>
        <v>0</v>
      </c>
      <c r="N1095" s="331">
        <f t="shared" si="1292"/>
        <v>133.9</v>
      </c>
      <c r="O1095" s="332">
        <f t="shared" si="1325"/>
        <v>0</v>
      </c>
      <c r="P1095" s="447">
        <f>P1096+P1098+P1100</f>
        <v>0</v>
      </c>
      <c r="Q1095" s="447">
        <f>Q1096+Q1098+Q1100</f>
        <v>0</v>
      </c>
      <c r="R1095" s="447">
        <f>R1096+R1098+R1100</f>
        <v>0</v>
      </c>
      <c r="S1095" s="447">
        <f>S1096+S1098+S1100</f>
        <v>0</v>
      </c>
      <c r="T1095" s="447">
        <f>T1096+T1098+T1100</f>
        <v>0</v>
      </c>
      <c r="U1095" s="417">
        <f t="shared" si="1273"/>
        <v>133.9</v>
      </c>
      <c r="V1095" s="421">
        <f t="shared" si="1294"/>
        <v>0</v>
      </c>
      <c r="W1095" s="452">
        <f>W1096+W1098+W1100</f>
        <v>0</v>
      </c>
      <c r="X1095" s="452">
        <f>X1096+X1098+X1100</f>
        <v>0</v>
      </c>
      <c r="Y1095" s="452">
        <f>Y1096+Y1098+Y1100</f>
        <v>0</v>
      </c>
      <c r="Z1095" s="452">
        <f>Z1096+Z1098+Z1100</f>
        <v>0</v>
      </c>
      <c r="AA1095" s="452">
        <f>AA1096+AA1098+AA1100</f>
        <v>0</v>
      </c>
      <c r="AB1095" s="417">
        <f t="shared" si="1320"/>
        <v>133.9</v>
      </c>
      <c r="AC1095" s="421"/>
      <c r="AD1095" s="298">
        <f>AD1096+AD1098+AD1100</f>
        <v>0</v>
      </c>
      <c r="AE1095" s="298">
        <f>AE1096+AE1098+AE1100</f>
        <v>0</v>
      </c>
      <c r="AF1095" s="298">
        <f>AF1096+AF1098+AF1100</f>
        <v>0</v>
      </c>
      <c r="AG1095" s="298">
        <f>AG1096+AG1098+AG1100</f>
        <v>0</v>
      </c>
      <c r="AH1095" s="298">
        <f>AH1096+AH1098+AH1100</f>
        <v>0</v>
      </c>
      <c r="AI1095" s="331">
        <f t="shared" ref="AI1095:AI1105" si="1346">AP1095+AO1095</f>
        <v>133.9</v>
      </c>
      <c r="AJ1095" s="332"/>
      <c r="AK1095" s="298">
        <f>AK1096+AK1098+AK1100</f>
        <v>0</v>
      </c>
      <c r="AL1095" s="298">
        <f>AL1096+AL1098+AL1100</f>
        <v>0</v>
      </c>
      <c r="AM1095" s="298">
        <f>AM1096+AM1098+AM1100</f>
        <v>0</v>
      </c>
      <c r="AN1095" s="298">
        <f>AN1096+AN1098+AN1100</f>
        <v>0</v>
      </c>
      <c r="AO1095" s="298">
        <f>AO1096+AO1098+AO1100</f>
        <v>0</v>
      </c>
      <c r="AP1095" s="331">
        <f t="shared" ref="AP1095:AP1105" si="1347">AW1095+AV1095</f>
        <v>133.9</v>
      </c>
      <c r="AQ1095" s="332"/>
      <c r="AR1095" s="298">
        <f>AR1096+AR1098+AR1100</f>
        <v>0</v>
      </c>
      <c r="AS1095" s="298">
        <f>AS1096+AS1098+AS1100</f>
        <v>0</v>
      </c>
      <c r="AT1095" s="298">
        <f>AT1096+AT1098+AT1100</f>
        <v>0</v>
      </c>
      <c r="AU1095" s="298">
        <f>AU1096+AU1098+AU1100</f>
        <v>0</v>
      </c>
      <c r="AV1095" s="298">
        <f>AV1096+AV1098+AV1100</f>
        <v>0</v>
      </c>
      <c r="AW1095" s="331">
        <f t="shared" ref="AW1095:AW1105" si="1348">BD1095+BC1095</f>
        <v>133.9</v>
      </c>
      <c r="AX1095" s="332"/>
      <c r="AY1095" s="298">
        <f>AY1096+AY1098+AY1100</f>
        <v>1.8</v>
      </c>
      <c r="AZ1095" s="298">
        <f>AZ1096+AZ1098+AZ1100</f>
        <v>0</v>
      </c>
      <c r="BA1095" s="298">
        <f>BA1096+BA1098+BA1100</f>
        <v>0</v>
      </c>
      <c r="BB1095" s="298">
        <f>BB1096+BB1098+BB1100</f>
        <v>0</v>
      </c>
      <c r="BC1095" s="298">
        <f>BC1096+BC1098+BC1100</f>
        <v>1.8</v>
      </c>
      <c r="BD1095" s="332">
        <f>BD1096+BD1100+BD1098</f>
        <v>132.1</v>
      </c>
      <c r="BE1095" s="331"/>
    </row>
    <row r="1096" spans="1:57" ht="15.05" x14ac:dyDescent="0.2">
      <c r="A1096" s="517" t="s">
        <v>151</v>
      </c>
      <c r="B1096" s="664">
        <v>924</v>
      </c>
      <c r="C1096" s="510" t="s">
        <v>26</v>
      </c>
      <c r="D1096" s="510" t="s">
        <v>14</v>
      </c>
      <c r="E1096" s="521" t="s">
        <v>495</v>
      </c>
      <c r="F1096" s="503"/>
      <c r="G1096" s="331">
        <f t="shared" si="1252"/>
        <v>93.399999999999991</v>
      </c>
      <c r="H1096" s="331">
        <f t="shared" si="1334"/>
        <v>0</v>
      </c>
      <c r="I1096" s="703">
        <f>I1097</f>
        <v>0</v>
      </c>
      <c r="J1096" s="504">
        <f>J1097</f>
        <v>0</v>
      </c>
      <c r="K1096" s="504">
        <f>K1097</f>
        <v>0</v>
      </c>
      <c r="L1096" s="504">
        <f>L1097</f>
        <v>0</v>
      </c>
      <c r="M1096" s="504">
        <f>M1097</f>
        <v>0</v>
      </c>
      <c r="N1096" s="331">
        <f t="shared" si="1292"/>
        <v>93.399999999999991</v>
      </c>
      <c r="O1096" s="332">
        <f t="shared" si="1325"/>
        <v>0</v>
      </c>
      <c r="P1096" s="504">
        <f>P1097</f>
        <v>0</v>
      </c>
      <c r="Q1096" s="504">
        <f>Q1097</f>
        <v>0</v>
      </c>
      <c r="R1096" s="504">
        <f>R1097</f>
        <v>0</v>
      </c>
      <c r="S1096" s="504">
        <f>S1097</f>
        <v>0</v>
      </c>
      <c r="T1096" s="504">
        <f>T1097</f>
        <v>0</v>
      </c>
      <c r="U1096" s="417">
        <f t="shared" si="1273"/>
        <v>93.399999999999991</v>
      </c>
      <c r="V1096" s="421">
        <f t="shared" si="1294"/>
        <v>0</v>
      </c>
      <c r="W1096" s="505">
        <f>W1097</f>
        <v>0</v>
      </c>
      <c r="X1096" s="505">
        <f>X1097</f>
        <v>0</v>
      </c>
      <c r="Y1096" s="505">
        <f>Y1097</f>
        <v>0</v>
      </c>
      <c r="Z1096" s="505">
        <f>Z1097</f>
        <v>0</v>
      </c>
      <c r="AA1096" s="505">
        <f>AA1097</f>
        <v>0</v>
      </c>
      <c r="AB1096" s="417">
        <f t="shared" si="1320"/>
        <v>93.399999999999991</v>
      </c>
      <c r="AC1096" s="421"/>
      <c r="AD1096" s="485">
        <f>AD1097</f>
        <v>0</v>
      </c>
      <c r="AE1096" s="485">
        <f>AE1097</f>
        <v>0</v>
      </c>
      <c r="AF1096" s="485">
        <f>AF1097</f>
        <v>0</v>
      </c>
      <c r="AG1096" s="485">
        <f>AG1097</f>
        <v>0</v>
      </c>
      <c r="AH1096" s="485">
        <f>AH1097</f>
        <v>0</v>
      </c>
      <c r="AI1096" s="331">
        <f t="shared" si="1346"/>
        <v>93.399999999999991</v>
      </c>
      <c r="AJ1096" s="332"/>
      <c r="AK1096" s="485">
        <f>AK1097</f>
        <v>0</v>
      </c>
      <c r="AL1096" s="485">
        <f>AL1097</f>
        <v>0</v>
      </c>
      <c r="AM1096" s="485">
        <f>AM1097</f>
        <v>0</v>
      </c>
      <c r="AN1096" s="485">
        <f>AN1097</f>
        <v>0</v>
      </c>
      <c r="AO1096" s="485">
        <f>AO1097</f>
        <v>0</v>
      </c>
      <c r="AP1096" s="331">
        <f t="shared" si="1347"/>
        <v>93.399999999999991</v>
      </c>
      <c r="AQ1096" s="332"/>
      <c r="AR1096" s="485">
        <f>AR1097</f>
        <v>0</v>
      </c>
      <c r="AS1096" s="506">
        <f>AS1097</f>
        <v>0</v>
      </c>
      <c r="AT1096" s="506">
        <f>AT1097</f>
        <v>0</v>
      </c>
      <c r="AU1096" s="506">
        <f>AU1097</f>
        <v>0</v>
      </c>
      <c r="AV1096" s="506">
        <f>AV1097</f>
        <v>0</v>
      </c>
      <c r="AW1096" s="331">
        <f t="shared" si="1348"/>
        <v>93.399999999999991</v>
      </c>
      <c r="AX1096" s="332"/>
      <c r="AY1096" s="506">
        <f t="shared" ref="AY1096:BD1096" si="1349">AY1097</f>
        <v>1.8</v>
      </c>
      <c r="AZ1096" s="506">
        <f t="shared" si="1349"/>
        <v>0</v>
      </c>
      <c r="BA1096" s="506">
        <f t="shared" si="1349"/>
        <v>0</v>
      </c>
      <c r="BB1096" s="506">
        <f t="shared" si="1349"/>
        <v>0</v>
      </c>
      <c r="BC1096" s="506">
        <f t="shared" si="1349"/>
        <v>1.8</v>
      </c>
      <c r="BD1096" s="332">
        <f t="shared" si="1349"/>
        <v>91.6</v>
      </c>
      <c r="BE1096" s="331"/>
    </row>
    <row r="1097" spans="1:57" ht="30.15" x14ac:dyDescent="0.2">
      <c r="A1097" s="517" t="s">
        <v>277</v>
      </c>
      <c r="B1097" s="664">
        <v>924</v>
      </c>
      <c r="C1097" s="510" t="s">
        <v>26</v>
      </c>
      <c r="D1097" s="510" t="s">
        <v>14</v>
      </c>
      <c r="E1097" s="521" t="s">
        <v>495</v>
      </c>
      <c r="F1097" s="238" t="s">
        <v>643</v>
      </c>
      <c r="G1097" s="331">
        <f t="shared" si="1252"/>
        <v>93.399999999999991</v>
      </c>
      <c r="H1097" s="331">
        <f t="shared" si="1334"/>
        <v>0</v>
      </c>
      <c r="I1097" s="453">
        <v>0</v>
      </c>
      <c r="J1097" s="447">
        <v>0</v>
      </c>
      <c r="K1097" s="447">
        <v>0</v>
      </c>
      <c r="L1097" s="447">
        <v>0</v>
      </c>
      <c r="M1097" s="447">
        <f>I1097+J1097+K1097+L1097</f>
        <v>0</v>
      </c>
      <c r="N1097" s="331">
        <f t="shared" si="1292"/>
        <v>93.399999999999991</v>
      </c>
      <c r="O1097" s="332">
        <f t="shared" si="1325"/>
        <v>0</v>
      </c>
      <c r="P1097" s="447">
        <v>0</v>
      </c>
      <c r="Q1097" s="447">
        <v>0</v>
      </c>
      <c r="R1097" s="447">
        <v>0</v>
      </c>
      <c r="S1097" s="447">
        <v>0</v>
      </c>
      <c r="T1097" s="447">
        <f>P1097+Q1097+R1097+S1097</f>
        <v>0</v>
      </c>
      <c r="U1097" s="417">
        <f t="shared" si="1273"/>
        <v>93.399999999999991</v>
      </c>
      <c r="V1097" s="421">
        <f t="shared" si="1294"/>
        <v>0</v>
      </c>
      <c r="W1097" s="452">
        <v>0</v>
      </c>
      <c r="X1097" s="452">
        <v>0</v>
      </c>
      <c r="Y1097" s="452">
        <v>0</v>
      </c>
      <c r="Z1097" s="452">
        <v>0</v>
      </c>
      <c r="AA1097" s="452">
        <f>W1097+X1097+Y1097+Z1097</f>
        <v>0</v>
      </c>
      <c r="AB1097" s="417">
        <f t="shared" si="1320"/>
        <v>93.399999999999991</v>
      </c>
      <c r="AC1097" s="421"/>
      <c r="AD1097" s="298">
        <v>0</v>
      </c>
      <c r="AE1097" s="298">
        <v>0</v>
      </c>
      <c r="AF1097" s="298">
        <v>0</v>
      </c>
      <c r="AG1097" s="298">
        <v>0</v>
      </c>
      <c r="AH1097" s="298">
        <f>AD1097+AE1097+AF1097+AG1097</f>
        <v>0</v>
      </c>
      <c r="AI1097" s="331">
        <f t="shared" si="1346"/>
        <v>93.399999999999991</v>
      </c>
      <c r="AJ1097" s="332"/>
      <c r="AK1097" s="298">
        <v>0</v>
      </c>
      <c r="AL1097" s="298">
        <v>0</v>
      </c>
      <c r="AM1097" s="298">
        <v>0</v>
      </c>
      <c r="AN1097" s="298">
        <v>0</v>
      </c>
      <c r="AO1097" s="298">
        <f>AK1097+AL1097+AM1097+AN1097</f>
        <v>0</v>
      </c>
      <c r="AP1097" s="331">
        <f t="shared" si="1347"/>
        <v>93.399999999999991</v>
      </c>
      <c r="AQ1097" s="332"/>
      <c r="AR1097" s="298">
        <v>0</v>
      </c>
      <c r="AS1097" s="298">
        <v>0</v>
      </c>
      <c r="AT1097" s="298">
        <v>0</v>
      </c>
      <c r="AU1097" s="298">
        <v>0</v>
      </c>
      <c r="AV1097" s="298">
        <f>AR1097+AS1097+AT1097+AU1097</f>
        <v>0</v>
      </c>
      <c r="AW1097" s="331">
        <f t="shared" si="1348"/>
        <v>93.399999999999991</v>
      </c>
      <c r="AX1097" s="332"/>
      <c r="AY1097" s="298">
        <f>1.8</f>
        <v>1.8</v>
      </c>
      <c r="AZ1097" s="298"/>
      <c r="BA1097" s="298"/>
      <c r="BB1097" s="298"/>
      <c r="BC1097" s="298">
        <f>AY1097+AZ1097+BA1097+BB1097</f>
        <v>1.8</v>
      </c>
      <c r="BD1097" s="332">
        <v>91.6</v>
      </c>
      <c r="BE1097" s="331"/>
    </row>
    <row r="1098" spans="1:57" ht="15.05" x14ac:dyDescent="0.2">
      <c r="A1098" s="517" t="s">
        <v>496</v>
      </c>
      <c r="B1098" s="664">
        <v>924</v>
      </c>
      <c r="C1098" s="510" t="s">
        <v>26</v>
      </c>
      <c r="D1098" s="510" t="s">
        <v>14</v>
      </c>
      <c r="E1098" s="521" t="s">
        <v>497</v>
      </c>
      <c r="F1098" s="238"/>
      <c r="G1098" s="331">
        <f t="shared" si="1252"/>
        <v>36</v>
      </c>
      <c r="H1098" s="331">
        <f t="shared" si="1334"/>
        <v>0</v>
      </c>
      <c r="I1098" s="453">
        <f>I1099</f>
        <v>0</v>
      </c>
      <c r="J1098" s="447">
        <f>J1099</f>
        <v>0</v>
      </c>
      <c r="K1098" s="447">
        <f>K1099</f>
        <v>0</v>
      </c>
      <c r="L1098" s="447">
        <f>L1099</f>
        <v>0</v>
      </c>
      <c r="M1098" s="447">
        <f>M1099</f>
        <v>0</v>
      </c>
      <c r="N1098" s="331">
        <f t="shared" si="1292"/>
        <v>36</v>
      </c>
      <c r="O1098" s="332">
        <f t="shared" si="1325"/>
        <v>0</v>
      </c>
      <c r="P1098" s="447">
        <f>P1099</f>
        <v>0</v>
      </c>
      <c r="Q1098" s="447">
        <f>Q1099</f>
        <v>0</v>
      </c>
      <c r="R1098" s="447">
        <f>R1099</f>
        <v>0</v>
      </c>
      <c r="S1098" s="447">
        <f>S1099</f>
        <v>0</v>
      </c>
      <c r="T1098" s="447">
        <f>T1099</f>
        <v>0</v>
      </c>
      <c r="U1098" s="417">
        <f t="shared" si="1273"/>
        <v>36</v>
      </c>
      <c r="V1098" s="421">
        <f t="shared" si="1294"/>
        <v>0</v>
      </c>
      <c r="W1098" s="452">
        <f>W1099</f>
        <v>0</v>
      </c>
      <c r="X1098" s="452">
        <f>X1099</f>
        <v>0</v>
      </c>
      <c r="Y1098" s="452">
        <f>Y1099</f>
        <v>0</v>
      </c>
      <c r="Z1098" s="452">
        <f>Z1099</f>
        <v>0</v>
      </c>
      <c r="AA1098" s="452">
        <f>AA1099</f>
        <v>0</v>
      </c>
      <c r="AB1098" s="417">
        <f t="shared" si="1320"/>
        <v>36</v>
      </c>
      <c r="AC1098" s="421"/>
      <c r="AD1098" s="298">
        <f>AD1099</f>
        <v>0</v>
      </c>
      <c r="AE1098" s="298">
        <f>AE1099</f>
        <v>0</v>
      </c>
      <c r="AF1098" s="298">
        <f>AF1099</f>
        <v>0</v>
      </c>
      <c r="AG1098" s="298">
        <f>AG1099</f>
        <v>0</v>
      </c>
      <c r="AH1098" s="298">
        <f>AH1099</f>
        <v>0</v>
      </c>
      <c r="AI1098" s="331">
        <f t="shared" si="1346"/>
        <v>36</v>
      </c>
      <c r="AJ1098" s="332"/>
      <c r="AK1098" s="298">
        <f>AK1099</f>
        <v>0</v>
      </c>
      <c r="AL1098" s="298">
        <f>AL1099</f>
        <v>0</v>
      </c>
      <c r="AM1098" s="298">
        <f>AM1099</f>
        <v>0</v>
      </c>
      <c r="AN1098" s="298">
        <f>AN1099</f>
        <v>0</v>
      </c>
      <c r="AO1098" s="298">
        <f>AO1099</f>
        <v>0</v>
      </c>
      <c r="AP1098" s="331">
        <f t="shared" si="1347"/>
        <v>36</v>
      </c>
      <c r="AQ1098" s="332"/>
      <c r="AR1098" s="298">
        <f>AR1099</f>
        <v>0</v>
      </c>
      <c r="AS1098" s="298">
        <f>AS1099</f>
        <v>0</v>
      </c>
      <c r="AT1098" s="298">
        <f>AT1099</f>
        <v>0</v>
      </c>
      <c r="AU1098" s="298">
        <f>AU1099</f>
        <v>0</v>
      </c>
      <c r="AV1098" s="298">
        <f>AV1099</f>
        <v>0</v>
      </c>
      <c r="AW1098" s="331">
        <f t="shared" si="1348"/>
        <v>36</v>
      </c>
      <c r="AX1098" s="332"/>
      <c r="AY1098" s="298"/>
      <c r="AZ1098" s="298"/>
      <c r="BA1098" s="298"/>
      <c r="BB1098" s="298"/>
      <c r="BC1098" s="298"/>
      <c r="BD1098" s="332">
        <f>BD1099</f>
        <v>36</v>
      </c>
      <c r="BE1098" s="331"/>
    </row>
    <row r="1099" spans="1:57" ht="30.15" x14ac:dyDescent="0.2">
      <c r="A1099" s="517" t="s">
        <v>277</v>
      </c>
      <c r="B1099" s="664">
        <v>924</v>
      </c>
      <c r="C1099" s="510" t="s">
        <v>26</v>
      </c>
      <c r="D1099" s="510" t="s">
        <v>14</v>
      </c>
      <c r="E1099" s="521" t="s">
        <v>497</v>
      </c>
      <c r="F1099" s="238" t="s">
        <v>643</v>
      </c>
      <c r="G1099" s="331">
        <f t="shared" si="1252"/>
        <v>36</v>
      </c>
      <c r="H1099" s="331">
        <f t="shared" si="1334"/>
        <v>0</v>
      </c>
      <c r="I1099" s="453">
        <v>0</v>
      </c>
      <c r="J1099" s="447">
        <v>0</v>
      </c>
      <c r="K1099" s="447">
        <v>0</v>
      </c>
      <c r="L1099" s="447">
        <v>0</v>
      </c>
      <c r="M1099" s="447">
        <f>I1099+J1099+K1099+L1099</f>
        <v>0</v>
      </c>
      <c r="N1099" s="331">
        <f t="shared" si="1292"/>
        <v>36</v>
      </c>
      <c r="O1099" s="332">
        <f t="shared" si="1325"/>
        <v>0</v>
      </c>
      <c r="P1099" s="447">
        <v>0</v>
      </c>
      <c r="Q1099" s="447">
        <v>0</v>
      </c>
      <c r="R1099" s="447">
        <v>0</v>
      </c>
      <c r="S1099" s="447">
        <v>0</v>
      </c>
      <c r="T1099" s="447">
        <f>P1099+Q1099+R1099+S1099</f>
        <v>0</v>
      </c>
      <c r="U1099" s="417">
        <f t="shared" si="1273"/>
        <v>36</v>
      </c>
      <c r="V1099" s="421">
        <f t="shared" si="1294"/>
        <v>0</v>
      </c>
      <c r="W1099" s="452">
        <v>0</v>
      </c>
      <c r="X1099" s="452">
        <v>0</v>
      </c>
      <c r="Y1099" s="452">
        <v>0</v>
      </c>
      <c r="Z1099" s="452">
        <v>0</v>
      </c>
      <c r="AA1099" s="452">
        <f>W1099+X1099+Y1099+Z1099</f>
        <v>0</v>
      </c>
      <c r="AB1099" s="417">
        <f t="shared" si="1320"/>
        <v>36</v>
      </c>
      <c r="AC1099" s="421"/>
      <c r="AD1099" s="298">
        <v>0</v>
      </c>
      <c r="AE1099" s="298">
        <v>0</v>
      </c>
      <c r="AF1099" s="298">
        <v>0</v>
      </c>
      <c r="AG1099" s="298">
        <v>0</v>
      </c>
      <c r="AH1099" s="298">
        <f>AD1099+AE1099+AF1099+AG1099</f>
        <v>0</v>
      </c>
      <c r="AI1099" s="331">
        <f t="shared" si="1346"/>
        <v>36</v>
      </c>
      <c r="AJ1099" s="332"/>
      <c r="AK1099" s="298">
        <v>0</v>
      </c>
      <c r="AL1099" s="298">
        <v>0</v>
      </c>
      <c r="AM1099" s="298">
        <v>0</v>
      </c>
      <c r="AN1099" s="298">
        <v>0</v>
      </c>
      <c r="AO1099" s="298">
        <f>AK1099+AL1099+AM1099+AN1099</f>
        <v>0</v>
      </c>
      <c r="AP1099" s="331">
        <f t="shared" si="1347"/>
        <v>36</v>
      </c>
      <c r="AQ1099" s="332"/>
      <c r="AR1099" s="298">
        <v>0</v>
      </c>
      <c r="AS1099" s="298">
        <v>0</v>
      </c>
      <c r="AT1099" s="298">
        <v>0</v>
      </c>
      <c r="AU1099" s="298">
        <v>0</v>
      </c>
      <c r="AV1099" s="298">
        <f>AR1099+AS1099+AT1099+AU1099</f>
        <v>0</v>
      </c>
      <c r="AW1099" s="331">
        <f t="shared" si="1348"/>
        <v>36</v>
      </c>
      <c r="AX1099" s="332"/>
      <c r="AY1099" s="298"/>
      <c r="AZ1099" s="298"/>
      <c r="BA1099" s="298"/>
      <c r="BB1099" s="298"/>
      <c r="BC1099" s="298"/>
      <c r="BD1099" s="332">
        <v>36</v>
      </c>
      <c r="BE1099" s="331"/>
    </row>
    <row r="1100" spans="1:57" ht="15.05" x14ac:dyDescent="0.2">
      <c r="A1100" s="517" t="s">
        <v>153</v>
      </c>
      <c r="B1100" s="664">
        <v>924</v>
      </c>
      <c r="C1100" s="510" t="s">
        <v>26</v>
      </c>
      <c r="D1100" s="510" t="s">
        <v>14</v>
      </c>
      <c r="E1100" s="521" t="s">
        <v>498</v>
      </c>
      <c r="F1100" s="238"/>
      <c r="G1100" s="331">
        <f t="shared" si="1252"/>
        <v>4.5</v>
      </c>
      <c r="H1100" s="331">
        <f t="shared" si="1334"/>
        <v>0</v>
      </c>
      <c r="I1100" s="453">
        <f>I1101</f>
        <v>0</v>
      </c>
      <c r="J1100" s="447">
        <f>J1101</f>
        <v>0</v>
      </c>
      <c r="K1100" s="447">
        <f>K1101</f>
        <v>0</v>
      </c>
      <c r="L1100" s="447">
        <f>L1101</f>
        <v>0</v>
      </c>
      <c r="M1100" s="447">
        <f>M1101</f>
        <v>0</v>
      </c>
      <c r="N1100" s="331">
        <f t="shared" si="1292"/>
        <v>4.5</v>
      </c>
      <c r="O1100" s="332">
        <f t="shared" si="1325"/>
        <v>0</v>
      </c>
      <c r="P1100" s="447">
        <f>P1101</f>
        <v>0</v>
      </c>
      <c r="Q1100" s="447">
        <f>Q1101</f>
        <v>0</v>
      </c>
      <c r="R1100" s="447">
        <f>R1101</f>
        <v>0</v>
      </c>
      <c r="S1100" s="447">
        <f>S1101</f>
        <v>0</v>
      </c>
      <c r="T1100" s="447">
        <f>T1101</f>
        <v>0</v>
      </c>
      <c r="U1100" s="417">
        <f t="shared" si="1273"/>
        <v>4.5</v>
      </c>
      <c r="V1100" s="421">
        <f t="shared" si="1294"/>
        <v>0</v>
      </c>
      <c r="W1100" s="452">
        <f>W1101</f>
        <v>0</v>
      </c>
      <c r="X1100" s="452">
        <f>X1101</f>
        <v>0</v>
      </c>
      <c r="Y1100" s="452">
        <f>Y1101</f>
        <v>0</v>
      </c>
      <c r="Z1100" s="452">
        <f>Z1101</f>
        <v>0</v>
      </c>
      <c r="AA1100" s="452">
        <f>AA1101</f>
        <v>0</v>
      </c>
      <c r="AB1100" s="417">
        <f t="shared" si="1320"/>
        <v>4.5</v>
      </c>
      <c r="AC1100" s="421"/>
      <c r="AD1100" s="298">
        <f>AD1101</f>
        <v>0</v>
      </c>
      <c r="AE1100" s="298">
        <f>AE1101</f>
        <v>0</v>
      </c>
      <c r="AF1100" s="298">
        <f>AF1101</f>
        <v>0</v>
      </c>
      <c r="AG1100" s="298">
        <f>AG1101</f>
        <v>0</v>
      </c>
      <c r="AH1100" s="298">
        <f>AH1101</f>
        <v>0</v>
      </c>
      <c r="AI1100" s="331">
        <f t="shared" si="1346"/>
        <v>4.5</v>
      </c>
      <c r="AJ1100" s="332"/>
      <c r="AK1100" s="298">
        <f>AK1101</f>
        <v>0</v>
      </c>
      <c r="AL1100" s="298">
        <f>AL1101</f>
        <v>0</v>
      </c>
      <c r="AM1100" s="298">
        <f>AM1101</f>
        <v>0</v>
      </c>
      <c r="AN1100" s="298">
        <f>AN1101</f>
        <v>0</v>
      </c>
      <c r="AO1100" s="298">
        <f>AO1101</f>
        <v>0</v>
      </c>
      <c r="AP1100" s="331">
        <f t="shared" si="1347"/>
        <v>4.5</v>
      </c>
      <c r="AQ1100" s="332"/>
      <c r="AR1100" s="298">
        <f>AR1101</f>
        <v>0</v>
      </c>
      <c r="AS1100" s="298">
        <f>AS1101</f>
        <v>0</v>
      </c>
      <c r="AT1100" s="298">
        <f>AT1101</f>
        <v>0</v>
      </c>
      <c r="AU1100" s="298">
        <f>AU1101</f>
        <v>0</v>
      </c>
      <c r="AV1100" s="298">
        <f>AV1101</f>
        <v>0</v>
      </c>
      <c r="AW1100" s="331">
        <f t="shared" si="1348"/>
        <v>4.5</v>
      </c>
      <c r="AX1100" s="332"/>
      <c r="AY1100" s="298"/>
      <c r="AZ1100" s="298"/>
      <c r="BA1100" s="298"/>
      <c r="BB1100" s="298"/>
      <c r="BC1100" s="298"/>
      <c r="BD1100" s="332">
        <f>BD1101</f>
        <v>4.5</v>
      </c>
      <c r="BE1100" s="331"/>
    </row>
    <row r="1101" spans="1:57" ht="30.15" x14ac:dyDescent="0.2">
      <c r="A1101" s="584" t="s">
        <v>645</v>
      </c>
      <c r="B1101" s="664">
        <v>924</v>
      </c>
      <c r="C1101" s="510" t="s">
        <v>26</v>
      </c>
      <c r="D1101" s="510" t="s">
        <v>14</v>
      </c>
      <c r="E1101" s="521" t="s">
        <v>498</v>
      </c>
      <c r="F1101" s="238" t="s">
        <v>644</v>
      </c>
      <c r="G1101" s="331">
        <f t="shared" si="1252"/>
        <v>4.5</v>
      </c>
      <c r="H1101" s="331">
        <f t="shared" si="1334"/>
        <v>0</v>
      </c>
      <c r="I1101" s="453">
        <v>0</v>
      </c>
      <c r="J1101" s="447">
        <v>0</v>
      </c>
      <c r="K1101" s="447">
        <v>0</v>
      </c>
      <c r="L1101" s="447">
        <v>0</v>
      </c>
      <c r="M1101" s="447">
        <f>I1101+J1101+K1101+L1101</f>
        <v>0</v>
      </c>
      <c r="N1101" s="331">
        <f t="shared" si="1292"/>
        <v>4.5</v>
      </c>
      <c r="O1101" s="332">
        <f t="shared" si="1325"/>
        <v>0</v>
      </c>
      <c r="P1101" s="447">
        <v>0</v>
      </c>
      <c r="Q1101" s="447">
        <v>0</v>
      </c>
      <c r="R1101" s="447">
        <v>0</v>
      </c>
      <c r="S1101" s="447">
        <v>0</v>
      </c>
      <c r="T1101" s="447">
        <f>P1101+Q1101+R1101+S1101</f>
        <v>0</v>
      </c>
      <c r="U1101" s="417">
        <f t="shared" si="1273"/>
        <v>4.5</v>
      </c>
      <c r="V1101" s="421">
        <f t="shared" si="1294"/>
        <v>0</v>
      </c>
      <c r="W1101" s="452">
        <v>0</v>
      </c>
      <c r="X1101" s="452">
        <v>0</v>
      </c>
      <c r="Y1101" s="452">
        <v>0</v>
      </c>
      <c r="Z1101" s="452">
        <v>0</v>
      </c>
      <c r="AA1101" s="452">
        <f>W1101+X1101+Y1101+Z1101</f>
        <v>0</v>
      </c>
      <c r="AB1101" s="417">
        <f t="shared" si="1320"/>
        <v>4.5</v>
      </c>
      <c r="AC1101" s="421"/>
      <c r="AD1101" s="298">
        <v>0</v>
      </c>
      <c r="AE1101" s="298">
        <v>0</v>
      </c>
      <c r="AF1101" s="298">
        <v>0</v>
      </c>
      <c r="AG1101" s="298">
        <v>0</v>
      </c>
      <c r="AH1101" s="298">
        <f>AD1101+AE1101+AF1101+AG1101</f>
        <v>0</v>
      </c>
      <c r="AI1101" s="331">
        <f t="shared" si="1346"/>
        <v>4.5</v>
      </c>
      <c r="AJ1101" s="332"/>
      <c r="AK1101" s="298">
        <v>0</v>
      </c>
      <c r="AL1101" s="298">
        <v>0</v>
      </c>
      <c r="AM1101" s="298">
        <v>0</v>
      </c>
      <c r="AN1101" s="298">
        <v>0</v>
      </c>
      <c r="AO1101" s="298">
        <f>AK1101+AL1101+AM1101+AN1101</f>
        <v>0</v>
      </c>
      <c r="AP1101" s="331">
        <f t="shared" si="1347"/>
        <v>4.5</v>
      </c>
      <c r="AQ1101" s="332"/>
      <c r="AR1101" s="298">
        <v>0</v>
      </c>
      <c r="AS1101" s="298">
        <v>0</v>
      </c>
      <c r="AT1101" s="298">
        <v>0</v>
      </c>
      <c r="AU1101" s="298">
        <v>0</v>
      </c>
      <c r="AV1101" s="298">
        <f>AR1101+AS1101+AT1101+AU1101</f>
        <v>0</v>
      </c>
      <c r="AW1101" s="331">
        <f t="shared" si="1348"/>
        <v>4.5</v>
      </c>
      <c r="AX1101" s="332"/>
      <c r="AY1101" s="298"/>
      <c r="AZ1101" s="298"/>
      <c r="BA1101" s="298"/>
      <c r="BB1101" s="298"/>
      <c r="BC1101" s="298"/>
      <c r="BD1101" s="332">
        <v>4.5</v>
      </c>
      <c r="BE1101" s="331"/>
    </row>
    <row r="1102" spans="1:57" ht="15.05" x14ac:dyDescent="0.2">
      <c r="A1102" s="584" t="s">
        <v>474</v>
      </c>
      <c r="B1102" s="664">
        <v>924</v>
      </c>
      <c r="C1102" s="510" t="s">
        <v>26</v>
      </c>
      <c r="D1102" s="510" t="s">
        <v>14</v>
      </c>
      <c r="E1102" s="298" t="s">
        <v>647</v>
      </c>
      <c r="F1102" s="238"/>
      <c r="G1102" s="331">
        <f t="shared" ref="G1102:G1165" si="1350">M1102+N1102</f>
        <v>17199.199999999997</v>
      </c>
      <c r="H1102" s="331">
        <f t="shared" si="1334"/>
        <v>0</v>
      </c>
      <c r="I1102" s="453">
        <f>I1103</f>
        <v>0</v>
      </c>
      <c r="J1102" s="447">
        <f>J1103</f>
        <v>0</v>
      </c>
      <c r="K1102" s="447">
        <f>K1103</f>
        <v>0</v>
      </c>
      <c r="L1102" s="447">
        <f>L1103</f>
        <v>0</v>
      </c>
      <c r="M1102" s="447">
        <f>M1103</f>
        <v>0</v>
      </c>
      <c r="N1102" s="331">
        <f t="shared" si="1292"/>
        <v>17199.199999999997</v>
      </c>
      <c r="O1102" s="332">
        <f t="shared" si="1325"/>
        <v>0</v>
      </c>
      <c r="P1102" s="447">
        <f>P1103</f>
        <v>0</v>
      </c>
      <c r="Q1102" s="447">
        <f>Q1103</f>
        <v>0</v>
      </c>
      <c r="R1102" s="447">
        <f>R1103</f>
        <v>0</v>
      </c>
      <c r="S1102" s="447">
        <f>S1103</f>
        <v>0</v>
      </c>
      <c r="T1102" s="447">
        <f>T1103</f>
        <v>0</v>
      </c>
      <c r="U1102" s="417">
        <f t="shared" si="1273"/>
        <v>17199.199999999997</v>
      </c>
      <c r="V1102" s="421">
        <f t="shared" si="1294"/>
        <v>0</v>
      </c>
      <c r="W1102" s="452">
        <f>W1103</f>
        <v>-10.799999999999999</v>
      </c>
      <c r="X1102" s="452">
        <f>X1103</f>
        <v>0</v>
      </c>
      <c r="Y1102" s="452">
        <f>Y1103</f>
        <v>0</v>
      </c>
      <c r="Z1102" s="452">
        <f>Z1103</f>
        <v>0</v>
      </c>
      <c r="AA1102" s="452">
        <f>AA1103</f>
        <v>-10.799999999999999</v>
      </c>
      <c r="AB1102" s="417">
        <f t="shared" si="1320"/>
        <v>17209.999999999996</v>
      </c>
      <c r="AC1102" s="421"/>
      <c r="AD1102" s="298">
        <f>AD1103</f>
        <v>61.1</v>
      </c>
      <c r="AE1102" s="298">
        <f>AE1103</f>
        <v>0</v>
      </c>
      <c r="AF1102" s="298">
        <f>AF1103</f>
        <v>0</v>
      </c>
      <c r="AG1102" s="298">
        <f>AG1103</f>
        <v>375</v>
      </c>
      <c r="AH1102" s="298">
        <f>AH1103</f>
        <v>436.1</v>
      </c>
      <c r="AI1102" s="331">
        <f t="shared" si="1346"/>
        <v>16773.899999999998</v>
      </c>
      <c r="AJ1102" s="332"/>
      <c r="AK1102" s="298">
        <f>AK1103</f>
        <v>0</v>
      </c>
      <c r="AL1102" s="298">
        <f>AL1103</f>
        <v>0</v>
      </c>
      <c r="AM1102" s="298">
        <f>AM1103</f>
        <v>0</v>
      </c>
      <c r="AN1102" s="298">
        <f>AN1103</f>
        <v>0</v>
      </c>
      <c r="AO1102" s="298">
        <f>AO1103</f>
        <v>0</v>
      </c>
      <c r="AP1102" s="331">
        <f t="shared" si="1347"/>
        <v>16773.899999999998</v>
      </c>
      <c r="AQ1102" s="332"/>
      <c r="AR1102" s="298">
        <f>AR1103</f>
        <v>0</v>
      </c>
      <c r="AS1102" s="298">
        <f>AS1103</f>
        <v>0</v>
      </c>
      <c r="AT1102" s="298">
        <f>AT1103</f>
        <v>0</v>
      </c>
      <c r="AU1102" s="298">
        <f>AU1103</f>
        <v>0</v>
      </c>
      <c r="AV1102" s="298">
        <f>AV1103</f>
        <v>0</v>
      </c>
      <c r="AW1102" s="331">
        <f t="shared" si="1348"/>
        <v>16773.899999999998</v>
      </c>
      <c r="AX1102" s="332"/>
      <c r="AY1102" s="298">
        <f t="shared" ref="AY1102:BD1102" si="1351">AY1103</f>
        <v>5409.3</v>
      </c>
      <c r="AZ1102" s="298">
        <f t="shared" si="1351"/>
        <v>0</v>
      </c>
      <c r="BA1102" s="298">
        <f t="shared" si="1351"/>
        <v>0</v>
      </c>
      <c r="BB1102" s="298">
        <f t="shared" si="1351"/>
        <v>0</v>
      </c>
      <c r="BC1102" s="298">
        <f t="shared" si="1351"/>
        <v>5409.3</v>
      </c>
      <c r="BD1102" s="332">
        <f t="shared" si="1351"/>
        <v>11364.599999999999</v>
      </c>
      <c r="BE1102" s="331"/>
    </row>
    <row r="1103" spans="1:57" ht="30.15" x14ac:dyDescent="0.2">
      <c r="A1103" s="584" t="s">
        <v>499</v>
      </c>
      <c r="B1103" s="664" t="s">
        <v>491</v>
      </c>
      <c r="C1103" s="510" t="s">
        <v>26</v>
      </c>
      <c r="D1103" s="510" t="s">
        <v>14</v>
      </c>
      <c r="E1103" s="298" t="s">
        <v>500</v>
      </c>
      <c r="F1103" s="238"/>
      <c r="G1103" s="331">
        <f t="shared" si="1350"/>
        <v>17199.199999999997</v>
      </c>
      <c r="H1103" s="331">
        <f t="shared" si="1334"/>
        <v>0</v>
      </c>
      <c r="I1103" s="453">
        <f>I1104+I1105</f>
        <v>0</v>
      </c>
      <c r="J1103" s="447">
        <f>J1104+J1105</f>
        <v>0</v>
      </c>
      <c r="K1103" s="447">
        <f>K1104+K1105</f>
        <v>0</v>
      </c>
      <c r="L1103" s="447">
        <f>L1104+L1105</f>
        <v>0</v>
      </c>
      <c r="M1103" s="447">
        <f>M1104+M1105</f>
        <v>0</v>
      </c>
      <c r="N1103" s="331">
        <f t="shared" si="1292"/>
        <v>17199.199999999997</v>
      </c>
      <c r="O1103" s="332">
        <f t="shared" si="1325"/>
        <v>0</v>
      </c>
      <c r="P1103" s="447">
        <f>P1104+P1105</f>
        <v>0</v>
      </c>
      <c r="Q1103" s="447">
        <f>Q1104+Q1105</f>
        <v>0</v>
      </c>
      <c r="R1103" s="447">
        <f>R1104+R1105</f>
        <v>0</v>
      </c>
      <c r="S1103" s="447">
        <f>S1104+S1105</f>
        <v>0</v>
      </c>
      <c r="T1103" s="447">
        <f>T1104+T1105</f>
        <v>0</v>
      </c>
      <c r="U1103" s="417">
        <f t="shared" si="1273"/>
        <v>17199.199999999997</v>
      </c>
      <c r="V1103" s="421">
        <f t="shared" si="1294"/>
        <v>0</v>
      </c>
      <c r="W1103" s="452">
        <f>W1104+W1105</f>
        <v>-10.799999999999999</v>
      </c>
      <c r="X1103" s="452">
        <f>X1104+X1105</f>
        <v>0</v>
      </c>
      <c r="Y1103" s="452">
        <f>Y1104+Y1105</f>
        <v>0</v>
      </c>
      <c r="Z1103" s="452">
        <f>Z1104+Z1105</f>
        <v>0</v>
      </c>
      <c r="AA1103" s="452">
        <f>AA1104+AA1105</f>
        <v>-10.799999999999999</v>
      </c>
      <c r="AB1103" s="417">
        <f t="shared" si="1320"/>
        <v>17209.999999999996</v>
      </c>
      <c r="AC1103" s="421"/>
      <c r="AD1103" s="298">
        <f>AD1104+AD1105</f>
        <v>61.1</v>
      </c>
      <c r="AE1103" s="298">
        <f>AE1104+AE1105</f>
        <v>0</v>
      </c>
      <c r="AF1103" s="298">
        <f>AF1104+AF1105</f>
        <v>0</v>
      </c>
      <c r="AG1103" s="298">
        <f>AG1104+AG1105</f>
        <v>375</v>
      </c>
      <c r="AH1103" s="298">
        <f>AH1104+AH1105</f>
        <v>436.1</v>
      </c>
      <c r="AI1103" s="331">
        <f t="shared" si="1346"/>
        <v>16773.899999999998</v>
      </c>
      <c r="AJ1103" s="332"/>
      <c r="AK1103" s="298">
        <f>AK1104+AK1105</f>
        <v>0</v>
      </c>
      <c r="AL1103" s="298">
        <f>AL1104+AL1105</f>
        <v>0</v>
      </c>
      <c r="AM1103" s="298">
        <f>AM1104+AM1105</f>
        <v>0</v>
      </c>
      <c r="AN1103" s="298">
        <f>AN1104+AN1105</f>
        <v>0</v>
      </c>
      <c r="AO1103" s="298">
        <f>AO1104+AO1105</f>
        <v>0</v>
      </c>
      <c r="AP1103" s="331">
        <f t="shared" si="1347"/>
        <v>16773.899999999998</v>
      </c>
      <c r="AQ1103" s="332"/>
      <c r="AR1103" s="298">
        <f>AR1104+AR1105</f>
        <v>0</v>
      </c>
      <c r="AS1103" s="298">
        <f>AS1104+AS1105</f>
        <v>0</v>
      </c>
      <c r="AT1103" s="298">
        <f>AT1104+AT1105</f>
        <v>0</v>
      </c>
      <c r="AU1103" s="298">
        <f>AU1104+AU1105</f>
        <v>0</v>
      </c>
      <c r="AV1103" s="298">
        <f>AV1104+AV1105</f>
        <v>0</v>
      </c>
      <c r="AW1103" s="331">
        <f t="shared" si="1348"/>
        <v>16773.899999999998</v>
      </c>
      <c r="AX1103" s="332"/>
      <c r="AY1103" s="298">
        <f t="shared" ref="AY1103:BD1103" si="1352">AY1104+AY1105</f>
        <v>5409.3</v>
      </c>
      <c r="AZ1103" s="298">
        <f t="shared" si="1352"/>
        <v>0</v>
      </c>
      <c r="BA1103" s="298">
        <f t="shared" si="1352"/>
        <v>0</v>
      </c>
      <c r="BB1103" s="298">
        <f t="shared" si="1352"/>
        <v>0</v>
      </c>
      <c r="BC1103" s="298">
        <f t="shared" si="1352"/>
        <v>5409.3</v>
      </c>
      <c r="BD1103" s="332">
        <f t="shared" si="1352"/>
        <v>11364.599999999999</v>
      </c>
      <c r="BE1103" s="331"/>
    </row>
    <row r="1104" spans="1:57" ht="30.15" x14ac:dyDescent="0.2">
      <c r="A1104" s="584" t="s">
        <v>645</v>
      </c>
      <c r="B1104" s="664">
        <v>924</v>
      </c>
      <c r="C1104" s="510" t="s">
        <v>26</v>
      </c>
      <c r="D1104" s="510" t="s">
        <v>14</v>
      </c>
      <c r="E1104" s="298" t="s">
        <v>500</v>
      </c>
      <c r="F1104" s="238" t="s">
        <v>644</v>
      </c>
      <c r="G1104" s="331">
        <f t="shared" si="1350"/>
        <v>4474.53</v>
      </c>
      <c r="H1104" s="331">
        <f t="shared" si="1334"/>
        <v>0</v>
      </c>
      <c r="I1104" s="453">
        <v>0</v>
      </c>
      <c r="J1104" s="447">
        <v>0</v>
      </c>
      <c r="K1104" s="447">
        <v>0</v>
      </c>
      <c r="L1104" s="447">
        <v>0</v>
      </c>
      <c r="M1104" s="447">
        <f>I1104+J1104+K1104+L1104</f>
        <v>0</v>
      </c>
      <c r="N1104" s="331">
        <f t="shared" si="1292"/>
        <v>4474.53</v>
      </c>
      <c r="O1104" s="332">
        <f t="shared" si="1325"/>
        <v>0</v>
      </c>
      <c r="P1104" s="447">
        <v>0</v>
      </c>
      <c r="Q1104" s="447">
        <v>0</v>
      </c>
      <c r="R1104" s="447">
        <v>0</v>
      </c>
      <c r="S1104" s="447">
        <v>0</v>
      </c>
      <c r="T1104" s="447">
        <f>P1104+Q1104+R1104+S1104</f>
        <v>0</v>
      </c>
      <c r="U1104" s="417">
        <f t="shared" si="1273"/>
        <v>4474.53</v>
      </c>
      <c r="V1104" s="421">
        <f t="shared" si="1294"/>
        <v>0</v>
      </c>
      <c r="W1104" s="452">
        <v>0</v>
      </c>
      <c r="X1104" s="452">
        <v>0</v>
      </c>
      <c r="Y1104" s="452">
        <v>0</v>
      </c>
      <c r="Z1104" s="452">
        <v>0</v>
      </c>
      <c r="AA1104" s="452">
        <f>W1104+X1104+Y1104+Z1104</f>
        <v>0</v>
      </c>
      <c r="AB1104" s="417">
        <f t="shared" si="1320"/>
        <v>4474.53</v>
      </c>
      <c r="AC1104" s="421"/>
      <c r="AD1104" s="298"/>
      <c r="AE1104" s="298">
        <v>0</v>
      </c>
      <c r="AF1104" s="298">
        <v>0</v>
      </c>
      <c r="AG1104" s="298">
        <v>0</v>
      </c>
      <c r="AH1104" s="298">
        <f>AD1104+AE1104+AF1104+AG1104</f>
        <v>0</v>
      </c>
      <c r="AI1104" s="331">
        <f t="shared" si="1346"/>
        <v>4474.53</v>
      </c>
      <c r="AJ1104" s="332"/>
      <c r="AK1104" s="298">
        <v>591.1</v>
      </c>
      <c r="AL1104" s="298">
        <v>0</v>
      </c>
      <c r="AM1104" s="298">
        <v>0</v>
      </c>
      <c r="AN1104" s="298">
        <v>0</v>
      </c>
      <c r="AO1104" s="298">
        <f>AK1104+AL1104+AM1104+AN1104</f>
        <v>591.1</v>
      </c>
      <c r="AP1104" s="331">
        <f t="shared" si="1347"/>
        <v>3883.43</v>
      </c>
      <c r="AQ1104" s="332"/>
      <c r="AR1104" s="298">
        <v>0</v>
      </c>
      <c r="AS1104" s="298">
        <v>0</v>
      </c>
      <c r="AT1104" s="298">
        <v>0</v>
      </c>
      <c r="AU1104" s="298">
        <v>0</v>
      </c>
      <c r="AV1104" s="298">
        <f>AR1104+AS1104+AT1104+AU1104</f>
        <v>0</v>
      </c>
      <c r="AW1104" s="331">
        <f t="shared" si="1348"/>
        <v>3883.43</v>
      </c>
      <c r="AX1104" s="332"/>
      <c r="AY1104" s="298">
        <f>-75.8+224.96-105.4</f>
        <v>43.760000000000019</v>
      </c>
      <c r="AZ1104" s="298"/>
      <c r="BA1104" s="298"/>
      <c r="BB1104" s="298"/>
      <c r="BC1104" s="298">
        <f>AY1104+AZ1104+BA1104+BB1104</f>
        <v>43.760000000000019</v>
      </c>
      <c r="BD1104" s="332">
        <f>3918.47-60.5-18.3</f>
        <v>3839.6699999999996</v>
      </c>
      <c r="BE1104" s="331"/>
    </row>
    <row r="1105" spans="1:57" ht="30.15" x14ac:dyDescent="0.2">
      <c r="A1105" s="584" t="s">
        <v>277</v>
      </c>
      <c r="B1105" s="664">
        <v>924</v>
      </c>
      <c r="C1105" s="510" t="s">
        <v>26</v>
      </c>
      <c r="D1105" s="510" t="s">
        <v>14</v>
      </c>
      <c r="E1105" s="298" t="s">
        <v>500</v>
      </c>
      <c r="F1105" s="238" t="s">
        <v>643</v>
      </c>
      <c r="G1105" s="331">
        <f t="shared" si="1350"/>
        <v>12724.67</v>
      </c>
      <c r="H1105" s="331">
        <f t="shared" si="1334"/>
        <v>0</v>
      </c>
      <c r="I1105" s="453"/>
      <c r="J1105" s="447">
        <v>0</v>
      </c>
      <c r="K1105" s="447">
        <v>0</v>
      </c>
      <c r="L1105" s="447">
        <v>0</v>
      </c>
      <c r="M1105" s="447">
        <f>I1105+L1105</f>
        <v>0</v>
      </c>
      <c r="N1105" s="331">
        <f t="shared" si="1292"/>
        <v>12724.67</v>
      </c>
      <c r="O1105" s="332">
        <f t="shared" si="1325"/>
        <v>0</v>
      </c>
      <c r="P1105" s="447"/>
      <c r="Q1105" s="447">
        <v>0</v>
      </c>
      <c r="R1105" s="447">
        <v>0</v>
      </c>
      <c r="S1105" s="447">
        <v>0</v>
      </c>
      <c r="T1105" s="447">
        <f>P1105+S1105</f>
        <v>0</v>
      </c>
      <c r="U1105" s="417">
        <f t="shared" si="1273"/>
        <v>12724.67</v>
      </c>
      <c r="V1105" s="421">
        <f t="shared" si="1294"/>
        <v>0</v>
      </c>
      <c r="W1105" s="452">
        <f>-4.8-1.4-1-3.6</f>
        <v>-10.799999999999999</v>
      </c>
      <c r="X1105" s="452">
        <v>0</v>
      </c>
      <c r="Y1105" s="452">
        <v>0</v>
      </c>
      <c r="Z1105" s="452">
        <v>0</v>
      </c>
      <c r="AA1105" s="452">
        <f>W1105+Z1105</f>
        <v>-10.799999999999999</v>
      </c>
      <c r="AB1105" s="417">
        <f t="shared" si="1320"/>
        <v>12735.47</v>
      </c>
      <c r="AC1105" s="421"/>
      <c r="AD1105" s="298">
        <f>30+31.1</f>
        <v>61.1</v>
      </c>
      <c r="AE1105" s="298">
        <v>0</v>
      </c>
      <c r="AF1105" s="298">
        <v>0</v>
      </c>
      <c r="AG1105" s="298">
        <v>375</v>
      </c>
      <c r="AH1105" s="298">
        <f>AD1105+AG1105</f>
        <v>436.1</v>
      </c>
      <c r="AI1105" s="331">
        <f t="shared" si="1346"/>
        <v>12299.369999999999</v>
      </c>
      <c r="AJ1105" s="332"/>
      <c r="AK1105" s="298">
        <v>-591.1</v>
      </c>
      <c r="AL1105" s="298">
        <v>0</v>
      </c>
      <c r="AM1105" s="298">
        <v>0</v>
      </c>
      <c r="AN1105" s="298">
        <v>0</v>
      </c>
      <c r="AO1105" s="298">
        <f>AK1105+AL1105+AM1105+AN1105</f>
        <v>-591.1</v>
      </c>
      <c r="AP1105" s="331">
        <f t="shared" si="1347"/>
        <v>12890.47</v>
      </c>
      <c r="AQ1105" s="332"/>
      <c r="AR1105" s="298">
        <f>-591.096+591.096</f>
        <v>0</v>
      </c>
      <c r="AS1105" s="298">
        <v>0</v>
      </c>
      <c r="AT1105" s="298">
        <v>0</v>
      </c>
      <c r="AU1105" s="298">
        <v>0</v>
      </c>
      <c r="AV1105" s="298">
        <f>AR1105+AS1105+AT1105+AU1105</f>
        <v>0</v>
      </c>
      <c r="AW1105" s="331">
        <f t="shared" si="1348"/>
        <v>12890.47</v>
      </c>
      <c r="AX1105" s="332"/>
      <c r="AY1105" s="298">
        <f>1020.94-986.4+3503.3+1057.3+193.4+351.5+52+10+18+30+25+31.1+4+53.9+1.5</f>
        <v>5365.54</v>
      </c>
      <c r="AZ1105" s="298"/>
      <c r="BA1105" s="298"/>
      <c r="BB1105" s="298"/>
      <c r="BC1105" s="298">
        <f>AY1105+AZ1105+BA1105+BB1105</f>
        <v>5365.54</v>
      </c>
      <c r="BD1105" s="332">
        <f>8484.73-737.2-222.6</f>
        <v>7524.9299999999994</v>
      </c>
      <c r="BE1105" s="331"/>
    </row>
    <row r="1106" spans="1:57" ht="30.15" x14ac:dyDescent="0.2">
      <c r="A1106" s="584" t="s">
        <v>489</v>
      </c>
      <c r="B1106" s="664">
        <v>924</v>
      </c>
      <c r="C1106" s="510" t="s">
        <v>26</v>
      </c>
      <c r="D1106" s="510" t="s">
        <v>14</v>
      </c>
      <c r="E1106" s="298" t="s">
        <v>646</v>
      </c>
      <c r="F1106" s="238"/>
      <c r="G1106" s="331">
        <f t="shared" si="1350"/>
        <v>8184</v>
      </c>
      <c r="H1106" s="331">
        <f t="shared" si="1334"/>
        <v>8184</v>
      </c>
      <c r="I1106" s="453">
        <f>I1107+I1108</f>
        <v>0</v>
      </c>
      <c r="J1106" s="447">
        <f>J1107+J1108</f>
        <v>0</v>
      </c>
      <c r="K1106" s="663">
        <f>K1107+K1108</f>
        <v>8184</v>
      </c>
      <c r="L1106" s="663">
        <f>L1107+L1108</f>
        <v>0</v>
      </c>
      <c r="M1106" s="663">
        <f>M1107+M1108</f>
        <v>8184</v>
      </c>
      <c r="N1106" s="331"/>
      <c r="O1106" s="332"/>
      <c r="P1106" s="447"/>
      <c r="Q1106" s="447"/>
      <c r="R1106" s="447"/>
      <c r="S1106" s="447"/>
      <c r="T1106" s="447"/>
      <c r="U1106" s="417"/>
      <c r="V1106" s="421"/>
      <c r="W1106" s="452"/>
      <c r="X1106" s="452"/>
      <c r="Y1106" s="452"/>
      <c r="Z1106" s="452"/>
      <c r="AA1106" s="452"/>
      <c r="AB1106" s="417"/>
      <c r="AC1106" s="421"/>
      <c r="AD1106" s="298"/>
      <c r="AE1106" s="298"/>
      <c r="AF1106" s="298"/>
      <c r="AG1106" s="298"/>
      <c r="AH1106" s="298"/>
      <c r="AI1106" s="331"/>
      <c r="AJ1106" s="332"/>
      <c r="AK1106" s="298"/>
      <c r="AL1106" s="298"/>
      <c r="AM1106" s="298"/>
      <c r="AN1106" s="298"/>
      <c r="AO1106" s="298"/>
      <c r="AP1106" s="331"/>
      <c r="AQ1106" s="332"/>
      <c r="AR1106" s="298"/>
      <c r="AS1106" s="298"/>
      <c r="AT1106" s="298"/>
      <c r="AU1106" s="298"/>
      <c r="AV1106" s="298"/>
      <c r="AW1106" s="331"/>
      <c r="AX1106" s="332"/>
      <c r="AY1106" s="298"/>
      <c r="AZ1106" s="298"/>
      <c r="BA1106" s="298"/>
      <c r="BB1106" s="298"/>
      <c r="BC1106" s="298"/>
      <c r="BD1106" s="332"/>
      <c r="BE1106" s="331"/>
    </row>
    <row r="1107" spans="1:57" ht="30.15" x14ac:dyDescent="0.2">
      <c r="A1107" s="584" t="s">
        <v>645</v>
      </c>
      <c r="B1107" s="664">
        <v>924</v>
      </c>
      <c r="C1107" s="510" t="s">
        <v>26</v>
      </c>
      <c r="D1107" s="510" t="s">
        <v>14</v>
      </c>
      <c r="E1107" s="298" t="s">
        <v>646</v>
      </c>
      <c r="F1107" s="238" t="s">
        <v>644</v>
      </c>
      <c r="G1107" s="331">
        <f t="shared" si="1350"/>
        <v>3089.6</v>
      </c>
      <c r="H1107" s="331">
        <f t="shared" si="1334"/>
        <v>3089.6</v>
      </c>
      <c r="I1107" s="453">
        <v>0</v>
      </c>
      <c r="J1107" s="447">
        <v>0</v>
      </c>
      <c r="K1107" s="447">
        <v>3089.6</v>
      </c>
      <c r="L1107" s="447">
        <v>0</v>
      </c>
      <c r="M1107" s="447">
        <f>I1107+J1107+K1107+L1107</f>
        <v>3089.6</v>
      </c>
      <c r="N1107" s="331"/>
      <c r="O1107" s="332"/>
      <c r="P1107" s="447"/>
      <c r="Q1107" s="447"/>
      <c r="R1107" s="447"/>
      <c r="S1107" s="447"/>
      <c r="T1107" s="447"/>
      <c r="U1107" s="417"/>
      <c r="V1107" s="421"/>
      <c r="W1107" s="452"/>
      <c r="X1107" s="452"/>
      <c r="Y1107" s="452"/>
      <c r="Z1107" s="452"/>
      <c r="AA1107" s="452"/>
      <c r="AB1107" s="417"/>
      <c r="AC1107" s="421"/>
      <c r="AD1107" s="298"/>
      <c r="AE1107" s="298"/>
      <c r="AF1107" s="298"/>
      <c r="AG1107" s="298"/>
      <c r="AH1107" s="298"/>
      <c r="AI1107" s="331"/>
      <c r="AJ1107" s="332"/>
      <c r="AK1107" s="298"/>
      <c r="AL1107" s="298"/>
      <c r="AM1107" s="298"/>
      <c r="AN1107" s="298"/>
      <c r="AO1107" s="298"/>
      <c r="AP1107" s="331"/>
      <c r="AQ1107" s="332"/>
      <c r="AR1107" s="298"/>
      <c r="AS1107" s="298"/>
      <c r="AT1107" s="298"/>
      <c r="AU1107" s="298"/>
      <c r="AV1107" s="298"/>
      <c r="AW1107" s="331"/>
      <c r="AX1107" s="332"/>
      <c r="AY1107" s="298"/>
      <c r="AZ1107" s="298"/>
      <c r="BA1107" s="298"/>
      <c r="BB1107" s="298"/>
      <c r="BC1107" s="298"/>
      <c r="BD1107" s="332"/>
      <c r="BE1107" s="331"/>
    </row>
    <row r="1108" spans="1:57" ht="30.15" x14ac:dyDescent="0.2">
      <c r="A1108" s="584" t="s">
        <v>277</v>
      </c>
      <c r="B1108" s="664">
        <v>924</v>
      </c>
      <c r="C1108" s="756">
        <v>11</v>
      </c>
      <c r="D1108" s="201" t="s">
        <v>14</v>
      </c>
      <c r="E1108" s="298" t="s">
        <v>646</v>
      </c>
      <c r="F1108" s="238" t="s">
        <v>643</v>
      </c>
      <c r="G1108" s="331">
        <f t="shared" si="1350"/>
        <v>5094.3999999999996</v>
      </c>
      <c r="H1108" s="331">
        <f t="shared" si="1334"/>
        <v>5094.3999999999996</v>
      </c>
      <c r="I1108" s="453">
        <v>0</v>
      </c>
      <c r="J1108" s="447">
        <v>0</v>
      </c>
      <c r="K1108" s="447">
        <v>5094.3999999999996</v>
      </c>
      <c r="L1108" s="447">
        <v>0</v>
      </c>
      <c r="M1108" s="447">
        <f>I1108+J1108+K1108+L1108</f>
        <v>5094.3999999999996</v>
      </c>
      <c r="N1108" s="331"/>
      <c r="O1108" s="332"/>
      <c r="P1108" s="447"/>
      <c r="Q1108" s="447"/>
      <c r="R1108" s="447"/>
      <c r="S1108" s="447"/>
      <c r="T1108" s="447"/>
      <c r="U1108" s="417"/>
      <c r="V1108" s="421"/>
      <c r="W1108" s="452"/>
      <c r="X1108" s="452"/>
      <c r="Y1108" s="452"/>
      <c r="Z1108" s="452"/>
      <c r="AA1108" s="452"/>
      <c r="AB1108" s="417"/>
      <c r="AC1108" s="421"/>
      <c r="AD1108" s="298"/>
      <c r="AE1108" s="298"/>
      <c r="AF1108" s="298"/>
      <c r="AG1108" s="298"/>
      <c r="AH1108" s="298"/>
      <c r="AI1108" s="331"/>
      <c r="AJ1108" s="332"/>
      <c r="AK1108" s="298"/>
      <c r="AL1108" s="298"/>
      <c r="AM1108" s="298"/>
      <c r="AN1108" s="298"/>
      <c r="AO1108" s="298"/>
      <c r="AP1108" s="331"/>
      <c r="AQ1108" s="332"/>
      <c r="AR1108" s="298"/>
      <c r="AS1108" s="298"/>
      <c r="AT1108" s="298"/>
      <c r="AU1108" s="298"/>
      <c r="AV1108" s="298"/>
      <c r="AW1108" s="331"/>
      <c r="AX1108" s="332"/>
      <c r="AY1108" s="298"/>
      <c r="AZ1108" s="298"/>
      <c r="BA1108" s="298"/>
      <c r="BB1108" s="298"/>
      <c r="BC1108" s="298"/>
      <c r="BD1108" s="332"/>
      <c r="BE1108" s="331"/>
    </row>
    <row r="1109" spans="1:57" ht="30.15" x14ac:dyDescent="0.2">
      <c r="A1109" s="584" t="s">
        <v>167</v>
      </c>
      <c r="B1109" s="664">
        <v>924</v>
      </c>
      <c r="C1109" s="510" t="s">
        <v>26</v>
      </c>
      <c r="D1109" s="510" t="s">
        <v>14</v>
      </c>
      <c r="E1109" s="298" t="s">
        <v>622</v>
      </c>
      <c r="F1109" s="238"/>
      <c r="G1109" s="331">
        <f t="shared" si="1350"/>
        <v>1763.1000000000001</v>
      </c>
      <c r="H1109" s="331">
        <f t="shared" si="1334"/>
        <v>1763.1000000000001</v>
      </c>
      <c r="I1109" s="453">
        <f>I1110+I1111</f>
        <v>0</v>
      </c>
      <c r="J1109" s="447">
        <f>J1110+J1111</f>
        <v>0</v>
      </c>
      <c r="K1109" s="447">
        <f>K1110+K1111</f>
        <v>1763.1000000000001</v>
      </c>
      <c r="L1109" s="447">
        <f>L1110+L1111</f>
        <v>0</v>
      </c>
      <c r="M1109" s="447">
        <f>M1110+M1111</f>
        <v>1763.1000000000001</v>
      </c>
      <c r="N1109" s="331"/>
      <c r="O1109" s="332"/>
      <c r="P1109" s="447"/>
      <c r="Q1109" s="447"/>
      <c r="R1109" s="447"/>
      <c r="S1109" s="447"/>
      <c r="T1109" s="447"/>
      <c r="U1109" s="417"/>
      <c r="V1109" s="421"/>
      <c r="W1109" s="452"/>
      <c r="X1109" s="452"/>
      <c r="Y1109" s="452"/>
      <c r="Z1109" s="452"/>
      <c r="AA1109" s="452"/>
      <c r="AB1109" s="417"/>
      <c r="AC1109" s="421"/>
      <c r="AD1109" s="298"/>
      <c r="AE1109" s="298"/>
      <c r="AF1109" s="298"/>
      <c r="AG1109" s="298"/>
      <c r="AH1109" s="298"/>
      <c r="AI1109" s="331"/>
      <c r="AJ1109" s="332"/>
      <c r="AK1109" s="298"/>
      <c r="AL1109" s="298"/>
      <c r="AM1109" s="298"/>
      <c r="AN1109" s="298"/>
      <c r="AO1109" s="298"/>
      <c r="AP1109" s="331"/>
      <c r="AQ1109" s="332"/>
      <c r="AR1109" s="298"/>
      <c r="AS1109" s="298"/>
      <c r="AT1109" s="298"/>
      <c r="AU1109" s="298"/>
      <c r="AV1109" s="298"/>
      <c r="AW1109" s="331"/>
      <c r="AX1109" s="332"/>
      <c r="AY1109" s="298"/>
      <c r="AZ1109" s="298"/>
      <c r="BA1109" s="298"/>
      <c r="BB1109" s="298"/>
      <c r="BC1109" s="298"/>
      <c r="BD1109" s="332"/>
      <c r="BE1109" s="331"/>
    </row>
    <row r="1110" spans="1:57" ht="30.15" x14ac:dyDescent="0.2">
      <c r="A1110" s="584" t="s">
        <v>645</v>
      </c>
      <c r="B1110" s="664">
        <v>924</v>
      </c>
      <c r="C1110" s="510" t="s">
        <v>26</v>
      </c>
      <c r="D1110" s="510" t="s">
        <v>14</v>
      </c>
      <c r="E1110" s="298" t="s">
        <v>622</v>
      </c>
      <c r="F1110" s="238" t="s">
        <v>644</v>
      </c>
      <c r="G1110" s="331">
        <f t="shared" si="1350"/>
        <v>105.4</v>
      </c>
      <c r="H1110" s="331">
        <f t="shared" si="1334"/>
        <v>105.4</v>
      </c>
      <c r="I1110" s="453">
        <v>0</v>
      </c>
      <c r="J1110" s="447">
        <v>0</v>
      </c>
      <c r="K1110" s="447">
        <v>105.4</v>
      </c>
      <c r="L1110" s="447">
        <v>0</v>
      </c>
      <c r="M1110" s="447">
        <f>I1110+J1110+K1110+L1110</f>
        <v>105.4</v>
      </c>
      <c r="N1110" s="331"/>
      <c r="O1110" s="332"/>
      <c r="P1110" s="447"/>
      <c r="Q1110" s="447"/>
      <c r="R1110" s="447"/>
      <c r="S1110" s="447"/>
      <c r="T1110" s="447"/>
      <c r="U1110" s="417"/>
      <c r="V1110" s="421"/>
      <c r="W1110" s="452"/>
      <c r="X1110" s="452"/>
      <c r="Y1110" s="452"/>
      <c r="Z1110" s="452"/>
      <c r="AA1110" s="452"/>
      <c r="AB1110" s="417"/>
      <c r="AC1110" s="421"/>
      <c r="AD1110" s="298"/>
      <c r="AE1110" s="298"/>
      <c r="AF1110" s="298"/>
      <c r="AG1110" s="298"/>
      <c r="AH1110" s="298"/>
      <c r="AI1110" s="331"/>
      <c r="AJ1110" s="332"/>
      <c r="AK1110" s="298"/>
      <c r="AL1110" s="298"/>
      <c r="AM1110" s="298"/>
      <c r="AN1110" s="298"/>
      <c r="AO1110" s="298"/>
      <c r="AP1110" s="331"/>
      <c r="AQ1110" s="332"/>
      <c r="AR1110" s="298"/>
      <c r="AS1110" s="298"/>
      <c r="AT1110" s="298"/>
      <c r="AU1110" s="298"/>
      <c r="AV1110" s="298"/>
      <c r="AW1110" s="331"/>
      <c r="AX1110" s="332"/>
      <c r="AY1110" s="298"/>
      <c r="AZ1110" s="298"/>
      <c r="BA1110" s="298"/>
      <c r="BB1110" s="298"/>
      <c r="BC1110" s="298"/>
      <c r="BD1110" s="332"/>
      <c r="BE1110" s="331"/>
    </row>
    <row r="1111" spans="1:57" ht="30.15" x14ac:dyDescent="0.2">
      <c r="A1111" s="517" t="s">
        <v>277</v>
      </c>
      <c r="B1111" s="664">
        <v>924</v>
      </c>
      <c r="C1111" s="510" t="s">
        <v>26</v>
      </c>
      <c r="D1111" s="510" t="s">
        <v>14</v>
      </c>
      <c r="E1111" s="298" t="s">
        <v>622</v>
      </c>
      <c r="F1111" s="238" t="s">
        <v>643</v>
      </c>
      <c r="G1111" s="331">
        <f t="shared" si="1350"/>
        <v>1657.7</v>
      </c>
      <c r="H1111" s="331">
        <f t="shared" si="1334"/>
        <v>1657.7</v>
      </c>
      <c r="I1111" s="453">
        <v>0</v>
      </c>
      <c r="J1111" s="447">
        <v>0</v>
      </c>
      <c r="K1111" s="447">
        <v>1657.7</v>
      </c>
      <c r="L1111" s="447">
        <v>0</v>
      </c>
      <c r="M1111" s="447">
        <f>I1111+J1111+K1111+L1111</f>
        <v>1657.7</v>
      </c>
      <c r="N1111" s="331"/>
      <c r="O1111" s="332"/>
      <c r="P1111" s="447"/>
      <c r="Q1111" s="447"/>
      <c r="R1111" s="447"/>
      <c r="S1111" s="447"/>
      <c r="T1111" s="447"/>
      <c r="U1111" s="417"/>
      <c r="V1111" s="421"/>
      <c r="W1111" s="452"/>
      <c r="X1111" s="452"/>
      <c r="Y1111" s="452"/>
      <c r="Z1111" s="452"/>
      <c r="AA1111" s="452"/>
      <c r="AB1111" s="417"/>
      <c r="AC1111" s="421"/>
      <c r="AD1111" s="298"/>
      <c r="AE1111" s="298"/>
      <c r="AF1111" s="298"/>
      <c r="AG1111" s="298"/>
      <c r="AH1111" s="298"/>
      <c r="AI1111" s="331"/>
      <c r="AJ1111" s="332"/>
      <c r="AK1111" s="298"/>
      <c r="AL1111" s="298"/>
      <c r="AM1111" s="298"/>
      <c r="AN1111" s="298"/>
      <c r="AO1111" s="298"/>
      <c r="AP1111" s="331"/>
      <c r="AQ1111" s="332"/>
      <c r="AR1111" s="298"/>
      <c r="AS1111" s="298"/>
      <c r="AT1111" s="298"/>
      <c r="AU1111" s="298"/>
      <c r="AV1111" s="298"/>
      <c r="AW1111" s="331"/>
      <c r="AX1111" s="332"/>
      <c r="AY1111" s="298"/>
      <c r="AZ1111" s="298"/>
      <c r="BA1111" s="298"/>
      <c r="BB1111" s="298"/>
      <c r="BC1111" s="298"/>
      <c r="BD1111" s="332"/>
      <c r="BE1111" s="331"/>
    </row>
    <row r="1112" spans="1:57" ht="30.15" x14ac:dyDescent="0.2">
      <c r="A1112" s="222" t="s">
        <v>281</v>
      </c>
      <c r="B1112" s="664">
        <v>924</v>
      </c>
      <c r="C1112" s="510" t="s">
        <v>26</v>
      </c>
      <c r="D1112" s="510" t="s">
        <v>14</v>
      </c>
      <c r="E1112" s="298" t="s">
        <v>501</v>
      </c>
      <c r="F1112" s="238"/>
      <c r="G1112" s="331">
        <f t="shared" si="1350"/>
        <v>724.8</v>
      </c>
      <c r="H1112" s="331">
        <f t="shared" si="1334"/>
        <v>723.30000000000007</v>
      </c>
      <c r="I1112" s="453">
        <f>I1113</f>
        <v>0</v>
      </c>
      <c r="J1112" s="447">
        <f>J1113</f>
        <v>0</v>
      </c>
      <c r="K1112" s="447">
        <f>K1113</f>
        <v>0</v>
      </c>
      <c r="L1112" s="447">
        <f>L1113</f>
        <v>0</v>
      </c>
      <c r="M1112" s="447">
        <f>M1113</f>
        <v>0</v>
      </c>
      <c r="N1112" s="331">
        <f>T1112+U1112</f>
        <v>724.8</v>
      </c>
      <c r="O1112" s="332">
        <f>R1112+V1112</f>
        <v>723.30000000000007</v>
      </c>
      <c r="P1112" s="447">
        <f>P1113</f>
        <v>-9.3000000000000007</v>
      </c>
      <c r="Q1112" s="447">
        <f>Q1113</f>
        <v>0</v>
      </c>
      <c r="R1112" s="447">
        <f>R1113</f>
        <v>6.2</v>
      </c>
      <c r="S1112" s="447">
        <f>S1113</f>
        <v>0</v>
      </c>
      <c r="T1112" s="447">
        <f>T1113</f>
        <v>-3.1000000000000005</v>
      </c>
      <c r="U1112" s="417">
        <f>AA1112+AB1112</f>
        <v>727.9</v>
      </c>
      <c r="V1112" s="421">
        <f>Y1112+AC1112</f>
        <v>717.1</v>
      </c>
      <c r="W1112" s="452">
        <f>W1113</f>
        <v>10.8</v>
      </c>
      <c r="X1112" s="452">
        <f>X1113</f>
        <v>0</v>
      </c>
      <c r="Y1112" s="452">
        <f>Y1113</f>
        <v>717.1</v>
      </c>
      <c r="Z1112" s="452">
        <f>Z1113</f>
        <v>0</v>
      </c>
      <c r="AA1112" s="452">
        <f>AA1113</f>
        <v>727.9</v>
      </c>
      <c r="AB1112" s="417"/>
      <c r="AC1112" s="421"/>
      <c r="AD1112" s="298"/>
      <c r="AE1112" s="298"/>
      <c r="AF1112" s="298"/>
      <c r="AG1112" s="298"/>
      <c r="AH1112" s="298"/>
      <c r="AI1112" s="331"/>
      <c r="AJ1112" s="332"/>
      <c r="AK1112" s="298"/>
      <c r="AL1112" s="298"/>
      <c r="AM1112" s="298"/>
      <c r="AN1112" s="298"/>
      <c r="AO1112" s="298"/>
      <c r="AP1112" s="331"/>
      <c r="AQ1112" s="332"/>
      <c r="AR1112" s="298"/>
      <c r="AS1112" s="298"/>
      <c r="AT1112" s="298"/>
      <c r="AU1112" s="298"/>
      <c r="AV1112" s="298"/>
      <c r="AW1112" s="331"/>
      <c r="AX1112" s="332"/>
      <c r="AY1112" s="298"/>
      <c r="AZ1112" s="298"/>
      <c r="BA1112" s="298"/>
      <c r="BB1112" s="298"/>
      <c r="BC1112" s="298"/>
      <c r="BD1112" s="332"/>
      <c r="BE1112" s="331"/>
    </row>
    <row r="1113" spans="1:57" ht="30.15" x14ac:dyDescent="0.2">
      <c r="A1113" s="584" t="s">
        <v>277</v>
      </c>
      <c r="B1113" s="664">
        <v>924</v>
      </c>
      <c r="C1113" s="510" t="s">
        <v>26</v>
      </c>
      <c r="D1113" s="510" t="s">
        <v>14</v>
      </c>
      <c r="E1113" s="298" t="s">
        <v>501</v>
      </c>
      <c r="F1113" s="238" t="s">
        <v>643</v>
      </c>
      <c r="G1113" s="331">
        <f t="shared" si="1350"/>
        <v>724.8</v>
      </c>
      <c r="H1113" s="331">
        <f t="shared" si="1334"/>
        <v>723.30000000000007</v>
      </c>
      <c r="I1113" s="453">
        <v>0</v>
      </c>
      <c r="J1113" s="447">
        <v>0</v>
      </c>
      <c r="K1113" s="447">
        <v>0</v>
      </c>
      <c r="L1113" s="447">
        <v>0</v>
      </c>
      <c r="M1113" s="447">
        <f>I1113+J1113+K1113+L1113</f>
        <v>0</v>
      </c>
      <c r="N1113" s="331">
        <f>T1113+U1113</f>
        <v>724.8</v>
      </c>
      <c r="O1113" s="332">
        <f>R1113+V1113</f>
        <v>723.30000000000007</v>
      </c>
      <c r="P1113" s="447">
        <v>-9.3000000000000007</v>
      </c>
      <c r="Q1113" s="447">
        <v>0</v>
      </c>
      <c r="R1113" s="447">
        <v>6.2</v>
      </c>
      <c r="S1113" s="447">
        <v>0</v>
      </c>
      <c r="T1113" s="447">
        <f>P1113+Q1113+R1113+S1113</f>
        <v>-3.1000000000000005</v>
      </c>
      <c r="U1113" s="417">
        <f>AA1113+AB1113</f>
        <v>727.9</v>
      </c>
      <c r="V1113" s="421">
        <f>Y1113+AC1113</f>
        <v>717.1</v>
      </c>
      <c r="W1113" s="452">
        <v>10.8</v>
      </c>
      <c r="X1113" s="452">
        <v>0</v>
      </c>
      <c r="Y1113" s="452">
        <f>476+143.8+103.5+1+3.7-10.9</f>
        <v>717.1</v>
      </c>
      <c r="Z1113" s="452">
        <v>0</v>
      </c>
      <c r="AA1113" s="452">
        <f>W1113+X1113+Y1113+Z1113</f>
        <v>727.9</v>
      </c>
      <c r="AB1113" s="417"/>
      <c r="AC1113" s="421"/>
      <c r="AD1113" s="298"/>
      <c r="AE1113" s="298"/>
      <c r="AF1113" s="298"/>
      <c r="AG1113" s="298"/>
      <c r="AH1113" s="298"/>
      <c r="AI1113" s="331"/>
      <c r="AJ1113" s="332"/>
      <c r="AK1113" s="298"/>
      <c r="AL1113" s="298"/>
      <c r="AM1113" s="298"/>
      <c r="AN1113" s="298"/>
      <c r="AO1113" s="298"/>
      <c r="AP1113" s="331"/>
      <c r="AQ1113" s="332"/>
      <c r="AR1113" s="298"/>
      <c r="AS1113" s="298"/>
      <c r="AT1113" s="298"/>
      <c r="AU1113" s="298"/>
      <c r="AV1113" s="298"/>
      <c r="AW1113" s="331"/>
      <c r="AX1113" s="332"/>
      <c r="AY1113" s="298"/>
      <c r="AZ1113" s="298"/>
      <c r="BA1113" s="298"/>
      <c r="BB1113" s="298"/>
      <c r="BC1113" s="298"/>
      <c r="BD1113" s="332"/>
      <c r="BE1113" s="331"/>
    </row>
    <row r="1114" spans="1:57" ht="30.15" x14ac:dyDescent="0.2">
      <c r="A1114" s="179" t="s">
        <v>169</v>
      </c>
      <c r="B1114" s="664">
        <v>924</v>
      </c>
      <c r="C1114" s="510" t="s">
        <v>26</v>
      </c>
      <c r="D1114" s="510" t="s">
        <v>14</v>
      </c>
      <c r="E1114" s="298" t="s">
        <v>621</v>
      </c>
      <c r="F1114" s="238"/>
      <c r="G1114" s="331">
        <f t="shared" si="1350"/>
        <v>36.799999999999997</v>
      </c>
      <c r="H1114" s="331">
        <f t="shared" si="1334"/>
        <v>36.799999999999997</v>
      </c>
      <c r="I1114" s="453">
        <f>I1115+I1116</f>
        <v>0</v>
      </c>
      <c r="J1114" s="447">
        <f>J1115+J1116</f>
        <v>0</v>
      </c>
      <c r="K1114" s="447">
        <f>K1115+K1116</f>
        <v>36.799999999999997</v>
      </c>
      <c r="L1114" s="447">
        <f>L1115+L1116</f>
        <v>0</v>
      </c>
      <c r="M1114" s="447">
        <f>M1115+M1116</f>
        <v>36.799999999999997</v>
      </c>
      <c r="N1114" s="331"/>
      <c r="O1114" s="332"/>
      <c r="P1114" s="447"/>
      <c r="Q1114" s="447"/>
      <c r="R1114" s="447"/>
      <c r="S1114" s="447"/>
      <c r="T1114" s="447"/>
      <c r="U1114" s="417"/>
      <c r="V1114" s="421"/>
      <c r="W1114" s="452"/>
      <c r="X1114" s="452"/>
      <c r="Y1114" s="452"/>
      <c r="Z1114" s="452"/>
      <c r="AA1114" s="452"/>
      <c r="AB1114" s="417"/>
      <c r="AC1114" s="421"/>
      <c r="AD1114" s="298"/>
      <c r="AE1114" s="298"/>
      <c r="AF1114" s="298"/>
      <c r="AG1114" s="298"/>
      <c r="AH1114" s="298"/>
      <c r="AI1114" s="331"/>
      <c r="AJ1114" s="332"/>
      <c r="AK1114" s="298"/>
      <c r="AL1114" s="298"/>
      <c r="AM1114" s="298"/>
      <c r="AN1114" s="298"/>
      <c r="AO1114" s="298"/>
      <c r="AP1114" s="331"/>
      <c r="AQ1114" s="332"/>
      <c r="AR1114" s="298"/>
      <c r="AS1114" s="298"/>
      <c r="AT1114" s="298"/>
      <c r="AU1114" s="298"/>
      <c r="AV1114" s="298"/>
      <c r="AW1114" s="331"/>
      <c r="AX1114" s="332"/>
      <c r="AY1114" s="298"/>
      <c r="AZ1114" s="298"/>
      <c r="BA1114" s="298"/>
      <c r="BB1114" s="298"/>
      <c r="BC1114" s="298"/>
      <c r="BD1114" s="332"/>
      <c r="BE1114" s="331"/>
    </row>
    <row r="1115" spans="1:57" ht="30.15" x14ac:dyDescent="0.2">
      <c r="A1115" s="584" t="s">
        <v>645</v>
      </c>
      <c r="B1115" s="664">
        <v>924</v>
      </c>
      <c r="C1115" s="510" t="s">
        <v>26</v>
      </c>
      <c r="D1115" s="510" t="s">
        <v>14</v>
      </c>
      <c r="E1115" s="298" t="s">
        <v>621</v>
      </c>
      <c r="F1115" s="238" t="s">
        <v>644</v>
      </c>
      <c r="G1115" s="331">
        <f t="shared" si="1350"/>
        <v>2.4</v>
      </c>
      <c r="H1115" s="331">
        <f t="shared" si="1334"/>
        <v>2.4</v>
      </c>
      <c r="I1115" s="453">
        <v>0</v>
      </c>
      <c r="J1115" s="447">
        <v>0</v>
      </c>
      <c r="K1115" s="447">
        <v>2.4</v>
      </c>
      <c r="L1115" s="447">
        <v>0</v>
      </c>
      <c r="M1115" s="447">
        <f>I1115+J1115+K1115+L1115</f>
        <v>2.4</v>
      </c>
      <c r="N1115" s="331"/>
      <c r="O1115" s="332"/>
      <c r="P1115" s="447"/>
      <c r="Q1115" s="447"/>
      <c r="R1115" s="447"/>
      <c r="S1115" s="447"/>
      <c r="T1115" s="447"/>
      <c r="U1115" s="417"/>
      <c r="V1115" s="421"/>
      <c r="W1115" s="452"/>
      <c r="X1115" s="452"/>
      <c r="Y1115" s="452"/>
      <c r="Z1115" s="452"/>
      <c r="AA1115" s="452"/>
      <c r="AB1115" s="417"/>
      <c r="AC1115" s="421"/>
      <c r="AD1115" s="298"/>
      <c r="AE1115" s="298"/>
      <c r="AF1115" s="298"/>
      <c r="AG1115" s="298"/>
      <c r="AH1115" s="298"/>
      <c r="AI1115" s="331"/>
      <c r="AJ1115" s="332"/>
      <c r="AK1115" s="298"/>
      <c r="AL1115" s="298"/>
      <c r="AM1115" s="298"/>
      <c r="AN1115" s="298"/>
      <c r="AO1115" s="298"/>
      <c r="AP1115" s="331"/>
      <c r="AQ1115" s="332"/>
      <c r="AR1115" s="298"/>
      <c r="AS1115" s="298"/>
      <c r="AT1115" s="298"/>
      <c r="AU1115" s="298"/>
      <c r="AV1115" s="298"/>
      <c r="AW1115" s="331"/>
      <c r="AX1115" s="332"/>
      <c r="AY1115" s="298"/>
      <c r="AZ1115" s="298"/>
      <c r="BA1115" s="298"/>
      <c r="BB1115" s="298"/>
      <c r="BC1115" s="298"/>
      <c r="BD1115" s="332"/>
      <c r="BE1115" s="331"/>
    </row>
    <row r="1116" spans="1:57" ht="30.15" x14ac:dyDescent="0.2">
      <c r="A1116" s="517" t="s">
        <v>277</v>
      </c>
      <c r="B1116" s="664">
        <v>924</v>
      </c>
      <c r="C1116" s="510" t="s">
        <v>26</v>
      </c>
      <c r="D1116" s="510" t="s">
        <v>14</v>
      </c>
      <c r="E1116" s="298" t="s">
        <v>621</v>
      </c>
      <c r="F1116" s="238" t="s">
        <v>643</v>
      </c>
      <c r="G1116" s="331">
        <f t="shared" si="1350"/>
        <v>34.4</v>
      </c>
      <c r="H1116" s="331">
        <f t="shared" si="1334"/>
        <v>34.4</v>
      </c>
      <c r="I1116" s="453">
        <v>0</v>
      </c>
      <c r="J1116" s="447">
        <v>0</v>
      </c>
      <c r="K1116" s="447">
        <v>34.4</v>
      </c>
      <c r="L1116" s="447">
        <v>0</v>
      </c>
      <c r="M1116" s="447">
        <f>I1116+J1116+K1116+L1116</f>
        <v>34.4</v>
      </c>
      <c r="N1116" s="331"/>
      <c r="O1116" s="332"/>
      <c r="P1116" s="447"/>
      <c r="Q1116" s="447"/>
      <c r="R1116" s="447"/>
      <c r="S1116" s="447"/>
      <c r="T1116" s="447"/>
      <c r="U1116" s="417"/>
      <c r="V1116" s="421"/>
      <c r="W1116" s="452"/>
      <c r="X1116" s="452"/>
      <c r="Y1116" s="452"/>
      <c r="Z1116" s="452"/>
      <c r="AA1116" s="452"/>
      <c r="AB1116" s="417"/>
      <c r="AC1116" s="421"/>
      <c r="AD1116" s="298"/>
      <c r="AE1116" s="298"/>
      <c r="AF1116" s="298"/>
      <c r="AG1116" s="298"/>
      <c r="AH1116" s="298"/>
      <c r="AI1116" s="331"/>
      <c r="AJ1116" s="332"/>
      <c r="AK1116" s="298"/>
      <c r="AL1116" s="298"/>
      <c r="AM1116" s="298"/>
      <c r="AN1116" s="298"/>
      <c r="AO1116" s="298"/>
      <c r="AP1116" s="331"/>
      <c r="AQ1116" s="332"/>
      <c r="AR1116" s="298"/>
      <c r="AS1116" s="298"/>
      <c r="AT1116" s="298"/>
      <c r="AU1116" s="298"/>
      <c r="AV1116" s="298"/>
      <c r="AW1116" s="331"/>
      <c r="AX1116" s="332"/>
      <c r="AY1116" s="298"/>
      <c r="AZ1116" s="298"/>
      <c r="BA1116" s="298"/>
      <c r="BB1116" s="298"/>
      <c r="BC1116" s="298"/>
      <c r="BD1116" s="332"/>
      <c r="BE1116" s="331"/>
    </row>
    <row r="1117" spans="1:57" ht="15.05" x14ac:dyDescent="0.2">
      <c r="A1117" s="486" t="s">
        <v>512</v>
      </c>
      <c r="B1117" s="664">
        <v>924</v>
      </c>
      <c r="C1117" s="510" t="s">
        <v>26</v>
      </c>
      <c r="D1117" s="510" t="s">
        <v>14</v>
      </c>
      <c r="E1117" s="298" t="s">
        <v>513</v>
      </c>
      <c r="F1117" s="662"/>
      <c r="G1117" s="331">
        <f t="shared" si="1350"/>
        <v>3260.9</v>
      </c>
      <c r="H1117" s="331">
        <f t="shared" ref="H1117:H1134" si="1353">K1117+O1117</f>
        <v>0</v>
      </c>
      <c r="I1117" s="453">
        <f t="shared" ref="I1117:M1119" si="1354">I1118</f>
        <v>0</v>
      </c>
      <c r="J1117" s="447">
        <f t="shared" si="1354"/>
        <v>0</v>
      </c>
      <c r="K1117" s="447">
        <f t="shared" si="1354"/>
        <v>0</v>
      </c>
      <c r="L1117" s="447">
        <f t="shared" si="1354"/>
        <v>0</v>
      </c>
      <c r="M1117" s="447">
        <f t="shared" si="1354"/>
        <v>0</v>
      </c>
      <c r="N1117" s="331">
        <f t="shared" ref="N1117:N1156" si="1355">T1117+U1117</f>
        <v>3260.9</v>
      </c>
      <c r="O1117" s="332">
        <f t="shared" ref="O1117:O1134" si="1356">R1117+V1117</f>
        <v>0</v>
      </c>
      <c r="P1117" s="447">
        <f t="shared" ref="P1117:T1119" si="1357">P1118</f>
        <v>0</v>
      </c>
      <c r="Q1117" s="447">
        <f t="shared" si="1357"/>
        <v>0</v>
      </c>
      <c r="R1117" s="447">
        <f t="shared" si="1357"/>
        <v>0</v>
      </c>
      <c r="S1117" s="447">
        <f t="shared" si="1357"/>
        <v>0</v>
      </c>
      <c r="T1117" s="447">
        <f t="shared" si="1357"/>
        <v>0</v>
      </c>
      <c r="U1117" s="417">
        <f t="shared" ref="U1117:U1156" si="1358">AA1117+AB1117</f>
        <v>3260.9</v>
      </c>
      <c r="V1117" s="421">
        <f t="shared" ref="V1117:V1156" si="1359">Y1117+AC1117</f>
        <v>0</v>
      </c>
      <c r="W1117" s="452">
        <f t="shared" ref="W1117:AA1119" si="1360">W1118</f>
        <v>0</v>
      </c>
      <c r="X1117" s="452">
        <f t="shared" si="1360"/>
        <v>0</v>
      </c>
      <c r="Y1117" s="452">
        <f t="shared" si="1360"/>
        <v>0</v>
      </c>
      <c r="Z1117" s="452">
        <f t="shared" si="1360"/>
        <v>100</v>
      </c>
      <c r="AA1117" s="452">
        <f t="shared" si="1360"/>
        <v>100</v>
      </c>
      <c r="AB1117" s="417">
        <f t="shared" ref="AB1117:AB1141" si="1361">AH1117+AI1117</f>
        <v>3160.9</v>
      </c>
      <c r="AC1117" s="421"/>
      <c r="AD1117" s="298">
        <f t="shared" ref="AD1117:AH1119" si="1362">AD1118</f>
        <v>0</v>
      </c>
      <c r="AE1117" s="298">
        <f t="shared" si="1362"/>
        <v>0</v>
      </c>
      <c r="AF1117" s="298">
        <f t="shared" si="1362"/>
        <v>0</v>
      </c>
      <c r="AG1117" s="298">
        <f t="shared" si="1362"/>
        <v>263.5</v>
      </c>
      <c r="AH1117" s="298">
        <f t="shared" si="1362"/>
        <v>263.5</v>
      </c>
      <c r="AI1117" s="331">
        <f t="shared" ref="AI1117:AI1135" si="1363">AP1117+AO1117</f>
        <v>2897.4</v>
      </c>
      <c r="AJ1117" s="332"/>
      <c r="AK1117" s="298">
        <f t="shared" ref="AK1117:AO1119" si="1364">AK1118</f>
        <v>-450</v>
      </c>
      <c r="AL1117" s="298">
        <f t="shared" si="1364"/>
        <v>0</v>
      </c>
      <c r="AM1117" s="298">
        <f t="shared" si="1364"/>
        <v>0</v>
      </c>
      <c r="AN1117" s="298">
        <f t="shared" si="1364"/>
        <v>143</v>
      </c>
      <c r="AO1117" s="298">
        <f t="shared" si="1364"/>
        <v>-307</v>
      </c>
      <c r="AP1117" s="331">
        <f t="shared" ref="AP1117:AP1129" si="1365">AW1117+AV1117</f>
        <v>3204.4</v>
      </c>
      <c r="AQ1117" s="332"/>
      <c r="AR1117" s="584">
        <f t="shared" ref="AR1117:AV1119" si="1366">AR1118</f>
        <v>0</v>
      </c>
      <c r="AS1117" s="584">
        <f t="shared" si="1366"/>
        <v>0</v>
      </c>
      <c r="AT1117" s="584">
        <f t="shared" si="1366"/>
        <v>0</v>
      </c>
      <c r="AU1117" s="584">
        <f t="shared" si="1366"/>
        <v>0</v>
      </c>
      <c r="AV1117" s="584">
        <f t="shared" si="1366"/>
        <v>0</v>
      </c>
      <c r="AW1117" s="331">
        <f t="shared" ref="AW1117:AW1126" si="1367">BD1117+BC1117</f>
        <v>3204.4</v>
      </c>
      <c r="AX1117" s="332"/>
      <c r="AY1117" s="584"/>
      <c r="AZ1117" s="584"/>
      <c r="BA1117" s="584"/>
      <c r="BB1117" s="584"/>
      <c r="BC1117" s="584"/>
      <c r="BD1117" s="332">
        <f>BD1119</f>
        <v>3204.4</v>
      </c>
      <c r="BE1117" s="331"/>
    </row>
    <row r="1118" spans="1:57" ht="15.05" x14ac:dyDescent="0.2">
      <c r="A1118" s="486" t="s">
        <v>514</v>
      </c>
      <c r="B1118" s="664">
        <v>924</v>
      </c>
      <c r="C1118" s="510" t="s">
        <v>26</v>
      </c>
      <c r="D1118" s="510" t="s">
        <v>14</v>
      </c>
      <c r="E1118" s="298" t="s">
        <v>515</v>
      </c>
      <c r="F1118" s="662"/>
      <c r="G1118" s="331">
        <f t="shared" si="1350"/>
        <v>3260.9</v>
      </c>
      <c r="H1118" s="331">
        <f t="shared" si="1353"/>
        <v>0</v>
      </c>
      <c r="I1118" s="453">
        <f t="shared" si="1354"/>
        <v>0</v>
      </c>
      <c r="J1118" s="447">
        <f t="shared" si="1354"/>
        <v>0</v>
      </c>
      <c r="K1118" s="447">
        <f t="shared" si="1354"/>
        <v>0</v>
      </c>
      <c r="L1118" s="447">
        <f t="shared" si="1354"/>
        <v>0</v>
      </c>
      <c r="M1118" s="447">
        <f t="shared" si="1354"/>
        <v>0</v>
      </c>
      <c r="N1118" s="331">
        <f t="shared" si="1355"/>
        <v>3260.9</v>
      </c>
      <c r="O1118" s="332">
        <f t="shared" si="1356"/>
        <v>0</v>
      </c>
      <c r="P1118" s="447">
        <f t="shared" si="1357"/>
        <v>0</v>
      </c>
      <c r="Q1118" s="447">
        <f t="shared" si="1357"/>
        <v>0</v>
      </c>
      <c r="R1118" s="447">
        <f t="shared" si="1357"/>
        <v>0</v>
      </c>
      <c r="S1118" s="447">
        <f t="shared" si="1357"/>
        <v>0</v>
      </c>
      <c r="T1118" s="447">
        <f t="shared" si="1357"/>
        <v>0</v>
      </c>
      <c r="U1118" s="417">
        <f t="shared" si="1358"/>
        <v>3260.9</v>
      </c>
      <c r="V1118" s="421">
        <f t="shared" si="1359"/>
        <v>0</v>
      </c>
      <c r="W1118" s="452">
        <f t="shared" si="1360"/>
        <v>0</v>
      </c>
      <c r="X1118" s="452">
        <f t="shared" si="1360"/>
        <v>0</v>
      </c>
      <c r="Y1118" s="452">
        <f t="shared" si="1360"/>
        <v>0</v>
      </c>
      <c r="Z1118" s="452">
        <f t="shared" si="1360"/>
        <v>100</v>
      </c>
      <c r="AA1118" s="452">
        <f t="shared" si="1360"/>
        <v>100</v>
      </c>
      <c r="AB1118" s="417">
        <f t="shared" si="1361"/>
        <v>3160.9</v>
      </c>
      <c r="AC1118" s="421"/>
      <c r="AD1118" s="298">
        <f t="shared" si="1362"/>
        <v>0</v>
      </c>
      <c r="AE1118" s="298">
        <f t="shared" si="1362"/>
        <v>0</v>
      </c>
      <c r="AF1118" s="298">
        <f t="shared" si="1362"/>
        <v>0</v>
      </c>
      <c r="AG1118" s="298">
        <f t="shared" si="1362"/>
        <v>263.5</v>
      </c>
      <c r="AH1118" s="298">
        <f t="shared" si="1362"/>
        <v>263.5</v>
      </c>
      <c r="AI1118" s="331">
        <f t="shared" si="1363"/>
        <v>2897.4</v>
      </c>
      <c r="AJ1118" s="332"/>
      <c r="AK1118" s="298">
        <f t="shared" si="1364"/>
        <v>-450</v>
      </c>
      <c r="AL1118" s="298">
        <f t="shared" si="1364"/>
        <v>0</v>
      </c>
      <c r="AM1118" s="298">
        <f t="shared" si="1364"/>
        <v>0</v>
      </c>
      <c r="AN1118" s="298">
        <f t="shared" si="1364"/>
        <v>143</v>
      </c>
      <c r="AO1118" s="298">
        <f t="shared" si="1364"/>
        <v>-307</v>
      </c>
      <c r="AP1118" s="331">
        <f t="shared" si="1365"/>
        <v>3204.4</v>
      </c>
      <c r="AQ1118" s="332"/>
      <c r="AR1118" s="584">
        <f t="shared" si="1366"/>
        <v>0</v>
      </c>
      <c r="AS1118" s="584">
        <f t="shared" si="1366"/>
        <v>0</v>
      </c>
      <c r="AT1118" s="584">
        <f t="shared" si="1366"/>
        <v>0</v>
      </c>
      <c r="AU1118" s="584">
        <f t="shared" si="1366"/>
        <v>0</v>
      </c>
      <c r="AV1118" s="584">
        <f t="shared" si="1366"/>
        <v>0</v>
      </c>
      <c r="AW1118" s="331">
        <f t="shared" si="1367"/>
        <v>3204.4</v>
      </c>
      <c r="AX1118" s="332"/>
      <c r="AY1118" s="584"/>
      <c r="AZ1118" s="584"/>
      <c r="BA1118" s="584"/>
      <c r="BB1118" s="584"/>
      <c r="BC1118" s="584"/>
      <c r="BD1118" s="332">
        <f>BD1119</f>
        <v>3204.4</v>
      </c>
      <c r="BE1118" s="331"/>
    </row>
    <row r="1119" spans="1:57" ht="15.05" x14ac:dyDescent="0.2">
      <c r="A1119" s="584" t="s">
        <v>620</v>
      </c>
      <c r="B1119" s="664">
        <v>924</v>
      </c>
      <c r="C1119" s="510" t="s">
        <v>26</v>
      </c>
      <c r="D1119" s="510" t="s">
        <v>14</v>
      </c>
      <c r="E1119" s="298" t="s">
        <v>642</v>
      </c>
      <c r="F1119" s="662"/>
      <c r="G1119" s="331">
        <f t="shared" si="1350"/>
        <v>3260.9</v>
      </c>
      <c r="H1119" s="331">
        <f t="shared" si="1353"/>
        <v>0</v>
      </c>
      <c r="I1119" s="453">
        <f t="shared" si="1354"/>
        <v>0</v>
      </c>
      <c r="J1119" s="447">
        <f t="shared" si="1354"/>
        <v>0</v>
      </c>
      <c r="K1119" s="447">
        <f t="shared" si="1354"/>
        <v>0</v>
      </c>
      <c r="L1119" s="447">
        <f t="shared" si="1354"/>
        <v>0</v>
      </c>
      <c r="M1119" s="447">
        <f t="shared" si="1354"/>
        <v>0</v>
      </c>
      <c r="N1119" s="331">
        <f t="shared" si="1355"/>
        <v>3260.9</v>
      </c>
      <c r="O1119" s="332">
        <f t="shared" si="1356"/>
        <v>0</v>
      </c>
      <c r="P1119" s="447">
        <f t="shared" si="1357"/>
        <v>0</v>
      </c>
      <c r="Q1119" s="447">
        <f t="shared" si="1357"/>
        <v>0</v>
      </c>
      <c r="R1119" s="447">
        <f t="shared" si="1357"/>
        <v>0</v>
      </c>
      <c r="S1119" s="447">
        <f t="shared" si="1357"/>
        <v>0</v>
      </c>
      <c r="T1119" s="447">
        <f t="shared" si="1357"/>
        <v>0</v>
      </c>
      <c r="U1119" s="417">
        <f t="shared" si="1358"/>
        <v>3260.9</v>
      </c>
      <c r="V1119" s="421">
        <f t="shared" si="1359"/>
        <v>0</v>
      </c>
      <c r="W1119" s="452">
        <f t="shared" si="1360"/>
        <v>0</v>
      </c>
      <c r="X1119" s="452">
        <f t="shared" si="1360"/>
        <v>0</v>
      </c>
      <c r="Y1119" s="452">
        <f t="shared" si="1360"/>
        <v>0</v>
      </c>
      <c r="Z1119" s="452">
        <f t="shared" si="1360"/>
        <v>100</v>
      </c>
      <c r="AA1119" s="452">
        <f t="shared" si="1360"/>
        <v>100</v>
      </c>
      <c r="AB1119" s="417">
        <f t="shared" si="1361"/>
        <v>3160.9</v>
      </c>
      <c r="AC1119" s="421"/>
      <c r="AD1119" s="298">
        <f t="shared" si="1362"/>
        <v>0</v>
      </c>
      <c r="AE1119" s="298">
        <f t="shared" si="1362"/>
        <v>0</v>
      </c>
      <c r="AF1119" s="298">
        <f t="shared" si="1362"/>
        <v>0</v>
      </c>
      <c r="AG1119" s="298">
        <f t="shared" si="1362"/>
        <v>263.5</v>
      </c>
      <c r="AH1119" s="298">
        <f t="shared" si="1362"/>
        <v>263.5</v>
      </c>
      <c r="AI1119" s="331">
        <f t="shared" si="1363"/>
        <v>2897.4</v>
      </c>
      <c r="AJ1119" s="332"/>
      <c r="AK1119" s="298">
        <f t="shared" si="1364"/>
        <v>-450</v>
      </c>
      <c r="AL1119" s="298">
        <f t="shared" si="1364"/>
        <v>0</v>
      </c>
      <c r="AM1119" s="298">
        <f t="shared" si="1364"/>
        <v>0</v>
      </c>
      <c r="AN1119" s="298">
        <f t="shared" si="1364"/>
        <v>143</v>
      </c>
      <c r="AO1119" s="298">
        <f t="shared" si="1364"/>
        <v>-307</v>
      </c>
      <c r="AP1119" s="331">
        <f t="shared" si="1365"/>
        <v>3204.4</v>
      </c>
      <c r="AQ1119" s="332"/>
      <c r="AR1119" s="584">
        <f t="shared" si="1366"/>
        <v>0</v>
      </c>
      <c r="AS1119" s="584">
        <f t="shared" si="1366"/>
        <v>0</v>
      </c>
      <c r="AT1119" s="584">
        <f t="shared" si="1366"/>
        <v>0</v>
      </c>
      <c r="AU1119" s="584">
        <f t="shared" si="1366"/>
        <v>0</v>
      </c>
      <c r="AV1119" s="584">
        <f t="shared" si="1366"/>
        <v>0</v>
      </c>
      <c r="AW1119" s="331">
        <f t="shared" si="1367"/>
        <v>3204.4</v>
      </c>
      <c r="AX1119" s="332"/>
      <c r="AY1119" s="584"/>
      <c r="AZ1119" s="584"/>
      <c r="BA1119" s="584"/>
      <c r="BB1119" s="584"/>
      <c r="BC1119" s="584"/>
      <c r="BD1119" s="332">
        <f>BD1120</f>
        <v>3204.4</v>
      </c>
      <c r="BE1119" s="331"/>
    </row>
    <row r="1120" spans="1:57" ht="15.05" x14ac:dyDescent="0.2">
      <c r="A1120" s="486" t="s">
        <v>518</v>
      </c>
      <c r="B1120" s="664">
        <v>924</v>
      </c>
      <c r="C1120" s="510" t="s">
        <v>26</v>
      </c>
      <c r="D1120" s="510" t="s">
        <v>14</v>
      </c>
      <c r="E1120" s="298" t="s">
        <v>519</v>
      </c>
      <c r="F1120" s="662"/>
      <c r="G1120" s="331">
        <f t="shared" si="1350"/>
        <v>3260.9</v>
      </c>
      <c r="H1120" s="331">
        <f t="shared" si="1353"/>
        <v>0</v>
      </c>
      <c r="I1120" s="453">
        <f>I1121+I1122+I1123</f>
        <v>0</v>
      </c>
      <c r="J1120" s="447">
        <f>J1121+J1122+J1123</f>
        <v>0</v>
      </c>
      <c r="K1120" s="447">
        <f>K1121+K1122+K1123</f>
        <v>0</v>
      </c>
      <c r="L1120" s="447">
        <f>L1121+L1122+L1123</f>
        <v>0</v>
      </c>
      <c r="M1120" s="447">
        <f>M1121+M1122+M1123</f>
        <v>0</v>
      </c>
      <c r="N1120" s="331">
        <f t="shared" si="1355"/>
        <v>3260.9</v>
      </c>
      <c r="O1120" s="332">
        <f t="shared" si="1356"/>
        <v>0</v>
      </c>
      <c r="P1120" s="447">
        <f>P1121+P1122+P1123</f>
        <v>0</v>
      </c>
      <c r="Q1120" s="447">
        <f>Q1121+Q1122+Q1123</f>
        <v>0</v>
      </c>
      <c r="R1120" s="447">
        <f>R1121+R1122+R1123</f>
        <v>0</v>
      </c>
      <c r="S1120" s="447">
        <f>S1121+S1122+S1123</f>
        <v>0</v>
      </c>
      <c r="T1120" s="447">
        <f>T1121+T1122+T1123</f>
        <v>0</v>
      </c>
      <c r="U1120" s="417">
        <f t="shared" si="1358"/>
        <v>3260.9</v>
      </c>
      <c r="V1120" s="421">
        <f t="shared" si="1359"/>
        <v>0</v>
      </c>
      <c r="W1120" s="452">
        <f>W1121+W1122+W1123</f>
        <v>0</v>
      </c>
      <c r="X1120" s="452">
        <f>X1121+X1122+X1123</f>
        <v>0</v>
      </c>
      <c r="Y1120" s="452">
        <f>Y1121+Y1122+Y1123</f>
        <v>0</v>
      </c>
      <c r="Z1120" s="452">
        <f>Z1121+Z1122+Z1123</f>
        <v>100</v>
      </c>
      <c r="AA1120" s="452">
        <f>AA1121+AA1122+AA1123</f>
        <v>100</v>
      </c>
      <c r="AB1120" s="417">
        <f t="shared" si="1361"/>
        <v>3160.9</v>
      </c>
      <c r="AC1120" s="421"/>
      <c r="AD1120" s="298">
        <f>AD1121+AD1122+AD1123</f>
        <v>0</v>
      </c>
      <c r="AE1120" s="298">
        <f>AE1121+AE1122+AE1123</f>
        <v>0</v>
      </c>
      <c r="AF1120" s="298">
        <f>AF1121+AF1122+AF1123</f>
        <v>0</v>
      </c>
      <c r="AG1120" s="298">
        <f>AG1121+AG1122+AG1123</f>
        <v>263.5</v>
      </c>
      <c r="AH1120" s="298">
        <f>AH1121+AH1122+AH1123</f>
        <v>263.5</v>
      </c>
      <c r="AI1120" s="331">
        <f t="shared" si="1363"/>
        <v>2897.4</v>
      </c>
      <c r="AJ1120" s="332"/>
      <c r="AK1120" s="298">
        <f>AK1121+AK1122+AK1123</f>
        <v>-450</v>
      </c>
      <c r="AL1120" s="298">
        <f>AL1121+AL1122+AL1123</f>
        <v>0</v>
      </c>
      <c r="AM1120" s="298">
        <f>AM1121+AM1122+AM1123</f>
        <v>0</v>
      </c>
      <c r="AN1120" s="298">
        <f>AN1121+AN1122+AN1123</f>
        <v>143</v>
      </c>
      <c r="AO1120" s="298">
        <f>AO1121+AO1122+AO1123</f>
        <v>-307</v>
      </c>
      <c r="AP1120" s="331">
        <f t="shared" si="1365"/>
        <v>3204.4</v>
      </c>
      <c r="AQ1120" s="332"/>
      <c r="AR1120" s="584">
        <f>AR1121+AR1122+AR1123</f>
        <v>0</v>
      </c>
      <c r="AS1120" s="584">
        <f>AS1121+AS1122+AS1123</f>
        <v>0</v>
      </c>
      <c r="AT1120" s="584">
        <f>AT1121+AT1122+AT1123</f>
        <v>0</v>
      </c>
      <c r="AU1120" s="584">
        <f>AU1121+AU1122+AU1123</f>
        <v>0</v>
      </c>
      <c r="AV1120" s="584">
        <f>AV1121+AV1122+AV1123</f>
        <v>0</v>
      </c>
      <c r="AW1120" s="331">
        <f t="shared" si="1367"/>
        <v>3204.4</v>
      </c>
      <c r="AX1120" s="332"/>
      <c r="AY1120" s="584"/>
      <c r="AZ1120" s="584"/>
      <c r="BA1120" s="584"/>
      <c r="BB1120" s="584"/>
      <c r="BC1120" s="584"/>
      <c r="BD1120" s="332">
        <f>BD1121+BD1122+BD1123</f>
        <v>3204.4</v>
      </c>
      <c r="BE1120" s="331"/>
    </row>
    <row r="1121" spans="1:57" ht="30.15" x14ac:dyDescent="0.2">
      <c r="A1121" s="486" t="s">
        <v>638</v>
      </c>
      <c r="B1121" s="664">
        <v>924</v>
      </c>
      <c r="C1121" s="510" t="s">
        <v>26</v>
      </c>
      <c r="D1121" s="510" t="s">
        <v>14</v>
      </c>
      <c r="E1121" s="298" t="s">
        <v>519</v>
      </c>
      <c r="F1121" s="238" t="s">
        <v>637</v>
      </c>
      <c r="G1121" s="331">
        <f t="shared" si="1350"/>
        <v>634.79999999999995</v>
      </c>
      <c r="H1121" s="331">
        <f t="shared" si="1353"/>
        <v>0</v>
      </c>
      <c r="I1121" s="453">
        <v>0</v>
      </c>
      <c r="J1121" s="447">
        <v>0</v>
      </c>
      <c r="K1121" s="447">
        <v>0</v>
      </c>
      <c r="L1121" s="447">
        <v>0</v>
      </c>
      <c r="M1121" s="447">
        <f>I1121+J1121+K1121+L1121</f>
        <v>0</v>
      </c>
      <c r="N1121" s="331">
        <f t="shared" si="1355"/>
        <v>634.79999999999995</v>
      </c>
      <c r="O1121" s="332">
        <f t="shared" si="1356"/>
        <v>0</v>
      </c>
      <c r="P1121" s="447">
        <v>0</v>
      </c>
      <c r="Q1121" s="447">
        <v>0</v>
      </c>
      <c r="R1121" s="447">
        <v>0</v>
      </c>
      <c r="S1121" s="447">
        <v>0</v>
      </c>
      <c r="T1121" s="447">
        <f>P1121+Q1121+R1121+S1121</f>
        <v>0</v>
      </c>
      <c r="U1121" s="417">
        <f t="shared" si="1358"/>
        <v>634.79999999999995</v>
      </c>
      <c r="V1121" s="421">
        <f t="shared" si="1359"/>
        <v>0</v>
      </c>
      <c r="W1121" s="452">
        <v>0</v>
      </c>
      <c r="X1121" s="452">
        <v>0</v>
      </c>
      <c r="Y1121" s="452">
        <v>0</v>
      </c>
      <c r="Z1121" s="452">
        <v>0</v>
      </c>
      <c r="AA1121" s="452">
        <f>W1121+X1121+Y1121+Z1121</f>
        <v>0</v>
      </c>
      <c r="AB1121" s="417">
        <f t="shared" si="1361"/>
        <v>634.79999999999995</v>
      </c>
      <c r="AC1121" s="421"/>
      <c r="AD1121" s="298">
        <v>-354.4</v>
      </c>
      <c r="AE1121" s="298">
        <v>0</v>
      </c>
      <c r="AF1121" s="298">
        <v>0</v>
      </c>
      <c r="AG1121" s="298">
        <v>76.7</v>
      </c>
      <c r="AH1121" s="298">
        <f>AD1121+AE1121+AF1121+AG1121</f>
        <v>-277.7</v>
      </c>
      <c r="AI1121" s="331">
        <f t="shared" si="1363"/>
        <v>912.5</v>
      </c>
      <c r="AJ1121" s="332"/>
      <c r="AK1121" s="298">
        <v>0</v>
      </c>
      <c r="AL1121" s="298">
        <v>0</v>
      </c>
      <c r="AM1121" s="298">
        <v>0</v>
      </c>
      <c r="AN1121" s="298">
        <v>0</v>
      </c>
      <c r="AO1121" s="298">
        <f>AK1121+AL1121+AM1121+AN1121</f>
        <v>0</v>
      </c>
      <c r="AP1121" s="331">
        <f t="shared" si="1365"/>
        <v>912.5</v>
      </c>
      <c r="AQ1121" s="332"/>
      <c r="AR1121" s="298">
        <v>0</v>
      </c>
      <c r="AS1121" s="298">
        <v>0</v>
      </c>
      <c r="AT1121" s="298">
        <v>0</v>
      </c>
      <c r="AU1121" s="298">
        <v>0</v>
      </c>
      <c r="AV1121" s="298">
        <f>AR1121+AS1121+AT1121+AU1121</f>
        <v>0</v>
      </c>
      <c r="AW1121" s="331">
        <f t="shared" si="1367"/>
        <v>912.5</v>
      </c>
      <c r="AX1121" s="332"/>
      <c r="AY1121" s="298"/>
      <c r="AZ1121" s="298"/>
      <c r="BA1121" s="298"/>
      <c r="BB1121" s="298"/>
      <c r="BC1121" s="298"/>
      <c r="BD1121" s="332">
        <v>912.5</v>
      </c>
      <c r="BE1121" s="331"/>
    </row>
    <row r="1122" spans="1:57" ht="15.05" x14ac:dyDescent="0.2">
      <c r="A1122" s="423" t="s">
        <v>603</v>
      </c>
      <c r="B1122" s="664">
        <v>924</v>
      </c>
      <c r="C1122" s="510" t="s">
        <v>26</v>
      </c>
      <c r="D1122" s="510" t="s">
        <v>14</v>
      </c>
      <c r="E1122" s="298" t="s">
        <v>519</v>
      </c>
      <c r="F1122" s="238" t="s">
        <v>602</v>
      </c>
      <c r="G1122" s="331">
        <f t="shared" si="1350"/>
        <v>965.59999999999991</v>
      </c>
      <c r="H1122" s="331">
        <f t="shared" si="1353"/>
        <v>0</v>
      </c>
      <c r="I1122" s="453">
        <v>0</v>
      </c>
      <c r="J1122" s="447">
        <v>0</v>
      </c>
      <c r="K1122" s="447">
        <v>0</v>
      </c>
      <c r="L1122" s="447"/>
      <c r="M1122" s="447">
        <f>I1122+J1122+K1122+L1122</f>
        <v>0</v>
      </c>
      <c r="N1122" s="331">
        <f t="shared" si="1355"/>
        <v>965.59999999999991</v>
      </c>
      <c r="O1122" s="332">
        <f t="shared" si="1356"/>
        <v>0</v>
      </c>
      <c r="P1122" s="447">
        <v>0</v>
      </c>
      <c r="Q1122" s="447">
        <v>0</v>
      </c>
      <c r="R1122" s="447">
        <v>0</v>
      </c>
      <c r="S1122" s="447"/>
      <c r="T1122" s="447">
        <f>P1122+Q1122+R1122+S1122</f>
        <v>0</v>
      </c>
      <c r="U1122" s="417">
        <f t="shared" si="1358"/>
        <v>965.59999999999991</v>
      </c>
      <c r="V1122" s="421">
        <f t="shared" si="1359"/>
        <v>0</v>
      </c>
      <c r="W1122" s="452">
        <v>0</v>
      </c>
      <c r="X1122" s="452">
        <v>0</v>
      </c>
      <c r="Y1122" s="452">
        <v>0</v>
      </c>
      <c r="Z1122" s="452">
        <v>100</v>
      </c>
      <c r="AA1122" s="452">
        <f>W1122+X1122+Y1122+Z1122</f>
        <v>100</v>
      </c>
      <c r="AB1122" s="417">
        <f t="shared" si="1361"/>
        <v>865.59999999999991</v>
      </c>
      <c r="AC1122" s="421"/>
      <c r="AD1122" s="298">
        <v>354.4</v>
      </c>
      <c r="AE1122" s="298">
        <v>0</v>
      </c>
      <c r="AF1122" s="298">
        <v>0</v>
      </c>
      <c r="AG1122" s="298">
        <v>6.8</v>
      </c>
      <c r="AH1122" s="298">
        <f>AD1122+AE1122+AF1122+AG1122</f>
        <v>361.2</v>
      </c>
      <c r="AI1122" s="331">
        <f t="shared" si="1363"/>
        <v>504.4</v>
      </c>
      <c r="AJ1122" s="332"/>
      <c r="AK1122" s="298">
        <v>-450</v>
      </c>
      <c r="AL1122" s="298">
        <v>0</v>
      </c>
      <c r="AM1122" s="298">
        <v>0</v>
      </c>
      <c r="AN1122" s="298">
        <v>0</v>
      </c>
      <c r="AO1122" s="298">
        <f>AK1122+AL1122+AM1122+AN1122</f>
        <v>-450</v>
      </c>
      <c r="AP1122" s="331">
        <f t="shared" si="1365"/>
        <v>954.4</v>
      </c>
      <c r="AQ1122" s="332"/>
      <c r="AR1122" s="298">
        <v>0</v>
      </c>
      <c r="AS1122" s="298">
        <v>0</v>
      </c>
      <c r="AT1122" s="298">
        <v>0</v>
      </c>
      <c r="AU1122" s="298">
        <v>0</v>
      </c>
      <c r="AV1122" s="298">
        <f>AR1122+AS1122+AT1122+AU1122</f>
        <v>0</v>
      </c>
      <c r="AW1122" s="331">
        <f t="shared" si="1367"/>
        <v>954.4</v>
      </c>
      <c r="AX1122" s="332"/>
      <c r="AY1122" s="298"/>
      <c r="AZ1122" s="298"/>
      <c r="BA1122" s="298"/>
      <c r="BB1122" s="298"/>
      <c r="BC1122" s="298"/>
      <c r="BD1122" s="332">
        <f>354.4+450+150</f>
        <v>954.4</v>
      </c>
      <c r="BE1122" s="331"/>
    </row>
    <row r="1123" spans="1:57" ht="15.05" x14ac:dyDescent="0.2">
      <c r="A1123" s="486" t="s">
        <v>641</v>
      </c>
      <c r="B1123" s="664">
        <v>924</v>
      </c>
      <c r="C1123" s="510" t="s">
        <v>26</v>
      </c>
      <c r="D1123" s="510" t="s">
        <v>14</v>
      </c>
      <c r="E1123" s="298" t="s">
        <v>519</v>
      </c>
      <c r="F1123" s="238" t="s">
        <v>640</v>
      </c>
      <c r="G1123" s="331">
        <f t="shared" si="1350"/>
        <v>1660.5</v>
      </c>
      <c r="H1123" s="331">
        <f t="shared" si="1353"/>
        <v>0</v>
      </c>
      <c r="I1123" s="453">
        <v>0</v>
      </c>
      <c r="J1123" s="447">
        <v>0</v>
      </c>
      <c r="K1123" s="447">
        <v>0</v>
      </c>
      <c r="L1123" s="447">
        <v>0</v>
      </c>
      <c r="M1123" s="447">
        <f>I1123+J1123+K1123+L1123</f>
        <v>0</v>
      </c>
      <c r="N1123" s="331">
        <f t="shared" si="1355"/>
        <v>1660.5</v>
      </c>
      <c r="O1123" s="332">
        <f t="shared" si="1356"/>
        <v>0</v>
      </c>
      <c r="P1123" s="447">
        <v>0</v>
      </c>
      <c r="Q1123" s="447">
        <v>0</v>
      </c>
      <c r="R1123" s="447">
        <v>0</v>
      </c>
      <c r="S1123" s="447">
        <v>0</v>
      </c>
      <c r="T1123" s="447">
        <f>P1123+Q1123+R1123+S1123</f>
        <v>0</v>
      </c>
      <c r="U1123" s="417">
        <f t="shared" si="1358"/>
        <v>1660.5</v>
      </c>
      <c r="V1123" s="421">
        <f t="shared" si="1359"/>
        <v>0</v>
      </c>
      <c r="W1123" s="452">
        <v>0</v>
      </c>
      <c r="X1123" s="452">
        <v>0</v>
      </c>
      <c r="Y1123" s="452">
        <v>0</v>
      </c>
      <c r="Z1123" s="452">
        <v>0</v>
      </c>
      <c r="AA1123" s="452">
        <f>W1123+X1123+Y1123+Z1123</f>
        <v>0</v>
      </c>
      <c r="AB1123" s="417">
        <f t="shared" si="1361"/>
        <v>1660.5</v>
      </c>
      <c r="AC1123" s="421"/>
      <c r="AD1123" s="298">
        <v>0</v>
      </c>
      <c r="AE1123" s="298">
        <v>0</v>
      </c>
      <c r="AF1123" s="298">
        <v>0</v>
      </c>
      <c r="AG1123" s="298">
        <v>180</v>
      </c>
      <c r="AH1123" s="298">
        <f>AD1123+AE1123+AF1123+AG1123</f>
        <v>180</v>
      </c>
      <c r="AI1123" s="331">
        <f t="shared" si="1363"/>
        <v>1480.5</v>
      </c>
      <c r="AJ1123" s="332"/>
      <c r="AK1123" s="298">
        <v>0</v>
      </c>
      <c r="AL1123" s="298">
        <v>0</v>
      </c>
      <c r="AM1123" s="298">
        <v>0</v>
      </c>
      <c r="AN1123" s="298">
        <v>143</v>
      </c>
      <c r="AO1123" s="298">
        <f>AK1123+AL1123+AM1123+AN1123</f>
        <v>143</v>
      </c>
      <c r="AP1123" s="331">
        <f t="shared" si="1365"/>
        <v>1337.5</v>
      </c>
      <c r="AQ1123" s="332"/>
      <c r="AR1123" s="298">
        <v>0</v>
      </c>
      <c r="AS1123" s="298">
        <v>0</v>
      </c>
      <c r="AT1123" s="298">
        <v>0</v>
      </c>
      <c r="AU1123" s="298">
        <v>0</v>
      </c>
      <c r="AV1123" s="298">
        <f>AR1123+AS1123+AT1123+AU1123</f>
        <v>0</v>
      </c>
      <c r="AW1123" s="331">
        <f t="shared" si="1367"/>
        <v>1337.5</v>
      </c>
      <c r="AX1123" s="332"/>
      <c r="AY1123" s="298"/>
      <c r="AZ1123" s="298"/>
      <c r="BA1123" s="298"/>
      <c r="BB1123" s="298"/>
      <c r="BC1123" s="298"/>
      <c r="BD1123" s="332">
        <v>1337.5</v>
      </c>
      <c r="BE1123" s="331"/>
    </row>
    <row r="1124" spans="1:57" ht="15.75" x14ac:dyDescent="0.2">
      <c r="A1124" s="755" t="s">
        <v>63</v>
      </c>
      <c r="B1124" s="667">
        <v>924</v>
      </c>
      <c r="C1124" s="587" t="s">
        <v>26</v>
      </c>
      <c r="D1124" s="587" t="s">
        <v>16</v>
      </c>
      <c r="E1124" s="661"/>
      <c r="F1124" s="660"/>
      <c r="G1124" s="414">
        <f t="shared" si="1350"/>
        <v>3924.46</v>
      </c>
      <c r="H1124" s="414">
        <f t="shared" si="1353"/>
        <v>909.5</v>
      </c>
      <c r="I1124" s="701">
        <f t="shared" ref="I1124:M1125" si="1368">I1125</f>
        <v>0</v>
      </c>
      <c r="J1124" s="469">
        <f t="shared" si="1368"/>
        <v>0</v>
      </c>
      <c r="K1124" s="469">
        <f t="shared" si="1368"/>
        <v>0</v>
      </c>
      <c r="L1124" s="469">
        <f t="shared" si="1368"/>
        <v>0</v>
      </c>
      <c r="M1124" s="469">
        <f t="shared" si="1368"/>
        <v>0</v>
      </c>
      <c r="N1124" s="414">
        <f t="shared" si="1355"/>
        <v>3924.46</v>
      </c>
      <c r="O1124" s="413">
        <f t="shared" si="1356"/>
        <v>909.5</v>
      </c>
      <c r="P1124" s="469">
        <f t="shared" ref="P1124:T1125" si="1369">P1125</f>
        <v>0</v>
      </c>
      <c r="Q1124" s="469">
        <f t="shared" si="1369"/>
        <v>0</v>
      </c>
      <c r="R1124" s="469">
        <f t="shared" si="1369"/>
        <v>0</v>
      </c>
      <c r="S1124" s="469">
        <f t="shared" si="1369"/>
        <v>0</v>
      </c>
      <c r="T1124" s="469">
        <f t="shared" si="1369"/>
        <v>0</v>
      </c>
      <c r="U1124" s="409">
        <f t="shared" si="1358"/>
        <v>3924.46</v>
      </c>
      <c r="V1124" s="421">
        <f t="shared" si="1359"/>
        <v>909.5</v>
      </c>
      <c r="W1124" s="492">
        <f t="shared" ref="W1124:AA1125" si="1370">W1125</f>
        <v>0</v>
      </c>
      <c r="X1124" s="492">
        <f t="shared" si="1370"/>
        <v>0</v>
      </c>
      <c r="Y1124" s="492">
        <f t="shared" si="1370"/>
        <v>-0.04</v>
      </c>
      <c r="Z1124" s="492">
        <f t="shared" si="1370"/>
        <v>0</v>
      </c>
      <c r="AA1124" s="492">
        <f t="shared" si="1370"/>
        <v>-0.04</v>
      </c>
      <c r="AB1124" s="409">
        <f t="shared" si="1361"/>
        <v>3924.5</v>
      </c>
      <c r="AC1124" s="412">
        <f t="shared" ref="AC1124:AH1125" si="1371">AC1125</f>
        <v>909.54</v>
      </c>
      <c r="AD1124" s="507">
        <f t="shared" si="1371"/>
        <v>-580.79999999999995</v>
      </c>
      <c r="AE1124" s="507">
        <f t="shared" si="1371"/>
        <v>0</v>
      </c>
      <c r="AF1124" s="507">
        <f t="shared" si="1371"/>
        <v>0</v>
      </c>
      <c r="AG1124" s="507">
        <f t="shared" si="1371"/>
        <v>0</v>
      </c>
      <c r="AH1124" s="507">
        <f t="shared" si="1371"/>
        <v>-580.79999999999995</v>
      </c>
      <c r="AI1124" s="414">
        <f t="shared" si="1363"/>
        <v>4505.3</v>
      </c>
      <c r="AJ1124" s="413">
        <f t="shared" ref="AJ1124:AO1125" si="1372">AJ1125</f>
        <v>909.54</v>
      </c>
      <c r="AK1124" s="507">
        <f t="shared" si="1372"/>
        <v>0</v>
      </c>
      <c r="AL1124" s="507">
        <f t="shared" si="1372"/>
        <v>0</v>
      </c>
      <c r="AM1124" s="507">
        <f t="shared" si="1372"/>
        <v>0</v>
      </c>
      <c r="AN1124" s="507">
        <f t="shared" si="1372"/>
        <v>107.5</v>
      </c>
      <c r="AO1124" s="507">
        <f t="shared" si="1372"/>
        <v>107.5</v>
      </c>
      <c r="AP1124" s="414">
        <f t="shared" si="1365"/>
        <v>4397.8</v>
      </c>
      <c r="AQ1124" s="413">
        <f t="shared" ref="AQ1124:AV1125" si="1373">AQ1125</f>
        <v>909.54</v>
      </c>
      <c r="AR1124" s="661">
        <f t="shared" si="1373"/>
        <v>0</v>
      </c>
      <c r="AS1124" s="661">
        <f t="shared" si="1373"/>
        <v>0</v>
      </c>
      <c r="AT1124" s="661">
        <f t="shared" si="1373"/>
        <v>0</v>
      </c>
      <c r="AU1124" s="661">
        <f t="shared" si="1373"/>
        <v>591.1</v>
      </c>
      <c r="AV1124" s="661">
        <f t="shared" si="1373"/>
        <v>591.1</v>
      </c>
      <c r="AW1124" s="414">
        <f t="shared" si="1367"/>
        <v>3806.7</v>
      </c>
      <c r="AX1124" s="413">
        <f>AX1125</f>
        <v>909.54</v>
      </c>
      <c r="AY1124" s="661"/>
      <c r="AZ1124" s="661"/>
      <c r="BA1124" s="661"/>
      <c r="BB1124" s="661"/>
      <c r="BC1124" s="661"/>
      <c r="BD1124" s="413">
        <f>BD1125</f>
        <v>3806.7</v>
      </c>
      <c r="BE1124" s="414">
        <f>BE1125</f>
        <v>909.54</v>
      </c>
    </row>
    <row r="1125" spans="1:57" ht="30.15" x14ac:dyDescent="0.2">
      <c r="A1125" s="669" t="s">
        <v>483</v>
      </c>
      <c r="B1125" s="664">
        <v>924</v>
      </c>
      <c r="C1125" s="510" t="s">
        <v>26</v>
      </c>
      <c r="D1125" s="510" t="s">
        <v>16</v>
      </c>
      <c r="E1125" s="298" t="s">
        <v>484</v>
      </c>
      <c r="F1125" s="662"/>
      <c r="G1125" s="331">
        <f t="shared" si="1350"/>
        <v>3924.46</v>
      </c>
      <c r="H1125" s="331">
        <f t="shared" si="1353"/>
        <v>909.5</v>
      </c>
      <c r="I1125" s="453">
        <f t="shared" si="1368"/>
        <v>0</v>
      </c>
      <c r="J1125" s="447">
        <f t="shared" si="1368"/>
        <v>0</v>
      </c>
      <c r="K1125" s="447">
        <f t="shared" si="1368"/>
        <v>0</v>
      </c>
      <c r="L1125" s="447">
        <f t="shared" si="1368"/>
        <v>0</v>
      </c>
      <c r="M1125" s="447">
        <f t="shared" si="1368"/>
        <v>0</v>
      </c>
      <c r="N1125" s="331">
        <f t="shared" si="1355"/>
        <v>3924.46</v>
      </c>
      <c r="O1125" s="332">
        <f t="shared" si="1356"/>
        <v>909.5</v>
      </c>
      <c r="P1125" s="447">
        <f t="shared" si="1369"/>
        <v>0</v>
      </c>
      <c r="Q1125" s="447">
        <f t="shared" si="1369"/>
        <v>0</v>
      </c>
      <c r="R1125" s="447">
        <f t="shared" si="1369"/>
        <v>0</v>
      </c>
      <c r="S1125" s="447">
        <f t="shared" si="1369"/>
        <v>0</v>
      </c>
      <c r="T1125" s="447">
        <f t="shared" si="1369"/>
        <v>0</v>
      </c>
      <c r="U1125" s="417">
        <f t="shared" si="1358"/>
        <v>3924.46</v>
      </c>
      <c r="V1125" s="421">
        <f t="shared" si="1359"/>
        <v>909.5</v>
      </c>
      <c r="W1125" s="452">
        <f t="shared" si="1370"/>
        <v>0</v>
      </c>
      <c r="X1125" s="452">
        <f t="shared" si="1370"/>
        <v>0</v>
      </c>
      <c r="Y1125" s="452">
        <f t="shared" si="1370"/>
        <v>-0.04</v>
      </c>
      <c r="Z1125" s="452">
        <f t="shared" si="1370"/>
        <v>0</v>
      </c>
      <c r="AA1125" s="452">
        <f t="shared" si="1370"/>
        <v>-0.04</v>
      </c>
      <c r="AB1125" s="417">
        <f t="shared" si="1361"/>
        <v>3924.5</v>
      </c>
      <c r="AC1125" s="421">
        <f t="shared" si="1371"/>
        <v>909.54</v>
      </c>
      <c r="AD1125" s="298">
        <f t="shared" si="1371"/>
        <v>-580.79999999999995</v>
      </c>
      <c r="AE1125" s="298">
        <f t="shared" si="1371"/>
        <v>0</v>
      </c>
      <c r="AF1125" s="298">
        <f t="shared" si="1371"/>
        <v>0</v>
      </c>
      <c r="AG1125" s="298">
        <f t="shared" si="1371"/>
        <v>0</v>
      </c>
      <c r="AH1125" s="298">
        <f t="shared" si="1371"/>
        <v>-580.79999999999995</v>
      </c>
      <c r="AI1125" s="331">
        <f t="shared" si="1363"/>
        <v>4505.3</v>
      </c>
      <c r="AJ1125" s="332">
        <f t="shared" si="1372"/>
        <v>909.54</v>
      </c>
      <c r="AK1125" s="298">
        <f t="shared" si="1372"/>
        <v>0</v>
      </c>
      <c r="AL1125" s="298">
        <f t="shared" si="1372"/>
        <v>0</v>
      </c>
      <c r="AM1125" s="298">
        <f t="shared" si="1372"/>
        <v>0</v>
      </c>
      <c r="AN1125" s="298">
        <f t="shared" si="1372"/>
        <v>107.5</v>
      </c>
      <c r="AO1125" s="298">
        <f t="shared" si="1372"/>
        <v>107.5</v>
      </c>
      <c r="AP1125" s="331">
        <f t="shared" si="1365"/>
        <v>4397.8</v>
      </c>
      <c r="AQ1125" s="332">
        <f t="shared" si="1373"/>
        <v>909.54</v>
      </c>
      <c r="AR1125" s="584">
        <f t="shared" si="1373"/>
        <v>0</v>
      </c>
      <c r="AS1125" s="584">
        <f t="shared" si="1373"/>
        <v>0</v>
      </c>
      <c r="AT1125" s="584">
        <f t="shared" si="1373"/>
        <v>0</v>
      </c>
      <c r="AU1125" s="584">
        <f t="shared" si="1373"/>
        <v>591.1</v>
      </c>
      <c r="AV1125" s="584">
        <f t="shared" si="1373"/>
        <v>591.1</v>
      </c>
      <c r="AW1125" s="331">
        <f t="shared" si="1367"/>
        <v>3806.7</v>
      </c>
      <c r="AX1125" s="332">
        <f>AX1126</f>
        <v>909.54</v>
      </c>
      <c r="AY1125" s="584"/>
      <c r="AZ1125" s="584"/>
      <c r="BA1125" s="584"/>
      <c r="BB1125" s="584"/>
      <c r="BC1125" s="584"/>
      <c r="BD1125" s="332">
        <f>BD1126</f>
        <v>3806.7</v>
      </c>
      <c r="BE1125" s="331">
        <f>BE1126</f>
        <v>909.54</v>
      </c>
    </row>
    <row r="1126" spans="1:57" ht="15.05" x14ac:dyDescent="0.2">
      <c r="A1126" s="486" t="s">
        <v>512</v>
      </c>
      <c r="B1126" s="664">
        <v>924</v>
      </c>
      <c r="C1126" s="510" t="s">
        <v>26</v>
      </c>
      <c r="D1126" s="510" t="s">
        <v>16</v>
      </c>
      <c r="E1126" s="298" t="s">
        <v>513</v>
      </c>
      <c r="F1126" s="662"/>
      <c r="G1126" s="331">
        <f t="shared" si="1350"/>
        <v>3924.46</v>
      </c>
      <c r="H1126" s="331">
        <f t="shared" si="1353"/>
        <v>909.5</v>
      </c>
      <c r="I1126" s="453">
        <f>I1127+I1132</f>
        <v>0</v>
      </c>
      <c r="J1126" s="447">
        <f>J1127+J1132</f>
        <v>0</v>
      </c>
      <c r="K1126" s="447">
        <f>K1127+K1132</f>
        <v>0</v>
      </c>
      <c r="L1126" s="447">
        <f>L1127+L1132</f>
        <v>0</v>
      </c>
      <c r="M1126" s="447">
        <f>M1127+M1132</f>
        <v>0</v>
      </c>
      <c r="N1126" s="331">
        <f t="shared" si="1355"/>
        <v>3924.46</v>
      </c>
      <c r="O1126" s="332">
        <f t="shared" si="1356"/>
        <v>909.5</v>
      </c>
      <c r="P1126" s="447">
        <f>P1127+P1132</f>
        <v>0</v>
      </c>
      <c r="Q1126" s="447">
        <f>Q1127+Q1132</f>
        <v>0</v>
      </c>
      <c r="R1126" s="447">
        <f>R1127+R1132</f>
        <v>0</v>
      </c>
      <c r="S1126" s="447">
        <f>S1127+S1132</f>
        <v>0</v>
      </c>
      <c r="T1126" s="447">
        <f>T1127+T1132</f>
        <v>0</v>
      </c>
      <c r="U1126" s="417">
        <f t="shared" si="1358"/>
        <v>3924.46</v>
      </c>
      <c r="V1126" s="421">
        <f t="shared" si="1359"/>
        <v>909.5</v>
      </c>
      <c r="W1126" s="452">
        <f>W1127+W1132</f>
        <v>0</v>
      </c>
      <c r="X1126" s="452">
        <f>X1127+X1132</f>
        <v>0</v>
      </c>
      <c r="Y1126" s="452">
        <f>Y1127+Y1132</f>
        <v>-0.04</v>
      </c>
      <c r="Z1126" s="452">
        <f>Z1127+Z1132</f>
        <v>0</v>
      </c>
      <c r="AA1126" s="452">
        <f>AA1127+AA1132</f>
        <v>-0.04</v>
      </c>
      <c r="AB1126" s="417">
        <f t="shared" si="1361"/>
        <v>3924.5</v>
      </c>
      <c r="AC1126" s="421">
        <f>AC1132</f>
        <v>909.54</v>
      </c>
      <c r="AD1126" s="298">
        <f>AD1127+AD1132</f>
        <v>-580.79999999999995</v>
      </c>
      <c r="AE1126" s="298">
        <f>AE1127+AE1132</f>
        <v>0</v>
      </c>
      <c r="AF1126" s="298">
        <f>AF1127+AF1132</f>
        <v>0</v>
      </c>
      <c r="AG1126" s="298">
        <f>AG1127+AG1132</f>
        <v>0</v>
      </c>
      <c r="AH1126" s="298">
        <f>AH1127+AH1132</f>
        <v>-580.79999999999995</v>
      </c>
      <c r="AI1126" s="331">
        <f t="shared" si="1363"/>
        <v>4505.3</v>
      </c>
      <c r="AJ1126" s="332">
        <f>AJ1132</f>
        <v>909.54</v>
      </c>
      <c r="AK1126" s="298">
        <f>AK1127+AK1132</f>
        <v>0</v>
      </c>
      <c r="AL1126" s="298">
        <f>AL1127+AL1132</f>
        <v>0</v>
      </c>
      <c r="AM1126" s="298">
        <f>AM1127+AM1132</f>
        <v>0</v>
      </c>
      <c r="AN1126" s="298">
        <f>AN1127+AN1132</f>
        <v>107.5</v>
      </c>
      <c r="AO1126" s="298">
        <f>AO1127+AO1132</f>
        <v>107.5</v>
      </c>
      <c r="AP1126" s="331">
        <f t="shared" si="1365"/>
        <v>4397.8</v>
      </c>
      <c r="AQ1126" s="332">
        <f>AQ1132</f>
        <v>909.54</v>
      </c>
      <c r="AR1126" s="584">
        <f>AR1127+AR1132</f>
        <v>0</v>
      </c>
      <c r="AS1126" s="584">
        <f>AS1127+AS1132</f>
        <v>0</v>
      </c>
      <c r="AT1126" s="584">
        <f>AT1127+AT1132</f>
        <v>0</v>
      </c>
      <c r="AU1126" s="584">
        <f>AU1127+AU1132</f>
        <v>591.1</v>
      </c>
      <c r="AV1126" s="584">
        <f>AV1127+AV1132</f>
        <v>591.1</v>
      </c>
      <c r="AW1126" s="331">
        <f t="shared" si="1367"/>
        <v>3806.7</v>
      </c>
      <c r="AX1126" s="332">
        <f>AX1132</f>
        <v>909.54</v>
      </c>
      <c r="AY1126" s="584"/>
      <c r="AZ1126" s="584"/>
      <c r="BA1126" s="584"/>
      <c r="BB1126" s="584"/>
      <c r="BC1126" s="584"/>
      <c r="BD1126" s="332">
        <f>BD1132</f>
        <v>3806.7</v>
      </c>
      <c r="BE1126" s="331">
        <f>BE1132</f>
        <v>909.54</v>
      </c>
    </row>
    <row r="1127" spans="1:57" ht="15.05" x14ac:dyDescent="0.2">
      <c r="A1127" s="486" t="s">
        <v>514</v>
      </c>
      <c r="B1127" s="664">
        <v>924</v>
      </c>
      <c r="C1127" s="510" t="s">
        <v>26</v>
      </c>
      <c r="D1127" s="510" t="s">
        <v>16</v>
      </c>
      <c r="E1127" s="298" t="s">
        <v>515</v>
      </c>
      <c r="F1127" s="662"/>
      <c r="G1127" s="331">
        <f t="shared" si="1350"/>
        <v>892.7</v>
      </c>
      <c r="H1127" s="331">
        <f t="shared" si="1353"/>
        <v>0</v>
      </c>
      <c r="I1127" s="453">
        <f t="shared" ref="I1127:M1128" si="1374">I1128</f>
        <v>0</v>
      </c>
      <c r="J1127" s="447">
        <f t="shared" si="1374"/>
        <v>0</v>
      </c>
      <c r="K1127" s="447">
        <f t="shared" si="1374"/>
        <v>0</v>
      </c>
      <c r="L1127" s="447">
        <f t="shared" si="1374"/>
        <v>0</v>
      </c>
      <c r="M1127" s="447">
        <f t="shared" si="1374"/>
        <v>0</v>
      </c>
      <c r="N1127" s="331">
        <f t="shared" si="1355"/>
        <v>892.7</v>
      </c>
      <c r="O1127" s="332">
        <f t="shared" si="1356"/>
        <v>0</v>
      </c>
      <c r="P1127" s="447">
        <f t="shared" ref="P1127:T1128" si="1375">P1128</f>
        <v>0</v>
      </c>
      <c r="Q1127" s="447">
        <f t="shared" si="1375"/>
        <v>0</v>
      </c>
      <c r="R1127" s="447">
        <f t="shared" si="1375"/>
        <v>0</v>
      </c>
      <c r="S1127" s="447">
        <f t="shared" si="1375"/>
        <v>0</v>
      </c>
      <c r="T1127" s="447">
        <f t="shared" si="1375"/>
        <v>0</v>
      </c>
      <c r="U1127" s="417">
        <f t="shared" si="1358"/>
        <v>892.7</v>
      </c>
      <c r="V1127" s="421">
        <f t="shared" si="1359"/>
        <v>0</v>
      </c>
      <c r="W1127" s="452">
        <f t="shared" ref="W1127:AA1128" si="1376">W1128</f>
        <v>0</v>
      </c>
      <c r="X1127" s="452">
        <f t="shared" si="1376"/>
        <v>0</v>
      </c>
      <c r="Y1127" s="452">
        <f t="shared" si="1376"/>
        <v>0</v>
      </c>
      <c r="Z1127" s="452">
        <f t="shared" si="1376"/>
        <v>0</v>
      </c>
      <c r="AA1127" s="452">
        <f t="shared" si="1376"/>
        <v>0</v>
      </c>
      <c r="AB1127" s="417">
        <f t="shared" si="1361"/>
        <v>892.7</v>
      </c>
      <c r="AC1127" s="421"/>
      <c r="AD1127" s="298">
        <f t="shared" ref="AD1127:AH1128" si="1377">AD1128</f>
        <v>0</v>
      </c>
      <c r="AE1127" s="298">
        <f t="shared" si="1377"/>
        <v>0</v>
      </c>
      <c r="AF1127" s="298">
        <f t="shared" si="1377"/>
        <v>0</v>
      </c>
      <c r="AG1127" s="298">
        <f t="shared" si="1377"/>
        <v>0</v>
      </c>
      <c r="AH1127" s="298">
        <f t="shared" si="1377"/>
        <v>0</v>
      </c>
      <c r="AI1127" s="331">
        <f t="shared" si="1363"/>
        <v>892.7</v>
      </c>
      <c r="AJ1127" s="332"/>
      <c r="AK1127" s="298">
        <f t="shared" ref="AK1127:AO1128" si="1378">AK1128</f>
        <v>194.1</v>
      </c>
      <c r="AL1127" s="298">
        <f t="shared" si="1378"/>
        <v>0</v>
      </c>
      <c r="AM1127" s="298">
        <f t="shared" si="1378"/>
        <v>0</v>
      </c>
      <c r="AN1127" s="298">
        <f t="shared" si="1378"/>
        <v>107.5</v>
      </c>
      <c r="AO1127" s="298">
        <f t="shared" si="1378"/>
        <v>301.60000000000002</v>
      </c>
      <c r="AP1127" s="331">
        <f t="shared" si="1365"/>
        <v>591.1</v>
      </c>
      <c r="AQ1127" s="332"/>
      <c r="AR1127" s="584">
        <f t="shared" ref="AR1127:AV1128" si="1379">AR1128</f>
        <v>0</v>
      </c>
      <c r="AS1127" s="584">
        <f t="shared" si="1379"/>
        <v>0</v>
      </c>
      <c r="AT1127" s="584">
        <f t="shared" si="1379"/>
        <v>0</v>
      </c>
      <c r="AU1127" s="584">
        <f t="shared" si="1379"/>
        <v>591.1</v>
      </c>
      <c r="AV1127" s="584">
        <f t="shared" si="1379"/>
        <v>591.1</v>
      </c>
      <c r="AW1127" s="331"/>
      <c r="AX1127" s="332"/>
      <c r="AY1127" s="584"/>
      <c r="AZ1127" s="584"/>
      <c r="BA1127" s="584"/>
      <c r="BB1127" s="584"/>
      <c r="BC1127" s="584"/>
      <c r="BD1127" s="332"/>
      <c r="BE1127" s="331"/>
    </row>
    <row r="1128" spans="1:57" ht="15.05" x14ac:dyDescent="0.2">
      <c r="A1128" s="486" t="s">
        <v>474</v>
      </c>
      <c r="B1128" s="664">
        <v>924</v>
      </c>
      <c r="C1128" s="510" t="s">
        <v>26</v>
      </c>
      <c r="D1128" s="510" t="s">
        <v>16</v>
      </c>
      <c r="E1128" s="298" t="s">
        <v>639</v>
      </c>
      <c r="F1128" s="662"/>
      <c r="G1128" s="331">
        <f t="shared" si="1350"/>
        <v>892.7</v>
      </c>
      <c r="H1128" s="331">
        <f t="shared" si="1353"/>
        <v>0</v>
      </c>
      <c r="I1128" s="453">
        <f t="shared" si="1374"/>
        <v>0</v>
      </c>
      <c r="J1128" s="447">
        <f t="shared" si="1374"/>
        <v>0</v>
      </c>
      <c r="K1128" s="447">
        <f t="shared" si="1374"/>
        <v>0</v>
      </c>
      <c r="L1128" s="447">
        <f t="shared" si="1374"/>
        <v>0</v>
      </c>
      <c r="M1128" s="447">
        <f t="shared" si="1374"/>
        <v>0</v>
      </c>
      <c r="N1128" s="331">
        <f t="shared" si="1355"/>
        <v>892.7</v>
      </c>
      <c r="O1128" s="332">
        <f t="shared" si="1356"/>
        <v>0</v>
      </c>
      <c r="P1128" s="447">
        <f t="shared" si="1375"/>
        <v>0</v>
      </c>
      <c r="Q1128" s="447">
        <f t="shared" si="1375"/>
        <v>0</v>
      </c>
      <c r="R1128" s="447">
        <f t="shared" si="1375"/>
        <v>0</v>
      </c>
      <c r="S1128" s="447">
        <f t="shared" si="1375"/>
        <v>0</v>
      </c>
      <c r="T1128" s="447">
        <f t="shared" si="1375"/>
        <v>0</v>
      </c>
      <c r="U1128" s="417">
        <f t="shared" si="1358"/>
        <v>892.7</v>
      </c>
      <c r="V1128" s="421">
        <f t="shared" si="1359"/>
        <v>0</v>
      </c>
      <c r="W1128" s="452">
        <f t="shared" si="1376"/>
        <v>0</v>
      </c>
      <c r="X1128" s="452">
        <f t="shared" si="1376"/>
        <v>0</v>
      </c>
      <c r="Y1128" s="452">
        <f t="shared" si="1376"/>
        <v>0</v>
      </c>
      <c r="Z1128" s="452">
        <f t="shared" si="1376"/>
        <v>0</v>
      </c>
      <c r="AA1128" s="452">
        <f t="shared" si="1376"/>
        <v>0</v>
      </c>
      <c r="AB1128" s="417">
        <f t="shared" si="1361"/>
        <v>892.7</v>
      </c>
      <c r="AC1128" s="421"/>
      <c r="AD1128" s="298">
        <f t="shared" si="1377"/>
        <v>0</v>
      </c>
      <c r="AE1128" s="298">
        <f t="shared" si="1377"/>
        <v>0</v>
      </c>
      <c r="AF1128" s="298">
        <f t="shared" si="1377"/>
        <v>0</v>
      </c>
      <c r="AG1128" s="298">
        <f t="shared" si="1377"/>
        <v>0</v>
      </c>
      <c r="AH1128" s="298">
        <f t="shared" si="1377"/>
        <v>0</v>
      </c>
      <c r="AI1128" s="331">
        <f t="shared" si="1363"/>
        <v>892.7</v>
      </c>
      <c r="AJ1128" s="332"/>
      <c r="AK1128" s="298">
        <f t="shared" si="1378"/>
        <v>194.1</v>
      </c>
      <c r="AL1128" s="298">
        <f t="shared" si="1378"/>
        <v>0</v>
      </c>
      <c r="AM1128" s="298">
        <f t="shared" si="1378"/>
        <v>0</v>
      </c>
      <c r="AN1128" s="298">
        <f t="shared" si="1378"/>
        <v>107.5</v>
      </c>
      <c r="AO1128" s="298">
        <f t="shared" si="1378"/>
        <v>301.60000000000002</v>
      </c>
      <c r="AP1128" s="331">
        <f t="shared" si="1365"/>
        <v>591.1</v>
      </c>
      <c r="AQ1128" s="332"/>
      <c r="AR1128" s="584">
        <f t="shared" si="1379"/>
        <v>0</v>
      </c>
      <c r="AS1128" s="584">
        <f t="shared" si="1379"/>
        <v>0</v>
      </c>
      <c r="AT1128" s="584">
        <f t="shared" si="1379"/>
        <v>0</v>
      </c>
      <c r="AU1128" s="584">
        <f t="shared" si="1379"/>
        <v>591.1</v>
      </c>
      <c r="AV1128" s="584">
        <f t="shared" si="1379"/>
        <v>591.1</v>
      </c>
      <c r="AW1128" s="331"/>
      <c r="AX1128" s="332"/>
      <c r="AY1128" s="584"/>
      <c r="AZ1128" s="584"/>
      <c r="BA1128" s="584"/>
      <c r="BB1128" s="584"/>
      <c r="BC1128" s="584"/>
      <c r="BD1128" s="332"/>
      <c r="BE1128" s="331"/>
    </row>
    <row r="1129" spans="1:57" ht="15.05" x14ac:dyDescent="0.2">
      <c r="A1129" s="511" t="s">
        <v>400</v>
      </c>
      <c r="B1129" s="664">
        <v>924</v>
      </c>
      <c r="C1129" s="510" t="s">
        <v>26</v>
      </c>
      <c r="D1129" s="510" t="s">
        <v>16</v>
      </c>
      <c r="E1129" s="298" t="s">
        <v>522</v>
      </c>
      <c r="F1129" s="662"/>
      <c r="G1129" s="331">
        <f t="shared" si="1350"/>
        <v>892.7</v>
      </c>
      <c r="H1129" s="331">
        <f t="shared" si="1353"/>
        <v>0</v>
      </c>
      <c r="I1129" s="453">
        <f>I1131+I1130</f>
        <v>0</v>
      </c>
      <c r="J1129" s="447">
        <f>J1131+J1130</f>
        <v>0</v>
      </c>
      <c r="K1129" s="447">
        <f>K1131+K1130</f>
        <v>0</v>
      </c>
      <c r="L1129" s="447">
        <f>L1131+L1130</f>
        <v>0</v>
      </c>
      <c r="M1129" s="447">
        <f>M1131+M1130</f>
        <v>0</v>
      </c>
      <c r="N1129" s="331">
        <f t="shared" si="1355"/>
        <v>892.7</v>
      </c>
      <c r="O1129" s="332">
        <f t="shared" si="1356"/>
        <v>0</v>
      </c>
      <c r="P1129" s="447">
        <f>P1131+P1130</f>
        <v>0</v>
      </c>
      <c r="Q1129" s="447">
        <f>Q1131+Q1130</f>
        <v>0</v>
      </c>
      <c r="R1129" s="447">
        <f>R1131+R1130</f>
        <v>0</v>
      </c>
      <c r="S1129" s="447">
        <f>S1131+S1130</f>
        <v>0</v>
      </c>
      <c r="T1129" s="447">
        <f>T1131+T1130</f>
        <v>0</v>
      </c>
      <c r="U1129" s="417">
        <f t="shared" si="1358"/>
        <v>892.7</v>
      </c>
      <c r="V1129" s="421">
        <f t="shared" si="1359"/>
        <v>0</v>
      </c>
      <c r="W1129" s="452">
        <f>W1131+W1130</f>
        <v>0</v>
      </c>
      <c r="X1129" s="452">
        <f>X1131+X1130</f>
        <v>0</v>
      </c>
      <c r="Y1129" s="452">
        <f>Y1131+Y1130</f>
        <v>0</v>
      </c>
      <c r="Z1129" s="452">
        <f>Z1131+Z1130</f>
        <v>0</v>
      </c>
      <c r="AA1129" s="452">
        <f>AA1131+AA1130</f>
        <v>0</v>
      </c>
      <c r="AB1129" s="417">
        <f t="shared" si="1361"/>
        <v>892.7</v>
      </c>
      <c r="AC1129" s="421"/>
      <c r="AD1129" s="298">
        <f>AD1131+AD1130</f>
        <v>0</v>
      </c>
      <c r="AE1129" s="298">
        <f>AE1131+AE1130</f>
        <v>0</v>
      </c>
      <c r="AF1129" s="298">
        <f>AF1131+AF1130</f>
        <v>0</v>
      </c>
      <c r="AG1129" s="298">
        <f>AG1131+AG1130</f>
        <v>0</v>
      </c>
      <c r="AH1129" s="298">
        <f>AH1131+AH1130</f>
        <v>0</v>
      </c>
      <c r="AI1129" s="331">
        <f t="shared" si="1363"/>
        <v>892.7</v>
      </c>
      <c r="AJ1129" s="332"/>
      <c r="AK1129" s="298">
        <f>AK1131+AK1130</f>
        <v>194.1</v>
      </c>
      <c r="AL1129" s="298">
        <f>AL1131+AL1130</f>
        <v>0</v>
      </c>
      <c r="AM1129" s="298">
        <f>AM1131+AM1130</f>
        <v>0</v>
      </c>
      <c r="AN1129" s="298">
        <f>AN1131+AN1130</f>
        <v>107.5</v>
      </c>
      <c r="AO1129" s="298">
        <f>AO1131+AO1130</f>
        <v>301.60000000000002</v>
      </c>
      <c r="AP1129" s="331">
        <f t="shared" si="1365"/>
        <v>591.1</v>
      </c>
      <c r="AQ1129" s="332"/>
      <c r="AR1129" s="584">
        <f>AR1131</f>
        <v>0</v>
      </c>
      <c r="AS1129" s="584">
        <f>AS1131</f>
        <v>0</v>
      </c>
      <c r="AT1129" s="584">
        <f>AT1131</f>
        <v>0</v>
      </c>
      <c r="AU1129" s="584">
        <f>AU1131</f>
        <v>591.1</v>
      </c>
      <c r="AV1129" s="584">
        <f>AV1131</f>
        <v>591.1</v>
      </c>
      <c r="AW1129" s="331"/>
      <c r="AX1129" s="332"/>
      <c r="AY1129" s="584"/>
      <c r="AZ1129" s="584"/>
      <c r="BA1129" s="584"/>
      <c r="BB1129" s="584"/>
      <c r="BC1129" s="584"/>
      <c r="BD1129" s="332"/>
      <c r="BE1129" s="331"/>
    </row>
    <row r="1130" spans="1:57" ht="30.15" x14ac:dyDescent="0.2">
      <c r="A1130" s="511" t="s">
        <v>638</v>
      </c>
      <c r="B1130" s="664">
        <v>924</v>
      </c>
      <c r="C1130" s="510" t="s">
        <v>26</v>
      </c>
      <c r="D1130" s="510" t="s">
        <v>16</v>
      </c>
      <c r="E1130" s="298" t="s">
        <v>522</v>
      </c>
      <c r="F1130" s="238" t="s">
        <v>637</v>
      </c>
      <c r="G1130" s="331">
        <f t="shared" si="1350"/>
        <v>99.5</v>
      </c>
      <c r="H1130" s="331">
        <f t="shared" si="1353"/>
        <v>0</v>
      </c>
      <c r="I1130" s="453">
        <f>25-25</f>
        <v>0</v>
      </c>
      <c r="J1130" s="447">
        <v>0</v>
      </c>
      <c r="K1130" s="447">
        <v>0</v>
      </c>
      <c r="L1130" s="447">
        <v>0</v>
      </c>
      <c r="M1130" s="447">
        <f>I1130+J1130+K1130+L1130</f>
        <v>0</v>
      </c>
      <c r="N1130" s="331">
        <f t="shared" si="1355"/>
        <v>99.5</v>
      </c>
      <c r="O1130" s="332">
        <f t="shared" si="1356"/>
        <v>0</v>
      </c>
      <c r="P1130" s="447">
        <f>25-25</f>
        <v>0</v>
      </c>
      <c r="Q1130" s="447">
        <v>0</v>
      </c>
      <c r="R1130" s="447">
        <v>0</v>
      </c>
      <c r="S1130" s="447">
        <v>0</v>
      </c>
      <c r="T1130" s="447">
        <f>P1130+Q1130+R1130+S1130</f>
        <v>0</v>
      </c>
      <c r="U1130" s="417">
        <f t="shared" si="1358"/>
        <v>99.5</v>
      </c>
      <c r="V1130" s="421">
        <f t="shared" si="1359"/>
        <v>0</v>
      </c>
      <c r="W1130" s="452">
        <f>25-25</f>
        <v>0</v>
      </c>
      <c r="X1130" s="452">
        <v>0</v>
      </c>
      <c r="Y1130" s="452">
        <v>0</v>
      </c>
      <c r="Z1130" s="452">
        <v>0</v>
      </c>
      <c r="AA1130" s="452">
        <f>W1130+X1130+Y1130+Z1130</f>
        <v>0</v>
      </c>
      <c r="AB1130" s="417">
        <f t="shared" si="1361"/>
        <v>99.5</v>
      </c>
      <c r="AC1130" s="421"/>
      <c r="AD1130" s="298">
        <f>25-25</f>
        <v>0</v>
      </c>
      <c r="AE1130" s="298">
        <v>0</v>
      </c>
      <c r="AF1130" s="298">
        <v>0</v>
      </c>
      <c r="AG1130" s="298"/>
      <c r="AH1130" s="298">
        <f>AD1130+AE1130+AF1130+AG1130</f>
        <v>0</v>
      </c>
      <c r="AI1130" s="331">
        <f t="shared" si="1363"/>
        <v>99.5</v>
      </c>
      <c r="AJ1130" s="332"/>
      <c r="AK1130" s="298">
        <v>60</v>
      </c>
      <c r="AL1130" s="298">
        <v>0</v>
      </c>
      <c r="AM1130" s="298">
        <v>0</v>
      </c>
      <c r="AN1130" s="298">
        <v>39.5</v>
      </c>
      <c r="AO1130" s="298">
        <f>AK1130+AL1130+AM1130+AN1130</f>
        <v>99.5</v>
      </c>
      <c r="AP1130" s="331"/>
      <c r="AQ1130" s="332"/>
      <c r="AR1130" s="584"/>
      <c r="AS1130" s="584"/>
      <c r="AT1130" s="584"/>
      <c r="AU1130" s="584"/>
      <c r="AV1130" s="584"/>
      <c r="AW1130" s="331"/>
      <c r="AX1130" s="332"/>
      <c r="AY1130" s="584"/>
      <c r="AZ1130" s="584"/>
      <c r="BA1130" s="584"/>
      <c r="BB1130" s="584"/>
      <c r="BC1130" s="584"/>
      <c r="BD1130" s="332"/>
      <c r="BE1130" s="331"/>
    </row>
    <row r="1131" spans="1:57" ht="15.05" x14ac:dyDescent="0.2">
      <c r="A1131" s="457" t="s">
        <v>603</v>
      </c>
      <c r="B1131" s="664">
        <v>924</v>
      </c>
      <c r="C1131" s="510" t="s">
        <v>26</v>
      </c>
      <c r="D1131" s="510" t="s">
        <v>16</v>
      </c>
      <c r="E1131" s="298" t="s">
        <v>522</v>
      </c>
      <c r="F1131" s="238" t="s">
        <v>602</v>
      </c>
      <c r="G1131" s="331">
        <f t="shared" si="1350"/>
        <v>793.2</v>
      </c>
      <c r="H1131" s="331">
        <f t="shared" si="1353"/>
        <v>0</v>
      </c>
      <c r="I1131" s="453">
        <f>-25+25</f>
        <v>0</v>
      </c>
      <c r="J1131" s="447">
        <v>0</v>
      </c>
      <c r="K1131" s="447">
        <v>0</v>
      </c>
      <c r="L1131" s="447">
        <v>0</v>
      </c>
      <c r="M1131" s="447">
        <f>I1131+J1131+K1131+L1131</f>
        <v>0</v>
      </c>
      <c r="N1131" s="331">
        <f t="shared" si="1355"/>
        <v>793.2</v>
      </c>
      <c r="O1131" s="332">
        <f t="shared" si="1356"/>
        <v>0</v>
      </c>
      <c r="P1131" s="447">
        <f>-25+25</f>
        <v>0</v>
      </c>
      <c r="Q1131" s="447">
        <v>0</v>
      </c>
      <c r="R1131" s="447">
        <v>0</v>
      </c>
      <c r="S1131" s="447">
        <v>0</v>
      </c>
      <c r="T1131" s="447">
        <f>P1131+Q1131+R1131+S1131</f>
        <v>0</v>
      </c>
      <c r="U1131" s="417">
        <f t="shared" si="1358"/>
        <v>793.2</v>
      </c>
      <c r="V1131" s="421">
        <f t="shared" si="1359"/>
        <v>0</v>
      </c>
      <c r="W1131" s="452">
        <f>-25+25</f>
        <v>0</v>
      </c>
      <c r="X1131" s="452">
        <v>0</v>
      </c>
      <c r="Y1131" s="452">
        <v>0</v>
      </c>
      <c r="Z1131" s="452">
        <v>0</v>
      </c>
      <c r="AA1131" s="452">
        <f>W1131+X1131+Y1131+Z1131</f>
        <v>0</v>
      </c>
      <c r="AB1131" s="417">
        <f t="shared" si="1361"/>
        <v>793.2</v>
      </c>
      <c r="AC1131" s="421"/>
      <c r="AD1131" s="298">
        <f>-25+25</f>
        <v>0</v>
      </c>
      <c r="AE1131" s="298">
        <v>0</v>
      </c>
      <c r="AF1131" s="298">
        <v>0</v>
      </c>
      <c r="AG1131" s="298"/>
      <c r="AH1131" s="298">
        <f>AD1131+AE1131+AF1131+AG1131</f>
        <v>0</v>
      </c>
      <c r="AI1131" s="331">
        <f t="shared" si="1363"/>
        <v>793.2</v>
      </c>
      <c r="AJ1131" s="332"/>
      <c r="AK1131" s="298">
        <v>134.1</v>
      </c>
      <c r="AL1131" s="298">
        <v>0</v>
      </c>
      <c r="AM1131" s="298">
        <v>0</v>
      </c>
      <c r="AN1131" s="298">
        <v>68</v>
      </c>
      <c r="AO1131" s="298">
        <f>AK1131+AL1131+AM1131+AN1131</f>
        <v>202.1</v>
      </c>
      <c r="AP1131" s="331">
        <f>AW1131+AV1131</f>
        <v>591.1</v>
      </c>
      <c r="AQ1131" s="332"/>
      <c r="AR1131" s="584">
        <v>0</v>
      </c>
      <c r="AS1131" s="584">
        <v>0</v>
      </c>
      <c r="AT1131" s="584">
        <v>0</v>
      </c>
      <c r="AU1131" s="584">
        <v>591.1</v>
      </c>
      <c r="AV1131" s="584">
        <f>AR1131+AS1131+AT1131+AU1131</f>
        <v>591.1</v>
      </c>
      <c r="AW1131" s="331"/>
      <c r="AX1131" s="332"/>
      <c r="AY1131" s="584"/>
      <c r="AZ1131" s="584"/>
      <c r="BA1131" s="584"/>
      <c r="BB1131" s="584"/>
      <c r="BC1131" s="584"/>
      <c r="BD1131" s="332"/>
      <c r="BE1131" s="331"/>
    </row>
    <row r="1132" spans="1:57" ht="15.05" x14ac:dyDescent="0.2">
      <c r="A1132" s="486" t="s">
        <v>523</v>
      </c>
      <c r="B1132" s="664">
        <v>924</v>
      </c>
      <c r="C1132" s="510" t="s">
        <v>26</v>
      </c>
      <c r="D1132" s="510" t="s">
        <v>16</v>
      </c>
      <c r="E1132" s="298" t="s">
        <v>524</v>
      </c>
      <c r="F1132" s="662"/>
      <c r="G1132" s="331">
        <f t="shared" si="1350"/>
        <v>3031.76</v>
      </c>
      <c r="H1132" s="331">
        <f t="shared" si="1353"/>
        <v>909.5</v>
      </c>
      <c r="I1132" s="453">
        <f>I1133</f>
        <v>0</v>
      </c>
      <c r="J1132" s="447">
        <f>J1133</f>
        <v>0</v>
      </c>
      <c r="K1132" s="447">
        <f>K1133</f>
        <v>0</v>
      </c>
      <c r="L1132" s="447">
        <f>L1133</f>
        <v>0</v>
      </c>
      <c r="M1132" s="447">
        <f>M1133</f>
        <v>0</v>
      </c>
      <c r="N1132" s="331">
        <f t="shared" si="1355"/>
        <v>3031.76</v>
      </c>
      <c r="O1132" s="332">
        <f t="shared" si="1356"/>
        <v>909.5</v>
      </c>
      <c r="P1132" s="447">
        <f>P1133</f>
        <v>0</v>
      </c>
      <c r="Q1132" s="447">
        <f>Q1133</f>
        <v>0</v>
      </c>
      <c r="R1132" s="447">
        <f>R1133</f>
        <v>0</v>
      </c>
      <c r="S1132" s="447">
        <f>S1133</f>
        <v>0</v>
      </c>
      <c r="T1132" s="447">
        <f>T1133</f>
        <v>0</v>
      </c>
      <c r="U1132" s="417">
        <f t="shared" si="1358"/>
        <v>3031.76</v>
      </c>
      <c r="V1132" s="421">
        <f t="shared" si="1359"/>
        <v>909.5</v>
      </c>
      <c r="W1132" s="452">
        <f>W1133</f>
        <v>0</v>
      </c>
      <c r="X1132" s="452">
        <f>X1133</f>
        <v>0</v>
      </c>
      <c r="Y1132" s="452">
        <f>Y1133</f>
        <v>-0.04</v>
      </c>
      <c r="Z1132" s="452">
        <f>Z1133</f>
        <v>0</v>
      </c>
      <c r="AA1132" s="452">
        <f>AA1133</f>
        <v>-0.04</v>
      </c>
      <c r="AB1132" s="417">
        <f t="shared" si="1361"/>
        <v>3031.8</v>
      </c>
      <c r="AC1132" s="421">
        <f t="shared" ref="AC1132:AH1132" si="1380">AC1133</f>
        <v>909.54</v>
      </c>
      <c r="AD1132" s="298">
        <f t="shared" si="1380"/>
        <v>-580.79999999999995</v>
      </c>
      <c r="AE1132" s="298">
        <f t="shared" si="1380"/>
        <v>0</v>
      </c>
      <c r="AF1132" s="298">
        <f t="shared" si="1380"/>
        <v>0</v>
      </c>
      <c r="AG1132" s="298">
        <f t="shared" si="1380"/>
        <v>0</v>
      </c>
      <c r="AH1132" s="298">
        <f t="shared" si="1380"/>
        <v>-580.79999999999995</v>
      </c>
      <c r="AI1132" s="331">
        <f t="shared" si="1363"/>
        <v>3612.6</v>
      </c>
      <c r="AJ1132" s="332">
        <f t="shared" ref="AJ1132:AO1132" si="1381">AJ1133</f>
        <v>909.54</v>
      </c>
      <c r="AK1132" s="298">
        <f t="shared" si="1381"/>
        <v>-194.10000000000002</v>
      </c>
      <c r="AL1132" s="298">
        <f t="shared" si="1381"/>
        <v>0</v>
      </c>
      <c r="AM1132" s="298">
        <f t="shared" si="1381"/>
        <v>0</v>
      </c>
      <c r="AN1132" s="298">
        <f t="shared" si="1381"/>
        <v>0</v>
      </c>
      <c r="AO1132" s="298">
        <f t="shared" si="1381"/>
        <v>-194.10000000000002</v>
      </c>
      <c r="AP1132" s="331">
        <f>AW1132+AV1132</f>
        <v>3806.7</v>
      </c>
      <c r="AQ1132" s="332">
        <f t="shared" ref="AQ1132:AV1132" si="1382">AQ1133</f>
        <v>909.54</v>
      </c>
      <c r="AR1132" s="298">
        <f t="shared" si="1382"/>
        <v>0</v>
      </c>
      <c r="AS1132" s="298">
        <f t="shared" si="1382"/>
        <v>0</v>
      </c>
      <c r="AT1132" s="298">
        <f t="shared" si="1382"/>
        <v>0</v>
      </c>
      <c r="AU1132" s="298">
        <f t="shared" si="1382"/>
        <v>0</v>
      </c>
      <c r="AV1132" s="298">
        <f t="shared" si="1382"/>
        <v>0</v>
      </c>
      <c r="AW1132" s="331">
        <f>BD1132+BC1132</f>
        <v>3806.7</v>
      </c>
      <c r="AX1132" s="332">
        <f>AX1133</f>
        <v>909.54</v>
      </c>
      <c r="AY1132" s="584"/>
      <c r="AZ1132" s="584"/>
      <c r="BA1132" s="584"/>
      <c r="BB1132" s="584"/>
      <c r="BC1132" s="584"/>
      <c r="BD1132" s="332">
        <f>BD1133</f>
        <v>3806.7</v>
      </c>
      <c r="BE1132" s="331">
        <f>BE1133</f>
        <v>909.54</v>
      </c>
    </row>
    <row r="1133" spans="1:57" ht="15.05" x14ac:dyDescent="0.2">
      <c r="A1133" s="179" t="s">
        <v>525</v>
      </c>
      <c r="B1133" s="664">
        <v>924</v>
      </c>
      <c r="C1133" s="665" t="s">
        <v>26</v>
      </c>
      <c r="D1133" s="665" t="s">
        <v>16</v>
      </c>
      <c r="E1133" s="665" t="s">
        <v>526</v>
      </c>
      <c r="F1133" s="423"/>
      <c r="G1133" s="331">
        <f t="shared" si="1350"/>
        <v>3031.76</v>
      </c>
      <c r="H1133" s="331">
        <f t="shared" si="1353"/>
        <v>909.5</v>
      </c>
      <c r="I1133" s="455">
        <f>I1134+I1135</f>
        <v>0</v>
      </c>
      <c r="J1133" s="420">
        <f>J1134+J1135</f>
        <v>0</v>
      </c>
      <c r="K1133" s="420">
        <f>K1134+K1135</f>
        <v>0</v>
      </c>
      <c r="L1133" s="420">
        <f>L1134+L1135</f>
        <v>0</v>
      </c>
      <c r="M1133" s="420">
        <f>M1134+M1135</f>
        <v>0</v>
      </c>
      <c r="N1133" s="331">
        <f t="shared" si="1355"/>
        <v>3031.76</v>
      </c>
      <c r="O1133" s="332">
        <f t="shared" si="1356"/>
        <v>909.5</v>
      </c>
      <c r="P1133" s="420">
        <f>P1134+P1135</f>
        <v>0</v>
      </c>
      <c r="Q1133" s="420">
        <f>Q1134+Q1135</f>
        <v>0</v>
      </c>
      <c r="R1133" s="420">
        <f>R1134+R1135</f>
        <v>0</v>
      </c>
      <c r="S1133" s="420">
        <f>S1134+S1135</f>
        <v>0</v>
      </c>
      <c r="T1133" s="420">
        <f>T1134+T1135</f>
        <v>0</v>
      </c>
      <c r="U1133" s="417">
        <f t="shared" si="1358"/>
        <v>3031.76</v>
      </c>
      <c r="V1133" s="421">
        <f t="shared" si="1359"/>
        <v>909.5</v>
      </c>
      <c r="W1133" s="422">
        <f>W1134+W1135</f>
        <v>0</v>
      </c>
      <c r="X1133" s="422">
        <f>X1134+X1135</f>
        <v>0</v>
      </c>
      <c r="Y1133" s="422">
        <f>Y1134+Y1135</f>
        <v>-0.04</v>
      </c>
      <c r="Z1133" s="422">
        <f>Z1134+Z1135</f>
        <v>0</v>
      </c>
      <c r="AA1133" s="422">
        <f>AA1134+AA1135</f>
        <v>-0.04</v>
      </c>
      <c r="AB1133" s="417">
        <f t="shared" si="1361"/>
        <v>3031.8</v>
      </c>
      <c r="AC1133" s="421">
        <f t="shared" ref="AC1133:AH1133" si="1383">AC1134+AC1135</f>
        <v>909.54</v>
      </c>
      <c r="AD1133" s="502">
        <f t="shared" si="1383"/>
        <v>-580.79999999999995</v>
      </c>
      <c r="AE1133" s="502">
        <f t="shared" si="1383"/>
        <v>0</v>
      </c>
      <c r="AF1133" s="502">
        <f t="shared" si="1383"/>
        <v>0</v>
      </c>
      <c r="AG1133" s="502">
        <f t="shared" si="1383"/>
        <v>0</v>
      </c>
      <c r="AH1133" s="502">
        <f t="shared" si="1383"/>
        <v>-580.79999999999995</v>
      </c>
      <c r="AI1133" s="331">
        <f t="shared" si="1363"/>
        <v>3612.6</v>
      </c>
      <c r="AJ1133" s="332">
        <f t="shared" ref="AJ1133:AO1133" si="1384">AJ1134+AJ1135</f>
        <v>909.54</v>
      </c>
      <c r="AK1133" s="502">
        <f t="shared" si="1384"/>
        <v>-194.10000000000002</v>
      </c>
      <c r="AL1133" s="502">
        <f t="shared" si="1384"/>
        <v>0</v>
      </c>
      <c r="AM1133" s="502">
        <f t="shared" si="1384"/>
        <v>0</v>
      </c>
      <c r="AN1133" s="502">
        <f t="shared" si="1384"/>
        <v>0</v>
      </c>
      <c r="AO1133" s="502">
        <f t="shared" si="1384"/>
        <v>-194.10000000000002</v>
      </c>
      <c r="AP1133" s="331">
        <f>AW1133+AV1133</f>
        <v>3806.7</v>
      </c>
      <c r="AQ1133" s="332">
        <f t="shared" ref="AQ1133:AV1133" si="1385">AQ1134+AQ1135</f>
        <v>909.54</v>
      </c>
      <c r="AR1133" s="502">
        <f t="shared" si="1385"/>
        <v>0</v>
      </c>
      <c r="AS1133" s="502">
        <f t="shared" si="1385"/>
        <v>0</v>
      </c>
      <c r="AT1133" s="502">
        <f t="shared" si="1385"/>
        <v>0</v>
      </c>
      <c r="AU1133" s="502">
        <f t="shared" si="1385"/>
        <v>0</v>
      </c>
      <c r="AV1133" s="502">
        <f t="shared" si="1385"/>
        <v>0</v>
      </c>
      <c r="AW1133" s="331">
        <f>BD1133+BC1133</f>
        <v>3806.7</v>
      </c>
      <c r="AX1133" s="332">
        <f>AX1134+AX1135</f>
        <v>909.54</v>
      </c>
      <c r="AY1133" s="666"/>
      <c r="AZ1133" s="666"/>
      <c r="BA1133" s="666"/>
      <c r="BB1133" s="666"/>
      <c r="BC1133" s="666"/>
      <c r="BD1133" s="332">
        <f>BD1134+BD1135</f>
        <v>3806.7</v>
      </c>
      <c r="BE1133" s="331">
        <f>BE1134+BE1135</f>
        <v>909.54</v>
      </c>
    </row>
    <row r="1134" spans="1:57" ht="15.05" x14ac:dyDescent="0.2">
      <c r="A1134" s="584" t="s">
        <v>615</v>
      </c>
      <c r="B1134" s="664">
        <v>924</v>
      </c>
      <c r="C1134" s="665" t="s">
        <v>26</v>
      </c>
      <c r="D1134" s="665" t="s">
        <v>16</v>
      </c>
      <c r="E1134" s="665" t="s">
        <v>526</v>
      </c>
      <c r="F1134" s="238" t="s">
        <v>614</v>
      </c>
      <c r="G1134" s="331">
        <f t="shared" si="1350"/>
        <v>2342.1999999999998</v>
      </c>
      <c r="H1134" s="331">
        <f t="shared" si="1353"/>
        <v>698.5</v>
      </c>
      <c r="I1134" s="453">
        <v>0</v>
      </c>
      <c r="J1134" s="447">
        <v>0</v>
      </c>
      <c r="K1134" s="447"/>
      <c r="L1134" s="447">
        <v>0</v>
      </c>
      <c r="M1134" s="447">
        <f>I1134+J1134+K1134+L1134</f>
        <v>0</v>
      </c>
      <c r="N1134" s="331">
        <f t="shared" si="1355"/>
        <v>2342.1999999999998</v>
      </c>
      <c r="O1134" s="332">
        <f t="shared" si="1356"/>
        <v>698.5</v>
      </c>
      <c r="P1134" s="447">
        <v>0</v>
      </c>
      <c r="Q1134" s="447">
        <v>0</v>
      </c>
      <c r="R1134" s="447"/>
      <c r="S1134" s="447">
        <v>0</v>
      </c>
      <c r="T1134" s="447">
        <f>P1134+Q1134+R1134+S1134</f>
        <v>0</v>
      </c>
      <c r="U1134" s="417">
        <f t="shared" si="1358"/>
        <v>2342.1999999999998</v>
      </c>
      <c r="V1134" s="421">
        <f t="shared" si="1359"/>
        <v>698.5</v>
      </c>
      <c r="W1134" s="452">
        <v>0</v>
      </c>
      <c r="X1134" s="452">
        <v>0</v>
      </c>
      <c r="Y1134" s="452">
        <v>-0.04</v>
      </c>
      <c r="Z1134" s="452">
        <v>0</v>
      </c>
      <c r="AA1134" s="452">
        <f>W1134+X1134+Y1134+Z1134</f>
        <v>-0.04</v>
      </c>
      <c r="AB1134" s="417">
        <f t="shared" si="1361"/>
        <v>2342.2399999999998</v>
      </c>
      <c r="AC1134" s="421">
        <v>698.54</v>
      </c>
      <c r="AD1134" s="298">
        <f>-422.2-23.9</f>
        <v>-446.09999999999997</v>
      </c>
      <c r="AE1134" s="298">
        <v>0</v>
      </c>
      <c r="AF1134" s="298">
        <v>0</v>
      </c>
      <c r="AG1134" s="298">
        <v>0</v>
      </c>
      <c r="AH1134" s="298">
        <f>AD1134+AE1134+AF1134+AG1134</f>
        <v>-446.09999999999997</v>
      </c>
      <c r="AI1134" s="331">
        <f t="shared" si="1363"/>
        <v>2788.3399999999997</v>
      </c>
      <c r="AJ1134" s="332">
        <v>698.54</v>
      </c>
      <c r="AK1134" s="298">
        <v>-135.4</v>
      </c>
      <c r="AL1134" s="298">
        <v>0</v>
      </c>
      <c r="AM1134" s="298">
        <v>0</v>
      </c>
      <c r="AN1134" s="298">
        <v>0</v>
      </c>
      <c r="AO1134" s="298">
        <f>AK1134+AL1134+AM1134+AN1134</f>
        <v>-135.4</v>
      </c>
      <c r="AP1134" s="331">
        <f>AW1134+AV1134</f>
        <v>2923.74</v>
      </c>
      <c r="AQ1134" s="332">
        <v>698.54</v>
      </c>
      <c r="AR1134" s="298">
        <v>0</v>
      </c>
      <c r="AS1134" s="298">
        <v>0</v>
      </c>
      <c r="AT1134" s="298">
        <v>0</v>
      </c>
      <c r="AU1134" s="298">
        <v>0</v>
      </c>
      <c r="AV1134" s="298">
        <f>AR1134+AS1134+AT1134+AU1134</f>
        <v>0</v>
      </c>
      <c r="AW1134" s="331">
        <f>BD1134+BC1134</f>
        <v>2923.74</v>
      </c>
      <c r="AX1134" s="332">
        <v>698.54</v>
      </c>
      <c r="AY1134" s="298"/>
      <c r="AZ1134" s="298"/>
      <c r="BA1134" s="298"/>
      <c r="BB1134" s="298"/>
      <c r="BC1134" s="298"/>
      <c r="BD1134" s="332">
        <f>698.54+2225.2</f>
        <v>2923.74</v>
      </c>
      <c r="BE1134" s="331">
        <v>698.54</v>
      </c>
    </row>
    <row r="1135" spans="1:57" ht="30.15" x14ac:dyDescent="0.2">
      <c r="A1135" s="179" t="s">
        <v>613</v>
      </c>
      <c r="B1135" s="664">
        <v>924</v>
      </c>
      <c r="C1135" s="665" t="s">
        <v>26</v>
      </c>
      <c r="D1135" s="665" t="s">
        <v>16</v>
      </c>
      <c r="E1135" s="665" t="s">
        <v>526</v>
      </c>
      <c r="F1135" s="238" t="s">
        <v>612</v>
      </c>
      <c r="G1135" s="331">
        <f t="shared" si="1350"/>
        <v>689.56</v>
      </c>
      <c r="H1135" s="331">
        <f>N1135+O1135</f>
        <v>1590.12</v>
      </c>
      <c r="I1135" s="453">
        <v>0</v>
      </c>
      <c r="J1135" s="447">
        <v>0</v>
      </c>
      <c r="K1135" s="447">
        <v>0</v>
      </c>
      <c r="L1135" s="447">
        <v>0</v>
      </c>
      <c r="M1135" s="447">
        <f>I1135+J1135+K1135+L1135</f>
        <v>0</v>
      </c>
      <c r="N1135" s="331">
        <f t="shared" si="1355"/>
        <v>689.56</v>
      </c>
      <c r="O1135" s="331">
        <f>U1135+V1135</f>
        <v>900.56</v>
      </c>
      <c r="P1135" s="447">
        <v>0</v>
      </c>
      <c r="Q1135" s="447">
        <v>0</v>
      </c>
      <c r="R1135" s="447">
        <v>0</v>
      </c>
      <c r="S1135" s="447">
        <v>0</v>
      </c>
      <c r="T1135" s="447">
        <f>P1135+Q1135+R1135+S1135</f>
        <v>0</v>
      </c>
      <c r="U1135" s="417">
        <f t="shared" si="1358"/>
        <v>689.56</v>
      </c>
      <c r="V1135" s="421">
        <f t="shared" si="1359"/>
        <v>211</v>
      </c>
      <c r="W1135" s="452">
        <v>0</v>
      </c>
      <c r="X1135" s="452">
        <v>0</v>
      </c>
      <c r="Y1135" s="452">
        <v>0</v>
      </c>
      <c r="Z1135" s="452">
        <v>0</v>
      </c>
      <c r="AA1135" s="452">
        <f>W1135+X1135+Y1135+Z1135</f>
        <v>0</v>
      </c>
      <c r="AB1135" s="417">
        <f t="shared" si="1361"/>
        <v>689.56</v>
      </c>
      <c r="AC1135" s="421">
        <v>211</v>
      </c>
      <c r="AD1135" s="298">
        <f>-127.5-7.2</f>
        <v>-134.69999999999999</v>
      </c>
      <c r="AE1135" s="298">
        <v>0</v>
      </c>
      <c r="AF1135" s="298">
        <v>0</v>
      </c>
      <c r="AG1135" s="298">
        <v>0</v>
      </c>
      <c r="AH1135" s="298">
        <f>AD1135+AE1135+AF1135+AG1135</f>
        <v>-134.69999999999999</v>
      </c>
      <c r="AI1135" s="331">
        <f t="shared" si="1363"/>
        <v>824.26</v>
      </c>
      <c r="AJ1135" s="332">
        <v>211</v>
      </c>
      <c r="AK1135" s="298">
        <v>-58.7</v>
      </c>
      <c r="AL1135" s="298">
        <v>0</v>
      </c>
      <c r="AM1135" s="298">
        <v>0</v>
      </c>
      <c r="AN1135" s="298">
        <v>0</v>
      </c>
      <c r="AO1135" s="298">
        <f>AK1135+AL1135+AM1135+AN1135</f>
        <v>-58.7</v>
      </c>
      <c r="AP1135" s="331">
        <f>AW1135+AV1135</f>
        <v>882.96</v>
      </c>
      <c r="AQ1135" s="332">
        <v>211</v>
      </c>
      <c r="AR1135" s="298">
        <v>0</v>
      </c>
      <c r="AS1135" s="298">
        <v>0</v>
      </c>
      <c r="AT1135" s="298">
        <v>0</v>
      </c>
      <c r="AU1135" s="298">
        <v>0</v>
      </c>
      <c r="AV1135" s="298">
        <f>AR1135+AS1135+AT1135+AU1135</f>
        <v>0</v>
      </c>
      <c r="AW1135" s="331">
        <f>BD1135+BC1135</f>
        <v>882.96</v>
      </c>
      <c r="AX1135" s="332">
        <v>211</v>
      </c>
      <c r="AY1135" s="298"/>
      <c r="AZ1135" s="298"/>
      <c r="BA1135" s="298"/>
      <c r="BB1135" s="298"/>
      <c r="BC1135" s="298"/>
      <c r="BD1135" s="332">
        <f>210.96+672</f>
        <v>882.96</v>
      </c>
      <c r="BE1135" s="331">
        <v>211</v>
      </c>
    </row>
    <row r="1136" spans="1:57" ht="15.75" x14ac:dyDescent="0.2">
      <c r="A1136" s="755" t="s">
        <v>64</v>
      </c>
      <c r="B1136" s="667">
        <v>924</v>
      </c>
      <c r="C1136" s="668" t="s">
        <v>26</v>
      </c>
      <c r="D1136" s="668" t="s">
        <v>18</v>
      </c>
      <c r="E1136" s="668"/>
      <c r="F1136" s="468"/>
      <c r="G1136" s="414">
        <f t="shared" si="1350"/>
        <v>9711.7000000000007</v>
      </c>
      <c r="H1136" s="414">
        <f t="shared" ref="H1136:M1136" si="1386">H1137+H1142</f>
        <v>9162</v>
      </c>
      <c r="I1136" s="445">
        <f t="shared" si="1386"/>
        <v>0</v>
      </c>
      <c r="J1136" s="416">
        <f t="shared" si="1386"/>
        <v>0</v>
      </c>
      <c r="K1136" s="416">
        <f t="shared" si="1386"/>
        <v>0</v>
      </c>
      <c r="L1136" s="416">
        <f t="shared" si="1386"/>
        <v>0</v>
      </c>
      <c r="M1136" s="416">
        <f t="shared" si="1386"/>
        <v>0</v>
      </c>
      <c r="N1136" s="414">
        <f t="shared" si="1355"/>
        <v>9711.7000000000007</v>
      </c>
      <c r="O1136" s="414">
        <f t="shared" ref="O1136:T1136" si="1387">O1137+O1142</f>
        <v>9162</v>
      </c>
      <c r="P1136" s="416">
        <f t="shared" si="1387"/>
        <v>0</v>
      </c>
      <c r="Q1136" s="416">
        <f t="shared" si="1387"/>
        <v>0</v>
      </c>
      <c r="R1136" s="416">
        <f t="shared" si="1387"/>
        <v>0</v>
      </c>
      <c r="S1136" s="416">
        <f t="shared" si="1387"/>
        <v>0</v>
      </c>
      <c r="T1136" s="416">
        <f t="shared" si="1387"/>
        <v>0</v>
      </c>
      <c r="U1136" s="409">
        <f t="shared" si="1358"/>
        <v>9711.7000000000007</v>
      </c>
      <c r="V1136" s="421">
        <f t="shared" si="1359"/>
        <v>9162</v>
      </c>
      <c r="W1136" s="418">
        <f>W1137+W1142</f>
        <v>0</v>
      </c>
      <c r="X1136" s="418">
        <f>X1137+X1142</f>
        <v>0</v>
      </c>
      <c r="Y1136" s="418">
        <f>Y1137+Y1142</f>
        <v>9162</v>
      </c>
      <c r="Z1136" s="418">
        <f>Z1137+Z1142</f>
        <v>0</v>
      </c>
      <c r="AA1136" s="418">
        <f>AA1137+AA1142</f>
        <v>9162</v>
      </c>
      <c r="AB1136" s="409">
        <f t="shared" si="1361"/>
        <v>549.70000000000005</v>
      </c>
      <c r="AC1136" s="412"/>
      <c r="AD1136" s="414">
        <f t="shared" ref="AD1136:AH1140" si="1388">AD1137</f>
        <v>549.70000000000005</v>
      </c>
      <c r="AE1136" s="414">
        <f t="shared" si="1388"/>
        <v>0</v>
      </c>
      <c r="AF1136" s="414">
        <f t="shared" si="1388"/>
        <v>0</v>
      </c>
      <c r="AG1136" s="414">
        <f t="shared" si="1388"/>
        <v>0</v>
      </c>
      <c r="AH1136" s="414">
        <f t="shared" si="1388"/>
        <v>549.70000000000005</v>
      </c>
      <c r="AI1136" s="414"/>
      <c r="AJ1136" s="413"/>
      <c r="AK1136" s="507"/>
      <c r="AL1136" s="507"/>
      <c r="AM1136" s="507"/>
      <c r="AN1136" s="507"/>
      <c r="AO1136" s="507"/>
      <c r="AP1136" s="414"/>
      <c r="AQ1136" s="413"/>
      <c r="AR1136" s="507"/>
      <c r="AS1136" s="507"/>
      <c r="AT1136" s="507"/>
      <c r="AU1136" s="507"/>
      <c r="AV1136" s="507"/>
      <c r="AW1136" s="414"/>
      <c r="AX1136" s="413"/>
      <c r="AY1136" s="507"/>
      <c r="AZ1136" s="507"/>
      <c r="BA1136" s="507"/>
      <c r="BB1136" s="507"/>
      <c r="BC1136" s="507"/>
      <c r="BD1136" s="413"/>
      <c r="BE1136" s="414"/>
    </row>
    <row r="1137" spans="1:57" ht="30.15" hidden="1" x14ac:dyDescent="0.2">
      <c r="A1137" s="669" t="s">
        <v>483</v>
      </c>
      <c r="B1137" s="664">
        <v>924</v>
      </c>
      <c r="C1137" s="665" t="s">
        <v>26</v>
      </c>
      <c r="D1137" s="665" t="s">
        <v>18</v>
      </c>
      <c r="E1137" s="298" t="s">
        <v>484</v>
      </c>
      <c r="F1137" s="238"/>
      <c r="G1137" s="331">
        <f t="shared" si="1350"/>
        <v>0</v>
      </c>
      <c r="H1137" s="331">
        <f t="shared" ref="H1137:M1140" si="1389">H1138</f>
        <v>0</v>
      </c>
      <c r="I1137" s="455">
        <f t="shared" si="1389"/>
        <v>0</v>
      </c>
      <c r="J1137" s="420">
        <f t="shared" si="1389"/>
        <v>0</v>
      </c>
      <c r="K1137" s="420">
        <f t="shared" si="1389"/>
        <v>0</v>
      </c>
      <c r="L1137" s="420">
        <f t="shared" si="1389"/>
        <v>0</v>
      </c>
      <c r="M1137" s="420">
        <f t="shared" si="1389"/>
        <v>0</v>
      </c>
      <c r="N1137" s="331">
        <f t="shared" si="1355"/>
        <v>0</v>
      </c>
      <c r="O1137" s="331">
        <f t="shared" ref="O1137:T1140" si="1390">O1138</f>
        <v>0</v>
      </c>
      <c r="P1137" s="420">
        <f t="shared" si="1390"/>
        <v>0</v>
      </c>
      <c r="Q1137" s="420">
        <f t="shared" si="1390"/>
        <v>0</v>
      </c>
      <c r="R1137" s="420">
        <f t="shared" si="1390"/>
        <v>0</v>
      </c>
      <c r="S1137" s="420">
        <f t="shared" si="1390"/>
        <v>0</v>
      </c>
      <c r="T1137" s="420">
        <f t="shared" si="1390"/>
        <v>0</v>
      </c>
      <c r="U1137" s="417">
        <f t="shared" si="1358"/>
        <v>0</v>
      </c>
      <c r="V1137" s="421">
        <f t="shared" si="1359"/>
        <v>0</v>
      </c>
      <c r="W1137" s="422">
        <f t="shared" ref="W1137:AA1140" si="1391">W1138</f>
        <v>-549.70000000000005</v>
      </c>
      <c r="X1137" s="422">
        <f t="shared" si="1391"/>
        <v>0</v>
      </c>
      <c r="Y1137" s="422">
        <f t="shared" si="1391"/>
        <v>0</v>
      </c>
      <c r="Z1137" s="422">
        <f t="shared" si="1391"/>
        <v>0</v>
      </c>
      <c r="AA1137" s="422">
        <f t="shared" si="1391"/>
        <v>-549.70000000000005</v>
      </c>
      <c r="AB1137" s="417">
        <f t="shared" si="1361"/>
        <v>549.70000000000005</v>
      </c>
      <c r="AC1137" s="421"/>
      <c r="AD1137" s="331">
        <f t="shared" si="1388"/>
        <v>549.70000000000005</v>
      </c>
      <c r="AE1137" s="331">
        <f t="shared" si="1388"/>
        <v>0</v>
      </c>
      <c r="AF1137" s="331">
        <f t="shared" si="1388"/>
        <v>0</v>
      </c>
      <c r="AG1137" s="331">
        <f t="shared" si="1388"/>
        <v>0</v>
      </c>
      <c r="AH1137" s="331">
        <f t="shared" si="1388"/>
        <v>549.70000000000005</v>
      </c>
      <c r="AI1137" s="331"/>
      <c r="AJ1137" s="332"/>
      <c r="AK1137" s="298"/>
      <c r="AL1137" s="298"/>
      <c r="AM1137" s="298"/>
      <c r="AN1137" s="298"/>
      <c r="AO1137" s="298"/>
      <c r="AP1137" s="331"/>
      <c r="AQ1137" s="332"/>
      <c r="AR1137" s="298"/>
      <c r="AS1137" s="298"/>
      <c r="AT1137" s="298"/>
      <c r="AU1137" s="298"/>
      <c r="AV1137" s="298"/>
      <c r="AW1137" s="331"/>
      <c r="AX1137" s="332"/>
      <c r="AY1137" s="298"/>
      <c r="AZ1137" s="298"/>
      <c r="BA1137" s="298"/>
      <c r="BB1137" s="298"/>
      <c r="BC1137" s="298"/>
      <c r="BD1137" s="332"/>
      <c r="BE1137" s="331"/>
    </row>
    <row r="1138" spans="1:57" ht="15.05" hidden="1" x14ac:dyDescent="0.2">
      <c r="A1138" s="584" t="s">
        <v>485</v>
      </c>
      <c r="B1138" s="664">
        <v>924</v>
      </c>
      <c r="C1138" s="665" t="s">
        <v>26</v>
      </c>
      <c r="D1138" s="665" t="s">
        <v>18</v>
      </c>
      <c r="E1138" s="298" t="s">
        <v>486</v>
      </c>
      <c r="F1138" s="238"/>
      <c r="G1138" s="331">
        <f t="shared" si="1350"/>
        <v>0</v>
      </c>
      <c r="H1138" s="331">
        <f t="shared" si="1389"/>
        <v>0</v>
      </c>
      <c r="I1138" s="455">
        <f t="shared" si="1389"/>
        <v>0</v>
      </c>
      <c r="J1138" s="420">
        <f t="shared" si="1389"/>
        <v>0</v>
      </c>
      <c r="K1138" s="420">
        <f t="shared" si="1389"/>
        <v>0</v>
      </c>
      <c r="L1138" s="420">
        <f t="shared" si="1389"/>
        <v>0</v>
      </c>
      <c r="M1138" s="420">
        <f t="shared" si="1389"/>
        <v>0</v>
      </c>
      <c r="N1138" s="331">
        <f t="shared" si="1355"/>
        <v>0</v>
      </c>
      <c r="O1138" s="331">
        <f t="shared" si="1390"/>
        <v>0</v>
      </c>
      <c r="P1138" s="420">
        <f t="shared" si="1390"/>
        <v>0</v>
      </c>
      <c r="Q1138" s="420">
        <f t="shared" si="1390"/>
        <v>0</v>
      </c>
      <c r="R1138" s="420">
        <f t="shared" si="1390"/>
        <v>0</v>
      </c>
      <c r="S1138" s="420">
        <f t="shared" si="1390"/>
        <v>0</v>
      </c>
      <c r="T1138" s="420">
        <f t="shared" si="1390"/>
        <v>0</v>
      </c>
      <c r="U1138" s="417">
        <f t="shared" si="1358"/>
        <v>0</v>
      </c>
      <c r="V1138" s="421">
        <f t="shared" si="1359"/>
        <v>0</v>
      </c>
      <c r="W1138" s="422">
        <f t="shared" si="1391"/>
        <v>-549.70000000000005</v>
      </c>
      <c r="X1138" s="422">
        <f t="shared" si="1391"/>
        <v>0</v>
      </c>
      <c r="Y1138" s="422">
        <f t="shared" si="1391"/>
        <v>0</v>
      </c>
      <c r="Z1138" s="422">
        <f t="shared" si="1391"/>
        <v>0</v>
      </c>
      <c r="AA1138" s="422">
        <f t="shared" si="1391"/>
        <v>-549.70000000000005</v>
      </c>
      <c r="AB1138" s="417">
        <f t="shared" si="1361"/>
        <v>549.70000000000005</v>
      </c>
      <c r="AC1138" s="421"/>
      <c r="AD1138" s="331">
        <f t="shared" si="1388"/>
        <v>549.70000000000005</v>
      </c>
      <c r="AE1138" s="331">
        <f t="shared" si="1388"/>
        <v>0</v>
      </c>
      <c r="AF1138" s="331">
        <f t="shared" si="1388"/>
        <v>0</v>
      </c>
      <c r="AG1138" s="331">
        <f t="shared" si="1388"/>
        <v>0</v>
      </c>
      <c r="AH1138" s="331">
        <f t="shared" si="1388"/>
        <v>549.70000000000005</v>
      </c>
      <c r="AI1138" s="331"/>
      <c r="AJ1138" s="332"/>
      <c r="AK1138" s="298"/>
      <c r="AL1138" s="298"/>
      <c r="AM1138" s="298"/>
      <c r="AN1138" s="298"/>
      <c r="AO1138" s="298"/>
      <c r="AP1138" s="331"/>
      <c r="AQ1138" s="332"/>
      <c r="AR1138" s="298"/>
      <c r="AS1138" s="298"/>
      <c r="AT1138" s="298"/>
      <c r="AU1138" s="298"/>
      <c r="AV1138" s="298"/>
      <c r="AW1138" s="331"/>
      <c r="AX1138" s="332"/>
      <c r="AY1138" s="298"/>
      <c r="AZ1138" s="298"/>
      <c r="BA1138" s="298"/>
      <c r="BB1138" s="298"/>
      <c r="BC1138" s="298"/>
      <c r="BD1138" s="332"/>
      <c r="BE1138" s="331"/>
    </row>
    <row r="1139" spans="1:57" ht="30.15" hidden="1" x14ac:dyDescent="0.2">
      <c r="A1139" s="179" t="s">
        <v>636</v>
      </c>
      <c r="B1139" s="664">
        <v>924</v>
      </c>
      <c r="C1139" s="665" t="s">
        <v>26</v>
      </c>
      <c r="D1139" s="665" t="s">
        <v>18</v>
      </c>
      <c r="E1139" s="665" t="s">
        <v>635</v>
      </c>
      <c r="F1139" s="238"/>
      <c r="G1139" s="331">
        <f t="shared" si="1350"/>
        <v>0</v>
      </c>
      <c r="H1139" s="331">
        <f t="shared" si="1389"/>
        <v>0</v>
      </c>
      <c r="I1139" s="455">
        <f t="shared" si="1389"/>
        <v>0</v>
      </c>
      <c r="J1139" s="420">
        <f t="shared" si="1389"/>
        <v>0</v>
      </c>
      <c r="K1139" s="420">
        <f t="shared" si="1389"/>
        <v>0</v>
      </c>
      <c r="L1139" s="420">
        <f t="shared" si="1389"/>
        <v>0</v>
      </c>
      <c r="M1139" s="420">
        <f t="shared" si="1389"/>
        <v>0</v>
      </c>
      <c r="N1139" s="331">
        <f t="shared" si="1355"/>
        <v>0</v>
      </c>
      <c r="O1139" s="331">
        <f t="shared" si="1390"/>
        <v>0</v>
      </c>
      <c r="P1139" s="420">
        <f t="shared" si="1390"/>
        <v>0</v>
      </c>
      <c r="Q1139" s="420">
        <f t="shared" si="1390"/>
        <v>0</v>
      </c>
      <c r="R1139" s="420">
        <f t="shared" si="1390"/>
        <v>0</v>
      </c>
      <c r="S1139" s="420">
        <f t="shared" si="1390"/>
        <v>0</v>
      </c>
      <c r="T1139" s="420">
        <f t="shared" si="1390"/>
        <v>0</v>
      </c>
      <c r="U1139" s="417">
        <f t="shared" si="1358"/>
        <v>0</v>
      </c>
      <c r="V1139" s="421">
        <f t="shared" si="1359"/>
        <v>0</v>
      </c>
      <c r="W1139" s="422">
        <f t="shared" si="1391"/>
        <v>-549.70000000000005</v>
      </c>
      <c r="X1139" s="422">
        <f t="shared" si="1391"/>
        <v>0</v>
      </c>
      <c r="Y1139" s="422">
        <f t="shared" si="1391"/>
        <v>0</v>
      </c>
      <c r="Z1139" s="422">
        <f t="shared" si="1391"/>
        <v>0</v>
      </c>
      <c r="AA1139" s="422">
        <f t="shared" si="1391"/>
        <v>-549.70000000000005</v>
      </c>
      <c r="AB1139" s="417">
        <f t="shared" si="1361"/>
        <v>549.70000000000005</v>
      </c>
      <c r="AC1139" s="421"/>
      <c r="AD1139" s="331">
        <f t="shared" si="1388"/>
        <v>549.70000000000005</v>
      </c>
      <c r="AE1139" s="331">
        <f t="shared" si="1388"/>
        <v>0</v>
      </c>
      <c r="AF1139" s="331">
        <f t="shared" si="1388"/>
        <v>0</v>
      </c>
      <c r="AG1139" s="331">
        <f t="shared" si="1388"/>
        <v>0</v>
      </c>
      <c r="AH1139" s="331">
        <f t="shared" si="1388"/>
        <v>549.70000000000005</v>
      </c>
      <c r="AI1139" s="331"/>
      <c r="AJ1139" s="332"/>
      <c r="AK1139" s="298"/>
      <c r="AL1139" s="298"/>
      <c r="AM1139" s="298"/>
      <c r="AN1139" s="298"/>
      <c r="AO1139" s="298"/>
      <c r="AP1139" s="331"/>
      <c r="AQ1139" s="332"/>
      <c r="AR1139" s="298"/>
      <c r="AS1139" s="298"/>
      <c r="AT1139" s="298"/>
      <c r="AU1139" s="298"/>
      <c r="AV1139" s="298"/>
      <c r="AW1139" s="331"/>
      <c r="AX1139" s="332"/>
      <c r="AY1139" s="298"/>
      <c r="AZ1139" s="298"/>
      <c r="BA1139" s="298"/>
      <c r="BB1139" s="298"/>
      <c r="BC1139" s="298"/>
      <c r="BD1139" s="332"/>
      <c r="BE1139" s="331"/>
    </row>
    <row r="1140" spans="1:57" ht="52.4" hidden="1" customHeight="1" x14ac:dyDescent="0.2">
      <c r="A1140" s="179" t="s">
        <v>634</v>
      </c>
      <c r="B1140" s="664">
        <v>924</v>
      </c>
      <c r="C1140" s="665" t="s">
        <v>26</v>
      </c>
      <c r="D1140" s="665" t="s">
        <v>18</v>
      </c>
      <c r="E1140" s="665" t="s">
        <v>633</v>
      </c>
      <c r="F1140" s="238"/>
      <c r="G1140" s="331">
        <f t="shared" si="1350"/>
        <v>0</v>
      </c>
      <c r="H1140" s="331">
        <f t="shared" si="1389"/>
        <v>0</v>
      </c>
      <c r="I1140" s="455">
        <f t="shared" si="1389"/>
        <v>0</v>
      </c>
      <c r="J1140" s="420">
        <f t="shared" si="1389"/>
        <v>0</v>
      </c>
      <c r="K1140" s="420">
        <f t="shared" si="1389"/>
        <v>0</v>
      </c>
      <c r="L1140" s="420">
        <f t="shared" si="1389"/>
        <v>0</v>
      </c>
      <c r="M1140" s="420">
        <f t="shared" si="1389"/>
        <v>0</v>
      </c>
      <c r="N1140" s="331">
        <f t="shared" si="1355"/>
        <v>0</v>
      </c>
      <c r="O1140" s="331">
        <f t="shared" si="1390"/>
        <v>0</v>
      </c>
      <c r="P1140" s="420">
        <f t="shared" si="1390"/>
        <v>0</v>
      </c>
      <c r="Q1140" s="420">
        <f t="shared" si="1390"/>
        <v>0</v>
      </c>
      <c r="R1140" s="420">
        <f t="shared" si="1390"/>
        <v>0</v>
      </c>
      <c r="S1140" s="420">
        <f t="shared" si="1390"/>
        <v>0</v>
      </c>
      <c r="T1140" s="420">
        <f t="shared" si="1390"/>
        <v>0</v>
      </c>
      <c r="U1140" s="417">
        <f t="shared" si="1358"/>
        <v>0</v>
      </c>
      <c r="V1140" s="421">
        <f t="shared" si="1359"/>
        <v>0</v>
      </c>
      <c r="W1140" s="422">
        <f t="shared" si="1391"/>
        <v>-549.70000000000005</v>
      </c>
      <c r="X1140" s="422">
        <f t="shared" si="1391"/>
        <v>0</v>
      </c>
      <c r="Y1140" s="422">
        <f t="shared" si="1391"/>
        <v>0</v>
      </c>
      <c r="Z1140" s="422">
        <f t="shared" si="1391"/>
        <v>0</v>
      </c>
      <c r="AA1140" s="422">
        <f t="shared" si="1391"/>
        <v>-549.70000000000005</v>
      </c>
      <c r="AB1140" s="417">
        <f t="shared" si="1361"/>
        <v>549.70000000000005</v>
      </c>
      <c r="AC1140" s="421"/>
      <c r="AD1140" s="331">
        <f t="shared" si="1388"/>
        <v>549.70000000000005</v>
      </c>
      <c r="AE1140" s="331">
        <f t="shared" si="1388"/>
        <v>0</v>
      </c>
      <c r="AF1140" s="331">
        <f t="shared" si="1388"/>
        <v>0</v>
      </c>
      <c r="AG1140" s="331">
        <f t="shared" si="1388"/>
        <v>0</v>
      </c>
      <c r="AH1140" s="331">
        <f t="shared" si="1388"/>
        <v>549.70000000000005</v>
      </c>
      <c r="AI1140" s="331"/>
      <c r="AJ1140" s="332"/>
      <c r="AK1140" s="298"/>
      <c r="AL1140" s="298"/>
      <c r="AM1140" s="298"/>
      <c r="AN1140" s="298"/>
      <c r="AO1140" s="298"/>
      <c r="AP1140" s="331"/>
      <c r="AQ1140" s="332"/>
      <c r="AR1140" s="298"/>
      <c r="AS1140" s="298"/>
      <c r="AT1140" s="298"/>
      <c r="AU1140" s="298"/>
      <c r="AV1140" s="298"/>
      <c r="AW1140" s="331"/>
      <c r="AX1140" s="332"/>
      <c r="AY1140" s="298"/>
      <c r="AZ1140" s="298"/>
      <c r="BA1140" s="298"/>
      <c r="BB1140" s="298"/>
      <c r="BC1140" s="298"/>
      <c r="BD1140" s="332"/>
      <c r="BE1140" s="331"/>
    </row>
    <row r="1141" spans="1:57" ht="15.05" hidden="1" x14ac:dyDescent="0.2">
      <c r="A1141" s="486" t="s">
        <v>627</v>
      </c>
      <c r="B1141" s="664">
        <v>924</v>
      </c>
      <c r="C1141" s="665" t="s">
        <v>26</v>
      </c>
      <c r="D1141" s="665" t="s">
        <v>18</v>
      </c>
      <c r="E1141" s="665" t="s">
        <v>633</v>
      </c>
      <c r="F1141" s="238" t="s">
        <v>625</v>
      </c>
      <c r="G1141" s="331">
        <f t="shared" si="1350"/>
        <v>0</v>
      </c>
      <c r="H1141" s="331">
        <f>K1141</f>
        <v>0</v>
      </c>
      <c r="I1141" s="453">
        <v>0</v>
      </c>
      <c r="J1141" s="447">
        <v>0</v>
      </c>
      <c r="K1141" s="447">
        <v>0</v>
      </c>
      <c r="L1141" s="447">
        <v>0</v>
      </c>
      <c r="M1141" s="447">
        <f>I1141+J1141+K1141+L1141</f>
        <v>0</v>
      </c>
      <c r="N1141" s="331">
        <f t="shared" si="1355"/>
        <v>0</v>
      </c>
      <c r="O1141" s="331">
        <f>R1141</f>
        <v>0</v>
      </c>
      <c r="P1141" s="447">
        <v>0</v>
      </c>
      <c r="Q1141" s="447">
        <v>0</v>
      </c>
      <c r="R1141" s="447">
        <v>0</v>
      </c>
      <c r="S1141" s="447">
        <v>0</v>
      </c>
      <c r="T1141" s="447">
        <f>P1141+Q1141+R1141+S1141</f>
        <v>0</v>
      </c>
      <c r="U1141" s="417">
        <f t="shared" si="1358"/>
        <v>0</v>
      </c>
      <c r="V1141" s="421">
        <f t="shared" si="1359"/>
        <v>0</v>
      </c>
      <c r="W1141" s="452">
        <v>-549.70000000000005</v>
      </c>
      <c r="X1141" s="452">
        <v>0</v>
      </c>
      <c r="Y1141" s="452">
        <v>0</v>
      </c>
      <c r="Z1141" s="452">
        <v>0</v>
      </c>
      <c r="AA1141" s="452">
        <f>W1141</f>
        <v>-549.70000000000005</v>
      </c>
      <c r="AB1141" s="417">
        <f t="shared" si="1361"/>
        <v>549.70000000000005</v>
      </c>
      <c r="AC1141" s="421"/>
      <c r="AD1141" s="298">
        <v>549.70000000000005</v>
      </c>
      <c r="AE1141" s="298"/>
      <c r="AF1141" s="298"/>
      <c r="AG1141" s="298"/>
      <c r="AH1141" s="298">
        <f>AD1141</f>
        <v>549.70000000000005</v>
      </c>
      <c r="AI1141" s="331"/>
      <c r="AJ1141" s="332"/>
      <c r="AK1141" s="298"/>
      <c r="AL1141" s="298"/>
      <c r="AM1141" s="298"/>
      <c r="AN1141" s="298"/>
      <c r="AO1141" s="298"/>
      <c r="AP1141" s="331"/>
      <c r="AQ1141" s="332"/>
      <c r="AR1141" s="298"/>
      <c r="AS1141" s="298"/>
      <c r="AT1141" s="298"/>
      <c r="AU1141" s="298"/>
      <c r="AV1141" s="298"/>
      <c r="AW1141" s="331"/>
      <c r="AX1141" s="332"/>
      <c r="AY1141" s="298"/>
      <c r="AZ1141" s="298"/>
      <c r="BA1141" s="298"/>
      <c r="BB1141" s="298"/>
      <c r="BC1141" s="298"/>
      <c r="BD1141" s="332"/>
      <c r="BE1141" s="331"/>
    </row>
    <row r="1142" spans="1:57" ht="15.05" x14ac:dyDescent="0.2">
      <c r="A1142" s="486" t="s">
        <v>632</v>
      </c>
      <c r="B1142" s="664" t="s">
        <v>491</v>
      </c>
      <c r="C1142" s="665" t="s">
        <v>26</v>
      </c>
      <c r="D1142" s="665" t="s">
        <v>18</v>
      </c>
      <c r="E1142" s="665" t="s">
        <v>631</v>
      </c>
      <c r="F1142" s="238"/>
      <c r="G1142" s="331">
        <f t="shared" si="1350"/>
        <v>9711.7000000000007</v>
      </c>
      <c r="H1142" s="331">
        <f>K1142+O1142</f>
        <v>9162</v>
      </c>
      <c r="I1142" s="453">
        <f t="shared" ref="I1142:M1144" si="1392">I1143</f>
        <v>0</v>
      </c>
      <c r="J1142" s="447">
        <f t="shared" si="1392"/>
        <v>0</v>
      </c>
      <c r="K1142" s="447">
        <f t="shared" si="1392"/>
        <v>0</v>
      </c>
      <c r="L1142" s="447">
        <f t="shared" si="1392"/>
        <v>0</v>
      </c>
      <c r="M1142" s="447">
        <f t="shared" si="1392"/>
        <v>0</v>
      </c>
      <c r="N1142" s="443">
        <f t="shared" si="1355"/>
        <v>9711.7000000000007</v>
      </c>
      <c r="O1142" s="431">
        <f t="shared" ref="O1142:O1156" si="1393">R1142+V1142</f>
        <v>9162</v>
      </c>
      <c r="P1142" s="447">
        <f t="shared" ref="P1142:T1144" si="1394">P1143</f>
        <v>0</v>
      </c>
      <c r="Q1142" s="447">
        <f t="shared" si="1394"/>
        <v>0</v>
      </c>
      <c r="R1142" s="447">
        <f t="shared" si="1394"/>
        <v>0</v>
      </c>
      <c r="S1142" s="447">
        <f t="shared" si="1394"/>
        <v>0</v>
      </c>
      <c r="T1142" s="447">
        <f t="shared" si="1394"/>
        <v>0</v>
      </c>
      <c r="U1142" s="417">
        <f t="shared" si="1358"/>
        <v>9711.7000000000007</v>
      </c>
      <c r="V1142" s="421">
        <f t="shared" si="1359"/>
        <v>9162</v>
      </c>
      <c r="W1142" s="452">
        <f t="shared" ref="W1142:AA1144" si="1395">W1143</f>
        <v>549.70000000000005</v>
      </c>
      <c r="X1142" s="452">
        <f t="shared" si="1395"/>
        <v>0</v>
      </c>
      <c r="Y1142" s="452">
        <f t="shared" si="1395"/>
        <v>9162</v>
      </c>
      <c r="Z1142" s="452">
        <f t="shared" si="1395"/>
        <v>0</v>
      </c>
      <c r="AA1142" s="452">
        <f t="shared" si="1395"/>
        <v>9711.7000000000007</v>
      </c>
      <c r="AB1142" s="417"/>
      <c r="AC1142" s="421"/>
      <c r="AD1142" s="298"/>
      <c r="AE1142" s="298"/>
      <c r="AF1142" s="298"/>
      <c r="AG1142" s="298"/>
      <c r="AH1142" s="298"/>
      <c r="AI1142" s="331"/>
      <c r="AJ1142" s="332"/>
      <c r="AK1142" s="298"/>
      <c r="AL1142" s="298"/>
      <c r="AM1142" s="298"/>
      <c r="AN1142" s="298"/>
      <c r="AO1142" s="298"/>
      <c r="AP1142" s="331"/>
      <c r="AQ1142" s="332"/>
      <c r="AR1142" s="298"/>
      <c r="AS1142" s="298"/>
      <c r="AT1142" s="298"/>
      <c r="AU1142" s="298"/>
      <c r="AV1142" s="298"/>
      <c r="AW1142" s="331"/>
      <c r="AX1142" s="332"/>
      <c r="AY1142" s="298"/>
      <c r="AZ1142" s="298"/>
      <c r="BA1142" s="298"/>
      <c r="BB1142" s="298"/>
      <c r="BC1142" s="298"/>
      <c r="BD1142" s="332"/>
      <c r="BE1142" s="331"/>
    </row>
    <row r="1143" spans="1:57" ht="15.05" x14ac:dyDescent="0.2">
      <c r="A1143" s="722" t="s">
        <v>630</v>
      </c>
      <c r="B1143" s="664" t="s">
        <v>491</v>
      </c>
      <c r="C1143" s="665" t="s">
        <v>26</v>
      </c>
      <c r="D1143" s="665" t="s">
        <v>18</v>
      </c>
      <c r="E1143" s="665" t="s">
        <v>629</v>
      </c>
      <c r="F1143" s="238"/>
      <c r="G1143" s="331">
        <f t="shared" si="1350"/>
        <v>9711.7000000000007</v>
      </c>
      <c r="H1143" s="331">
        <f>K1143+O1143</f>
        <v>9162</v>
      </c>
      <c r="I1143" s="453">
        <f t="shared" si="1392"/>
        <v>0</v>
      </c>
      <c r="J1143" s="447">
        <f t="shared" si="1392"/>
        <v>0</v>
      </c>
      <c r="K1143" s="447">
        <f t="shared" si="1392"/>
        <v>0</v>
      </c>
      <c r="L1143" s="447">
        <f t="shared" si="1392"/>
        <v>0</v>
      </c>
      <c r="M1143" s="447">
        <f t="shared" si="1392"/>
        <v>0</v>
      </c>
      <c r="N1143" s="443">
        <f t="shared" si="1355"/>
        <v>9711.7000000000007</v>
      </c>
      <c r="O1143" s="431">
        <f t="shared" si="1393"/>
        <v>9162</v>
      </c>
      <c r="P1143" s="447">
        <f t="shared" si="1394"/>
        <v>0</v>
      </c>
      <c r="Q1143" s="447">
        <f t="shared" si="1394"/>
        <v>0</v>
      </c>
      <c r="R1143" s="447">
        <f t="shared" si="1394"/>
        <v>0</v>
      </c>
      <c r="S1143" s="447">
        <f t="shared" si="1394"/>
        <v>0</v>
      </c>
      <c r="T1143" s="447">
        <f t="shared" si="1394"/>
        <v>0</v>
      </c>
      <c r="U1143" s="417">
        <f t="shared" si="1358"/>
        <v>9711.7000000000007</v>
      </c>
      <c r="V1143" s="421">
        <f t="shared" si="1359"/>
        <v>9162</v>
      </c>
      <c r="W1143" s="452">
        <f t="shared" si="1395"/>
        <v>549.70000000000005</v>
      </c>
      <c r="X1143" s="452">
        <f t="shared" si="1395"/>
        <v>0</v>
      </c>
      <c r="Y1143" s="452">
        <f t="shared" si="1395"/>
        <v>9162</v>
      </c>
      <c r="Z1143" s="452">
        <f t="shared" si="1395"/>
        <v>0</v>
      </c>
      <c r="AA1143" s="452">
        <f t="shared" si="1395"/>
        <v>9711.7000000000007</v>
      </c>
      <c r="AB1143" s="417"/>
      <c r="AC1143" s="421"/>
      <c r="AD1143" s="298"/>
      <c r="AE1143" s="298"/>
      <c r="AF1143" s="298"/>
      <c r="AG1143" s="298"/>
      <c r="AH1143" s="298"/>
      <c r="AI1143" s="331"/>
      <c r="AJ1143" s="332"/>
      <c r="AK1143" s="298"/>
      <c r="AL1143" s="298"/>
      <c r="AM1143" s="298"/>
      <c r="AN1143" s="298"/>
      <c r="AO1143" s="298"/>
      <c r="AP1143" s="331"/>
      <c r="AQ1143" s="332"/>
      <c r="AR1143" s="298"/>
      <c r="AS1143" s="298"/>
      <c r="AT1143" s="298"/>
      <c r="AU1143" s="298"/>
      <c r="AV1143" s="298"/>
      <c r="AW1143" s="331"/>
      <c r="AX1143" s="332"/>
      <c r="AY1143" s="298"/>
      <c r="AZ1143" s="298"/>
      <c r="BA1143" s="298"/>
      <c r="BB1143" s="298"/>
      <c r="BC1143" s="298"/>
      <c r="BD1143" s="332"/>
      <c r="BE1143" s="331"/>
    </row>
    <row r="1144" spans="1:57" ht="30.15" x14ac:dyDescent="0.2">
      <c r="A1144" s="486" t="s">
        <v>628</v>
      </c>
      <c r="B1144" s="664" t="s">
        <v>491</v>
      </c>
      <c r="C1144" s="665" t="s">
        <v>26</v>
      </c>
      <c r="D1144" s="665" t="s">
        <v>18</v>
      </c>
      <c r="E1144" s="665" t="s">
        <v>626</v>
      </c>
      <c r="F1144" s="238"/>
      <c r="G1144" s="331">
        <f t="shared" si="1350"/>
        <v>9711.7000000000007</v>
      </c>
      <c r="H1144" s="331">
        <f>K1144+O1144</f>
        <v>9162</v>
      </c>
      <c r="I1144" s="453">
        <f t="shared" si="1392"/>
        <v>0</v>
      </c>
      <c r="J1144" s="447">
        <f t="shared" si="1392"/>
        <v>0</v>
      </c>
      <c r="K1144" s="447">
        <f t="shared" si="1392"/>
        <v>0</v>
      </c>
      <c r="L1144" s="447">
        <f t="shared" si="1392"/>
        <v>0</v>
      </c>
      <c r="M1144" s="447">
        <f t="shared" si="1392"/>
        <v>0</v>
      </c>
      <c r="N1144" s="443">
        <f t="shared" si="1355"/>
        <v>9711.7000000000007</v>
      </c>
      <c r="O1144" s="431">
        <f t="shared" si="1393"/>
        <v>9162</v>
      </c>
      <c r="P1144" s="447">
        <f t="shared" si="1394"/>
        <v>0</v>
      </c>
      <c r="Q1144" s="447">
        <f t="shared" si="1394"/>
        <v>0</v>
      </c>
      <c r="R1144" s="447">
        <f t="shared" si="1394"/>
        <v>0</v>
      </c>
      <c r="S1144" s="447">
        <f t="shared" si="1394"/>
        <v>0</v>
      </c>
      <c r="T1144" s="447">
        <f t="shared" si="1394"/>
        <v>0</v>
      </c>
      <c r="U1144" s="417">
        <f t="shared" si="1358"/>
        <v>9711.7000000000007</v>
      </c>
      <c r="V1144" s="421">
        <f t="shared" si="1359"/>
        <v>9162</v>
      </c>
      <c r="W1144" s="452">
        <f t="shared" si="1395"/>
        <v>549.70000000000005</v>
      </c>
      <c r="X1144" s="452">
        <f t="shared" si="1395"/>
        <v>0</v>
      </c>
      <c r="Y1144" s="452">
        <f t="shared" si="1395"/>
        <v>9162</v>
      </c>
      <c r="Z1144" s="452">
        <f t="shared" si="1395"/>
        <v>0</v>
      </c>
      <c r="AA1144" s="452">
        <f t="shared" si="1395"/>
        <v>9711.7000000000007</v>
      </c>
      <c r="AB1144" s="417"/>
      <c r="AC1144" s="421"/>
      <c r="AD1144" s="298"/>
      <c r="AE1144" s="298"/>
      <c r="AF1144" s="298"/>
      <c r="AG1144" s="298"/>
      <c r="AH1144" s="298"/>
      <c r="AI1144" s="331"/>
      <c r="AJ1144" s="332"/>
      <c r="AK1144" s="298"/>
      <c r="AL1144" s="298"/>
      <c r="AM1144" s="298"/>
      <c r="AN1144" s="298"/>
      <c r="AO1144" s="298"/>
      <c r="AP1144" s="331"/>
      <c r="AQ1144" s="332"/>
      <c r="AR1144" s="298"/>
      <c r="AS1144" s="298"/>
      <c r="AT1144" s="298"/>
      <c r="AU1144" s="298"/>
      <c r="AV1144" s="298"/>
      <c r="AW1144" s="331"/>
      <c r="AX1144" s="332"/>
      <c r="AY1144" s="298"/>
      <c r="AZ1144" s="298"/>
      <c r="BA1144" s="298"/>
      <c r="BB1144" s="298"/>
      <c r="BC1144" s="298"/>
      <c r="BD1144" s="332"/>
      <c r="BE1144" s="331"/>
    </row>
    <row r="1145" spans="1:57" ht="15.05" x14ac:dyDescent="0.2">
      <c r="A1145" s="486" t="s">
        <v>627</v>
      </c>
      <c r="B1145" s="664" t="s">
        <v>491</v>
      </c>
      <c r="C1145" s="665" t="s">
        <v>26</v>
      </c>
      <c r="D1145" s="665" t="s">
        <v>18</v>
      </c>
      <c r="E1145" s="665" t="s">
        <v>626</v>
      </c>
      <c r="F1145" s="238" t="s">
        <v>625</v>
      </c>
      <c r="G1145" s="331">
        <f t="shared" si="1350"/>
        <v>9711.7000000000007</v>
      </c>
      <c r="H1145" s="331">
        <f>K1145+O1145</f>
        <v>9162</v>
      </c>
      <c r="I1145" s="453">
        <v>0</v>
      </c>
      <c r="J1145" s="447">
        <v>0</v>
      </c>
      <c r="K1145" s="447">
        <v>0</v>
      </c>
      <c r="L1145" s="447">
        <v>0</v>
      </c>
      <c r="M1145" s="447">
        <f>I1145+J1145+K1145+L1145</f>
        <v>0</v>
      </c>
      <c r="N1145" s="443">
        <f t="shared" si="1355"/>
        <v>9711.7000000000007</v>
      </c>
      <c r="O1145" s="331">
        <f t="shared" si="1393"/>
        <v>9162</v>
      </c>
      <c r="P1145" s="447">
        <v>0</v>
      </c>
      <c r="Q1145" s="447">
        <v>0</v>
      </c>
      <c r="R1145" s="447">
        <v>0</v>
      </c>
      <c r="S1145" s="447">
        <v>0</v>
      </c>
      <c r="T1145" s="447">
        <f>P1145+Q1145+R1145+S1145</f>
        <v>0</v>
      </c>
      <c r="U1145" s="417">
        <f t="shared" si="1358"/>
        <v>9711.7000000000007</v>
      </c>
      <c r="V1145" s="421">
        <f t="shared" si="1359"/>
        <v>9162</v>
      </c>
      <c r="W1145" s="452">
        <f>549.7</f>
        <v>549.70000000000005</v>
      </c>
      <c r="X1145" s="452">
        <v>0</v>
      </c>
      <c r="Y1145" s="452">
        <f>9162</f>
        <v>9162</v>
      </c>
      <c r="Z1145" s="452">
        <v>0</v>
      </c>
      <c r="AA1145" s="452">
        <f>W1145+X1145+Y1145+Z1145</f>
        <v>9711.7000000000007</v>
      </c>
      <c r="AB1145" s="417"/>
      <c r="AC1145" s="421"/>
      <c r="AD1145" s="298"/>
      <c r="AE1145" s="298"/>
      <c r="AF1145" s="298"/>
      <c r="AG1145" s="298"/>
      <c r="AH1145" s="298"/>
      <c r="AI1145" s="331"/>
      <c r="AJ1145" s="332"/>
      <c r="AK1145" s="298"/>
      <c r="AL1145" s="298"/>
      <c r="AM1145" s="298"/>
      <c r="AN1145" s="298"/>
      <c r="AO1145" s="298"/>
      <c r="AP1145" s="331"/>
      <c r="AQ1145" s="332"/>
      <c r="AR1145" s="298"/>
      <c r="AS1145" s="298"/>
      <c r="AT1145" s="298"/>
      <c r="AU1145" s="298"/>
      <c r="AV1145" s="298"/>
      <c r="AW1145" s="331"/>
      <c r="AX1145" s="332"/>
      <c r="AY1145" s="298"/>
      <c r="AZ1145" s="298"/>
      <c r="BA1145" s="298"/>
      <c r="BB1145" s="298"/>
      <c r="BC1145" s="298"/>
      <c r="BD1145" s="332"/>
      <c r="BE1145" s="331"/>
    </row>
    <row r="1146" spans="1:57" ht="15.75" x14ac:dyDescent="0.2">
      <c r="A1146" s="481" t="s">
        <v>65</v>
      </c>
      <c r="B1146" s="468">
        <v>924</v>
      </c>
      <c r="C1146" s="668" t="s">
        <v>26</v>
      </c>
      <c r="D1146" s="668" t="s">
        <v>22</v>
      </c>
      <c r="E1146" s="668"/>
      <c r="F1146" s="660"/>
      <c r="G1146" s="414">
        <f t="shared" si="1350"/>
        <v>3114.0999999999995</v>
      </c>
      <c r="H1146" s="414">
        <f t="shared" ref="H1146:M1146" si="1396">H1147</f>
        <v>81.3</v>
      </c>
      <c r="I1146" s="701">
        <f t="shared" si="1396"/>
        <v>0</v>
      </c>
      <c r="J1146" s="469">
        <f t="shared" si="1396"/>
        <v>0</v>
      </c>
      <c r="K1146" s="469">
        <f t="shared" si="1396"/>
        <v>0</v>
      </c>
      <c r="L1146" s="469">
        <f t="shared" si="1396"/>
        <v>0</v>
      </c>
      <c r="M1146" s="469">
        <f t="shared" si="1396"/>
        <v>0</v>
      </c>
      <c r="N1146" s="414">
        <f t="shared" si="1355"/>
        <v>3114.0999999999995</v>
      </c>
      <c r="O1146" s="413">
        <f t="shared" si="1393"/>
        <v>81.3</v>
      </c>
      <c r="P1146" s="469">
        <f>P1147</f>
        <v>9.3000000000000007</v>
      </c>
      <c r="Q1146" s="469">
        <f>Q1147</f>
        <v>0</v>
      </c>
      <c r="R1146" s="469">
        <f>R1147</f>
        <v>-6.1999999999999993</v>
      </c>
      <c r="S1146" s="469">
        <f>S1147</f>
        <v>0</v>
      </c>
      <c r="T1146" s="469">
        <f>T1147</f>
        <v>3.1</v>
      </c>
      <c r="U1146" s="409">
        <f t="shared" si="1358"/>
        <v>3110.9999999999995</v>
      </c>
      <c r="V1146" s="421">
        <f t="shared" si="1359"/>
        <v>87.5</v>
      </c>
      <c r="W1146" s="492">
        <f>W1147</f>
        <v>0</v>
      </c>
      <c r="X1146" s="492">
        <f>X1147</f>
        <v>0</v>
      </c>
      <c r="Y1146" s="492">
        <f>Y1147</f>
        <v>6.1999999999999993</v>
      </c>
      <c r="Z1146" s="492">
        <f>Z1147</f>
        <v>0</v>
      </c>
      <c r="AA1146" s="492">
        <f>AA1147</f>
        <v>6.1999999999999993</v>
      </c>
      <c r="AB1146" s="409">
        <f t="shared" ref="AB1146:AB1156" si="1397">AH1146+AI1146</f>
        <v>3104.7999999999997</v>
      </c>
      <c r="AC1146" s="412">
        <f t="shared" ref="AC1146:AH1146" si="1398">AC1147</f>
        <v>81.3</v>
      </c>
      <c r="AD1146" s="507">
        <f t="shared" si="1398"/>
        <v>-30</v>
      </c>
      <c r="AE1146" s="507">
        <f t="shared" si="1398"/>
        <v>0</v>
      </c>
      <c r="AF1146" s="507">
        <f t="shared" si="1398"/>
        <v>2.5</v>
      </c>
      <c r="AG1146" s="507">
        <f t="shared" si="1398"/>
        <v>0</v>
      </c>
      <c r="AH1146" s="507">
        <f t="shared" si="1398"/>
        <v>-27.5</v>
      </c>
      <c r="AI1146" s="414">
        <f t="shared" ref="AI1146:AI1153" si="1399">AP1146+AO1146</f>
        <v>3132.2999999999997</v>
      </c>
      <c r="AJ1146" s="413">
        <f t="shared" ref="AJ1146:AO1146" si="1400">AJ1147</f>
        <v>78.8</v>
      </c>
      <c r="AK1146" s="507">
        <f t="shared" si="1400"/>
        <v>450</v>
      </c>
      <c r="AL1146" s="507">
        <f t="shared" si="1400"/>
        <v>0</v>
      </c>
      <c r="AM1146" s="507">
        <f t="shared" si="1400"/>
        <v>0</v>
      </c>
      <c r="AN1146" s="507">
        <f t="shared" si="1400"/>
        <v>0</v>
      </c>
      <c r="AO1146" s="507">
        <f t="shared" si="1400"/>
        <v>450</v>
      </c>
      <c r="AP1146" s="414">
        <f t="shared" ref="AP1146:AP1153" si="1401">AW1146+AV1146</f>
        <v>2682.2999999999997</v>
      </c>
      <c r="AQ1146" s="413">
        <f t="shared" ref="AQ1146:AV1147" si="1402">AQ1147</f>
        <v>78.8</v>
      </c>
      <c r="AR1146" s="661">
        <f t="shared" si="1402"/>
        <v>0</v>
      </c>
      <c r="AS1146" s="661">
        <f t="shared" si="1402"/>
        <v>0</v>
      </c>
      <c r="AT1146" s="661">
        <f t="shared" si="1402"/>
        <v>0</v>
      </c>
      <c r="AU1146" s="661">
        <f t="shared" si="1402"/>
        <v>0</v>
      </c>
      <c r="AV1146" s="661">
        <f t="shared" si="1402"/>
        <v>0</v>
      </c>
      <c r="AW1146" s="414">
        <f t="shared" ref="AW1146:AW1153" si="1403">BD1146+BC1146</f>
        <v>2682.2999999999997</v>
      </c>
      <c r="AX1146" s="413">
        <f t="shared" ref="AX1146:BE1147" si="1404">AX1147</f>
        <v>78.8</v>
      </c>
      <c r="AY1146" s="661">
        <f t="shared" si="1404"/>
        <v>144.69999999999999</v>
      </c>
      <c r="AZ1146" s="661">
        <f t="shared" si="1404"/>
        <v>0</v>
      </c>
      <c r="BA1146" s="661">
        <f t="shared" si="1404"/>
        <v>0</v>
      </c>
      <c r="BB1146" s="661">
        <f t="shared" si="1404"/>
        <v>0</v>
      </c>
      <c r="BC1146" s="661">
        <f t="shared" si="1404"/>
        <v>144.69999999999999</v>
      </c>
      <c r="BD1146" s="413">
        <f t="shared" si="1404"/>
        <v>2537.6</v>
      </c>
      <c r="BE1146" s="414">
        <f t="shared" si="1404"/>
        <v>78.8</v>
      </c>
    </row>
    <row r="1147" spans="1:57" ht="30.15" x14ac:dyDescent="0.2">
      <c r="A1147" s="669" t="s">
        <v>483</v>
      </c>
      <c r="B1147" s="664" t="s">
        <v>491</v>
      </c>
      <c r="C1147" s="510" t="s">
        <v>26</v>
      </c>
      <c r="D1147" s="510" t="s">
        <v>22</v>
      </c>
      <c r="E1147" s="298" t="s">
        <v>484</v>
      </c>
      <c r="F1147" s="660"/>
      <c r="G1147" s="331">
        <f t="shared" si="1350"/>
        <v>3114.0999999999995</v>
      </c>
      <c r="H1147" s="331">
        <f>H1148</f>
        <v>81.3</v>
      </c>
      <c r="I1147" s="453">
        <f>I1148+I1181</f>
        <v>0</v>
      </c>
      <c r="J1147" s="447">
        <f>J1148+J1181</f>
        <v>0</v>
      </c>
      <c r="K1147" s="447">
        <f>K1148+K1181</f>
        <v>0</v>
      </c>
      <c r="L1147" s="447">
        <f>L1148+L1181</f>
        <v>0</v>
      </c>
      <c r="M1147" s="447">
        <f>M1148+M1181</f>
        <v>0</v>
      </c>
      <c r="N1147" s="331">
        <f t="shared" si="1355"/>
        <v>3114.0999999999995</v>
      </c>
      <c r="O1147" s="332">
        <f t="shared" si="1393"/>
        <v>81.3</v>
      </c>
      <c r="P1147" s="447">
        <f>P1148+P1181</f>
        <v>9.3000000000000007</v>
      </c>
      <c r="Q1147" s="447">
        <f>Q1148+Q1181</f>
        <v>0</v>
      </c>
      <c r="R1147" s="447">
        <f>R1148+R1181</f>
        <v>-6.1999999999999993</v>
      </c>
      <c r="S1147" s="447">
        <f>S1148+S1181</f>
        <v>0</v>
      </c>
      <c r="T1147" s="447">
        <f>T1148+T1181</f>
        <v>3.1</v>
      </c>
      <c r="U1147" s="417">
        <f t="shared" si="1358"/>
        <v>3110.9999999999995</v>
      </c>
      <c r="V1147" s="421">
        <f t="shared" si="1359"/>
        <v>87.5</v>
      </c>
      <c r="W1147" s="452">
        <f>W1148+W1181</f>
        <v>0</v>
      </c>
      <c r="X1147" s="452">
        <f>X1148+X1181</f>
        <v>0</v>
      </c>
      <c r="Y1147" s="452">
        <f>Y1148+Y1181</f>
        <v>6.1999999999999993</v>
      </c>
      <c r="Z1147" s="452">
        <f>Z1148+Z1181</f>
        <v>0</v>
      </c>
      <c r="AA1147" s="452">
        <f>AA1148+AA1181</f>
        <v>6.1999999999999993</v>
      </c>
      <c r="AB1147" s="417">
        <f t="shared" si="1397"/>
        <v>3104.7999999999997</v>
      </c>
      <c r="AC1147" s="421">
        <f>AC1148</f>
        <v>81.3</v>
      </c>
      <c r="AD1147" s="298">
        <f>AD1148+AD1181</f>
        <v>-30</v>
      </c>
      <c r="AE1147" s="298">
        <f>AE1148+AE1181</f>
        <v>0</v>
      </c>
      <c r="AF1147" s="298">
        <f>AF1148+AF1181</f>
        <v>2.5</v>
      </c>
      <c r="AG1147" s="298">
        <f>AG1148+AG1181</f>
        <v>0</v>
      </c>
      <c r="AH1147" s="298">
        <f>AH1148+AH1181</f>
        <v>-27.5</v>
      </c>
      <c r="AI1147" s="331">
        <f t="shared" si="1399"/>
        <v>3132.2999999999997</v>
      </c>
      <c r="AJ1147" s="332">
        <f>AJ1148</f>
        <v>78.8</v>
      </c>
      <c r="AK1147" s="298">
        <f>AK1148+AK1181</f>
        <v>450</v>
      </c>
      <c r="AL1147" s="298">
        <f>AL1148+AL1181</f>
        <v>0</v>
      </c>
      <c r="AM1147" s="298">
        <f>AM1148+AM1181</f>
        <v>0</v>
      </c>
      <c r="AN1147" s="298">
        <f>AN1148+AN1181</f>
        <v>0</v>
      </c>
      <c r="AO1147" s="298">
        <f>AO1148+AO1181</f>
        <v>450</v>
      </c>
      <c r="AP1147" s="331">
        <f t="shared" si="1401"/>
        <v>2682.2999999999997</v>
      </c>
      <c r="AQ1147" s="332">
        <f t="shared" si="1402"/>
        <v>78.8</v>
      </c>
      <c r="AR1147" s="584">
        <f t="shared" si="1402"/>
        <v>0</v>
      </c>
      <c r="AS1147" s="584">
        <f t="shared" si="1402"/>
        <v>0</v>
      </c>
      <c r="AT1147" s="584">
        <f t="shared" si="1402"/>
        <v>0</v>
      </c>
      <c r="AU1147" s="584">
        <f t="shared" si="1402"/>
        <v>0</v>
      </c>
      <c r="AV1147" s="584">
        <f t="shared" si="1402"/>
        <v>0</v>
      </c>
      <c r="AW1147" s="331">
        <f t="shared" si="1403"/>
        <v>2682.2999999999997</v>
      </c>
      <c r="AX1147" s="332">
        <f t="shared" si="1404"/>
        <v>78.8</v>
      </c>
      <c r="AY1147" s="584">
        <f t="shared" si="1404"/>
        <v>144.69999999999999</v>
      </c>
      <c r="AZ1147" s="584">
        <f t="shared" si="1404"/>
        <v>0</v>
      </c>
      <c r="BA1147" s="584">
        <f t="shared" si="1404"/>
        <v>0</v>
      </c>
      <c r="BB1147" s="584">
        <f t="shared" si="1404"/>
        <v>0</v>
      </c>
      <c r="BC1147" s="584">
        <f t="shared" si="1404"/>
        <v>144.69999999999999</v>
      </c>
      <c r="BD1147" s="332">
        <f t="shared" si="1404"/>
        <v>2537.6</v>
      </c>
      <c r="BE1147" s="331">
        <f t="shared" si="1404"/>
        <v>78.8</v>
      </c>
    </row>
    <row r="1148" spans="1:57" ht="15.75" x14ac:dyDescent="0.2">
      <c r="A1148" s="584" t="s">
        <v>485</v>
      </c>
      <c r="B1148" s="664" t="s">
        <v>491</v>
      </c>
      <c r="C1148" s="510" t="s">
        <v>26</v>
      </c>
      <c r="D1148" s="510" t="s">
        <v>22</v>
      </c>
      <c r="E1148" s="298" t="s">
        <v>486</v>
      </c>
      <c r="F1148" s="660"/>
      <c r="G1148" s="331">
        <f t="shared" si="1350"/>
        <v>2694.0999999999995</v>
      </c>
      <c r="H1148" s="331">
        <f>H1149</f>
        <v>81.3</v>
      </c>
      <c r="I1148" s="453">
        <f>I1149+I1163</f>
        <v>0</v>
      </c>
      <c r="J1148" s="447">
        <f>J1149+J1163</f>
        <v>0</v>
      </c>
      <c r="K1148" s="447">
        <f>K1149+K1163</f>
        <v>0</v>
      </c>
      <c r="L1148" s="447">
        <f>L1149+L1163</f>
        <v>0</v>
      </c>
      <c r="M1148" s="447">
        <f>M1149+M1163</f>
        <v>0</v>
      </c>
      <c r="N1148" s="331">
        <f t="shared" si="1355"/>
        <v>2694.0999999999995</v>
      </c>
      <c r="O1148" s="332">
        <f t="shared" si="1393"/>
        <v>81.3</v>
      </c>
      <c r="P1148" s="447">
        <f>P1149+P1163</f>
        <v>9.3000000000000007</v>
      </c>
      <c r="Q1148" s="447">
        <f>Q1149+Q1163</f>
        <v>0</v>
      </c>
      <c r="R1148" s="447">
        <f>R1149+R1163</f>
        <v>-6.1999999999999993</v>
      </c>
      <c r="S1148" s="447">
        <f>S1149+S1163</f>
        <v>0</v>
      </c>
      <c r="T1148" s="447">
        <f>T1149+T1163</f>
        <v>3.1</v>
      </c>
      <c r="U1148" s="417">
        <f t="shared" si="1358"/>
        <v>2690.9999999999995</v>
      </c>
      <c r="V1148" s="421">
        <f t="shared" si="1359"/>
        <v>87.5</v>
      </c>
      <c r="W1148" s="452">
        <f>W1149+W1163</f>
        <v>0</v>
      </c>
      <c r="X1148" s="452">
        <f>X1149+X1163</f>
        <v>0</v>
      </c>
      <c r="Y1148" s="452">
        <f>Y1149+Y1163</f>
        <v>6.1999999999999993</v>
      </c>
      <c r="Z1148" s="452">
        <f>Z1149+Z1163</f>
        <v>0</v>
      </c>
      <c r="AA1148" s="452">
        <f>AA1149+AA1163</f>
        <v>6.1999999999999993</v>
      </c>
      <c r="AB1148" s="417">
        <f t="shared" si="1397"/>
        <v>2684.7999999999997</v>
      </c>
      <c r="AC1148" s="421">
        <f>AC1149+AC1163+AC1176</f>
        <v>81.3</v>
      </c>
      <c r="AD1148" s="298">
        <f>AD1149+AD1163</f>
        <v>0</v>
      </c>
      <c r="AE1148" s="298">
        <f>AE1149+AE1163</f>
        <v>0</v>
      </c>
      <c r="AF1148" s="298">
        <f>AF1149+AF1163</f>
        <v>2.5</v>
      </c>
      <c r="AG1148" s="298">
        <f>AG1149+AG1163</f>
        <v>0</v>
      </c>
      <c r="AH1148" s="298">
        <f>AH1149+AH1163</f>
        <v>2.5</v>
      </c>
      <c r="AI1148" s="331">
        <f t="shared" si="1399"/>
        <v>2682.2999999999997</v>
      </c>
      <c r="AJ1148" s="332">
        <f>AJ1149+AJ1163+AJ1176</f>
        <v>78.8</v>
      </c>
      <c r="AK1148" s="298">
        <f>AK1149+AK1163</f>
        <v>0</v>
      </c>
      <c r="AL1148" s="298">
        <f>AL1149+AL1163</f>
        <v>0</v>
      </c>
      <c r="AM1148" s="298">
        <f>AM1149+AM1163</f>
        <v>0</v>
      </c>
      <c r="AN1148" s="298">
        <f>AN1149+AN1163</f>
        <v>0</v>
      </c>
      <c r="AO1148" s="298">
        <f>AO1149+AO1163</f>
        <v>0</v>
      </c>
      <c r="AP1148" s="331">
        <f t="shared" si="1401"/>
        <v>2682.2999999999997</v>
      </c>
      <c r="AQ1148" s="332">
        <f>AQ1149+AQ1163+AQ1176</f>
        <v>78.8</v>
      </c>
      <c r="AR1148" s="584">
        <f>AR1149+AR1163</f>
        <v>0</v>
      </c>
      <c r="AS1148" s="584">
        <f>AS1149+AS1163</f>
        <v>0</v>
      </c>
      <c r="AT1148" s="584">
        <f>AT1149+AT1163</f>
        <v>0</v>
      </c>
      <c r="AU1148" s="584">
        <f>AU1149+AU1163</f>
        <v>0</v>
      </c>
      <c r="AV1148" s="584">
        <f>AV1149+AV1163</f>
        <v>0</v>
      </c>
      <c r="AW1148" s="331">
        <f t="shared" si="1403"/>
        <v>2682.2999999999997</v>
      </c>
      <c r="AX1148" s="332">
        <f>AX1149+AX1163+AX1176</f>
        <v>78.8</v>
      </c>
      <c r="AY1148" s="584">
        <f>AY1149+AY1163</f>
        <v>144.69999999999999</v>
      </c>
      <c r="AZ1148" s="584">
        <f>AZ1149+AZ1163</f>
        <v>0</v>
      </c>
      <c r="BA1148" s="584">
        <f>BA1149+BA1163</f>
        <v>0</v>
      </c>
      <c r="BB1148" s="584">
        <f>BB1149+BB1163</f>
        <v>0</v>
      </c>
      <c r="BC1148" s="584">
        <f>BC1149+BC1163</f>
        <v>144.69999999999999</v>
      </c>
      <c r="BD1148" s="332">
        <f>BD1149+BD1163+BD1176</f>
        <v>2537.6</v>
      </c>
      <c r="BE1148" s="331">
        <f>BE1149+BE1163+BE1176</f>
        <v>78.8</v>
      </c>
    </row>
    <row r="1149" spans="1:57" ht="15.75" x14ac:dyDescent="0.2">
      <c r="A1149" s="584" t="s">
        <v>487</v>
      </c>
      <c r="B1149" s="664" t="s">
        <v>491</v>
      </c>
      <c r="C1149" s="510" t="s">
        <v>26</v>
      </c>
      <c r="D1149" s="510" t="s">
        <v>22</v>
      </c>
      <c r="E1149" s="298" t="s">
        <v>488</v>
      </c>
      <c r="F1149" s="660"/>
      <c r="G1149" s="331">
        <f t="shared" si="1350"/>
        <v>81.3</v>
      </c>
      <c r="H1149" s="331">
        <f t="shared" ref="H1149:M1149" si="1405">H1150+H1157+H1160</f>
        <v>81.3</v>
      </c>
      <c r="I1149" s="453">
        <f t="shared" si="1405"/>
        <v>0</v>
      </c>
      <c r="J1149" s="447">
        <f t="shared" si="1405"/>
        <v>0</v>
      </c>
      <c r="K1149" s="447">
        <f t="shared" si="1405"/>
        <v>0</v>
      </c>
      <c r="L1149" s="447">
        <f t="shared" si="1405"/>
        <v>0</v>
      </c>
      <c r="M1149" s="447">
        <f t="shared" si="1405"/>
        <v>0</v>
      </c>
      <c r="N1149" s="331">
        <f t="shared" si="1355"/>
        <v>81.3</v>
      </c>
      <c r="O1149" s="332">
        <f t="shared" si="1393"/>
        <v>81.3</v>
      </c>
      <c r="P1149" s="447">
        <f>P1150</f>
        <v>0</v>
      </c>
      <c r="Q1149" s="447">
        <f>Q1150</f>
        <v>0</v>
      </c>
      <c r="R1149" s="447">
        <f>R1150</f>
        <v>0</v>
      </c>
      <c r="S1149" s="447">
        <f>S1150</f>
        <v>0</v>
      </c>
      <c r="T1149" s="447">
        <f>T1150</f>
        <v>0</v>
      </c>
      <c r="U1149" s="417">
        <f t="shared" si="1358"/>
        <v>81.3</v>
      </c>
      <c r="V1149" s="421">
        <f t="shared" si="1359"/>
        <v>81.3</v>
      </c>
      <c r="W1149" s="452">
        <f>W1150</f>
        <v>0</v>
      </c>
      <c r="X1149" s="452">
        <f>X1150</f>
        <v>0</v>
      </c>
      <c r="Y1149" s="452">
        <f>Y1150</f>
        <v>0</v>
      </c>
      <c r="Z1149" s="452">
        <f>Z1150</f>
        <v>0</v>
      </c>
      <c r="AA1149" s="452">
        <f>AA1150</f>
        <v>0</v>
      </c>
      <c r="AB1149" s="417">
        <f t="shared" si="1397"/>
        <v>81.3</v>
      </c>
      <c r="AC1149" s="421">
        <f t="shared" ref="AC1149:AH1149" si="1406">AC1150</f>
        <v>81.3</v>
      </c>
      <c r="AD1149" s="298">
        <f t="shared" si="1406"/>
        <v>0</v>
      </c>
      <c r="AE1149" s="298">
        <f t="shared" si="1406"/>
        <v>0</v>
      </c>
      <c r="AF1149" s="298">
        <f t="shared" si="1406"/>
        <v>2.5</v>
      </c>
      <c r="AG1149" s="298">
        <f t="shared" si="1406"/>
        <v>0</v>
      </c>
      <c r="AH1149" s="298">
        <f t="shared" si="1406"/>
        <v>2.5</v>
      </c>
      <c r="AI1149" s="331">
        <f t="shared" si="1399"/>
        <v>78.8</v>
      </c>
      <c r="AJ1149" s="332">
        <f t="shared" ref="AJ1149:AO1150" si="1407">AJ1150</f>
        <v>78.8</v>
      </c>
      <c r="AK1149" s="298">
        <f t="shared" si="1407"/>
        <v>0</v>
      </c>
      <c r="AL1149" s="298">
        <f t="shared" si="1407"/>
        <v>0</v>
      </c>
      <c r="AM1149" s="298">
        <f t="shared" si="1407"/>
        <v>0</v>
      </c>
      <c r="AN1149" s="298">
        <f t="shared" si="1407"/>
        <v>0</v>
      </c>
      <c r="AO1149" s="298">
        <f t="shared" si="1407"/>
        <v>0</v>
      </c>
      <c r="AP1149" s="331">
        <f t="shared" si="1401"/>
        <v>78.8</v>
      </c>
      <c r="AQ1149" s="332">
        <f t="shared" ref="AQ1149:AV1150" si="1408">AQ1150</f>
        <v>78.8</v>
      </c>
      <c r="AR1149" s="584">
        <f t="shared" si="1408"/>
        <v>0</v>
      </c>
      <c r="AS1149" s="584">
        <f t="shared" si="1408"/>
        <v>0</v>
      </c>
      <c r="AT1149" s="584">
        <f t="shared" si="1408"/>
        <v>0</v>
      </c>
      <c r="AU1149" s="584">
        <f t="shared" si="1408"/>
        <v>0</v>
      </c>
      <c r="AV1149" s="584">
        <f t="shared" si="1408"/>
        <v>0</v>
      </c>
      <c r="AW1149" s="331">
        <f t="shared" si="1403"/>
        <v>78.8</v>
      </c>
      <c r="AX1149" s="332">
        <f t="shared" ref="AX1149:BE1150" si="1409">AX1150</f>
        <v>78.8</v>
      </c>
      <c r="AY1149" s="584">
        <f t="shared" si="1409"/>
        <v>0</v>
      </c>
      <c r="AZ1149" s="584">
        <f t="shared" si="1409"/>
        <v>0</v>
      </c>
      <c r="BA1149" s="584">
        <f t="shared" si="1409"/>
        <v>0</v>
      </c>
      <c r="BB1149" s="584">
        <f t="shared" si="1409"/>
        <v>0</v>
      </c>
      <c r="BC1149" s="584">
        <f t="shared" si="1409"/>
        <v>0</v>
      </c>
      <c r="BD1149" s="332">
        <f t="shared" si="1409"/>
        <v>78.8</v>
      </c>
      <c r="BE1149" s="331">
        <f t="shared" si="1409"/>
        <v>78.8</v>
      </c>
    </row>
    <row r="1150" spans="1:57" ht="15.75" hidden="1" x14ac:dyDescent="0.2">
      <c r="A1150" s="179" t="s">
        <v>624</v>
      </c>
      <c r="B1150" s="664" t="s">
        <v>491</v>
      </c>
      <c r="C1150" s="510" t="s">
        <v>26</v>
      </c>
      <c r="D1150" s="510" t="s">
        <v>22</v>
      </c>
      <c r="E1150" s="298" t="s">
        <v>623</v>
      </c>
      <c r="F1150" s="660"/>
      <c r="G1150" s="331">
        <f t="shared" si="1350"/>
        <v>0</v>
      </c>
      <c r="H1150" s="331">
        <f t="shared" ref="H1150:H1183" si="1410">K1150+O1150</f>
        <v>0</v>
      </c>
      <c r="I1150" s="453">
        <f>I1151+I1154</f>
        <v>0</v>
      </c>
      <c r="J1150" s="447">
        <f>J1151+J1154</f>
        <v>0</v>
      </c>
      <c r="K1150" s="447">
        <f>K1151+K1154</f>
        <v>-81.3</v>
      </c>
      <c r="L1150" s="447">
        <f>L1151+L1154</f>
        <v>0</v>
      </c>
      <c r="M1150" s="447">
        <f>M1151+M1154</f>
        <v>-81.3</v>
      </c>
      <c r="N1150" s="331">
        <f t="shared" si="1355"/>
        <v>81.3</v>
      </c>
      <c r="O1150" s="332">
        <f t="shared" si="1393"/>
        <v>81.3</v>
      </c>
      <c r="P1150" s="447">
        <f>P1151+P1154</f>
        <v>0</v>
      </c>
      <c r="Q1150" s="447">
        <f>Q1151+Q1154</f>
        <v>0</v>
      </c>
      <c r="R1150" s="447">
        <f>R1151+R1154</f>
        <v>0</v>
      </c>
      <c r="S1150" s="447">
        <f>S1151+S1154</f>
        <v>0</v>
      </c>
      <c r="T1150" s="447">
        <f>T1151+T1154</f>
        <v>0</v>
      </c>
      <c r="U1150" s="417">
        <f t="shared" si="1358"/>
        <v>81.3</v>
      </c>
      <c r="V1150" s="421">
        <f t="shared" si="1359"/>
        <v>81.3</v>
      </c>
      <c r="W1150" s="452">
        <f>W1151+W1154</f>
        <v>0</v>
      </c>
      <c r="X1150" s="452">
        <f>X1151+X1154</f>
        <v>0</v>
      </c>
      <c r="Y1150" s="452">
        <f>Y1151+Y1154</f>
        <v>0</v>
      </c>
      <c r="Z1150" s="452">
        <f>Z1151+Z1154</f>
        <v>0</v>
      </c>
      <c r="AA1150" s="452">
        <f>AA1151+AA1154</f>
        <v>0</v>
      </c>
      <c r="AB1150" s="417">
        <f t="shared" si="1397"/>
        <v>81.3</v>
      </c>
      <c r="AC1150" s="421">
        <f t="shared" ref="AC1150:AH1150" si="1411">AC1151+AC1154</f>
        <v>81.3</v>
      </c>
      <c r="AD1150" s="298">
        <f t="shared" si="1411"/>
        <v>0</v>
      </c>
      <c r="AE1150" s="298">
        <f t="shared" si="1411"/>
        <v>0</v>
      </c>
      <c r="AF1150" s="298">
        <f t="shared" si="1411"/>
        <v>2.5</v>
      </c>
      <c r="AG1150" s="298">
        <f t="shared" si="1411"/>
        <v>0</v>
      </c>
      <c r="AH1150" s="298">
        <f t="shared" si="1411"/>
        <v>2.5</v>
      </c>
      <c r="AI1150" s="331">
        <f t="shared" si="1399"/>
        <v>78.8</v>
      </c>
      <c r="AJ1150" s="332">
        <f t="shared" si="1407"/>
        <v>78.8</v>
      </c>
      <c r="AK1150" s="298">
        <f t="shared" si="1407"/>
        <v>0</v>
      </c>
      <c r="AL1150" s="298">
        <f t="shared" si="1407"/>
        <v>0</v>
      </c>
      <c r="AM1150" s="298">
        <f t="shared" si="1407"/>
        <v>0</v>
      </c>
      <c r="AN1150" s="298">
        <f t="shared" si="1407"/>
        <v>0</v>
      </c>
      <c r="AO1150" s="298">
        <f t="shared" si="1407"/>
        <v>0</v>
      </c>
      <c r="AP1150" s="331">
        <f t="shared" si="1401"/>
        <v>78.8</v>
      </c>
      <c r="AQ1150" s="332">
        <f t="shared" si="1408"/>
        <v>78.8</v>
      </c>
      <c r="AR1150" s="584">
        <f t="shared" si="1408"/>
        <v>0</v>
      </c>
      <c r="AS1150" s="584">
        <f t="shared" si="1408"/>
        <v>0</v>
      </c>
      <c r="AT1150" s="584">
        <f t="shared" si="1408"/>
        <v>0</v>
      </c>
      <c r="AU1150" s="584">
        <f t="shared" si="1408"/>
        <v>0</v>
      </c>
      <c r="AV1150" s="584">
        <f t="shared" si="1408"/>
        <v>0</v>
      </c>
      <c r="AW1150" s="331">
        <f t="shared" si="1403"/>
        <v>78.8</v>
      </c>
      <c r="AX1150" s="332">
        <f t="shared" si="1409"/>
        <v>78.8</v>
      </c>
      <c r="AY1150" s="584">
        <f t="shared" si="1409"/>
        <v>0</v>
      </c>
      <c r="AZ1150" s="584">
        <f t="shared" si="1409"/>
        <v>0</v>
      </c>
      <c r="BA1150" s="584">
        <f t="shared" si="1409"/>
        <v>0</v>
      </c>
      <c r="BB1150" s="584">
        <f t="shared" si="1409"/>
        <v>0</v>
      </c>
      <c r="BC1150" s="584">
        <f t="shared" si="1409"/>
        <v>0</v>
      </c>
      <c r="BD1150" s="332">
        <f t="shared" si="1409"/>
        <v>78.8</v>
      </c>
      <c r="BE1150" s="331">
        <f t="shared" si="1409"/>
        <v>78.8</v>
      </c>
    </row>
    <row r="1151" spans="1:57" ht="30.15" hidden="1" x14ac:dyDescent="0.2">
      <c r="A1151" s="584" t="s">
        <v>167</v>
      </c>
      <c r="B1151" s="664" t="s">
        <v>491</v>
      </c>
      <c r="C1151" s="510" t="s">
        <v>26</v>
      </c>
      <c r="D1151" s="510" t="s">
        <v>22</v>
      </c>
      <c r="E1151" s="298" t="s">
        <v>492</v>
      </c>
      <c r="F1151" s="238"/>
      <c r="G1151" s="331">
        <f t="shared" si="1350"/>
        <v>0</v>
      </c>
      <c r="H1151" s="331">
        <f t="shared" si="1410"/>
        <v>0</v>
      </c>
      <c r="I1151" s="453">
        <f>I1152+I1153</f>
        <v>0</v>
      </c>
      <c r="J1151" s="447">
        <f>J1152+J1153</f>
        <v>0</v>
      </c>
      <c r="K1151" s="447">
        <f>K1152+K1153</f>
        <v>-78.8</v>
      </c>
      <c r="L1151" s="447">
        <f>L1152+L1153</f>
        <v>0</v>
      </c>
      <c r="M1151" s="447">
        <f>M1152+M1153</f>
        <v>-78.8</v>
      </c>
      <c r="N1151" s="331">
        <f t="shared" si="1355"/>
        <v>78.8</v>
      </c>
      <c r="O1151" s="332">
        <f t="shared" si="1393"/>
        <v>78.8</v>
      </c>
      <c r="P1151" s="447">
        <f>P1152+P1153</f>
        <v>0</v>
      </c>
      <c r="Q1151" s="447">
        <f>Q1152+Q1153</f>
        <v>0</v>
      </c>
      <c r="R1151" s="447">
        <f>R1152+R1153</f>
        <v>0</v>
      </c>
      <c r="S1151" s="447">
        <f>S1152+S1153</f>
        <v>0</v>
      </c>
      <c r="T1151" s="447">
        <f>T1152+T1153</f>
        <v>0</v>
      </c>
      <c r="U1151" s="417">
        <f t="shared" si="1358"/>
        <v>78.8</v>
      </c>
      <c r="V1151" s="421">
        <f t="shared" si="1359"/>
        <v>78.8</v>
      </c>
      <c r="W1151" s="452">
        <f>W1152+W1153</f>
        <v>0</v>
      </c>
      <c r="X1151" s="452">
        <f>X1152+X1153</f>
        <v>0</v>
      </c>
      <c r="Y1151" s="452">
        <f>Y1152+Y1153</f>
        <v>0</v>
      </c>
      <c r="Z1151" s="452">
        <f>Z1152+Z1153</f>
        <v>0</v>
      </c>
      <c r="AA1151" s="452">
        <f>AA1152+AA1153</f>
        <v>0</v>
      </c>
      <c r="AB1151" s="417">
        <f t="shared" si="1397"/>
        <v>78.8</v>
      </c>
      <c r="AC1151" s="421">
        <f t="shared" ref="AC1151:AH1151" si="1412">AC1152+AC1153</f>
        <v>78.8</v>
      </c>
      <c r="AD1151" s="298">
        <f t="shared" si="1412"/>
        <v>0</v>
      </c>
      <c r="AE1151" s="298">
        <f t="shared" si="1412"/>
        <v>0</v>
      </c>
      <c r="AF1151" s="298">
        <f t="shared" si="1412"/>
        <v>0</v>
      </c>
      <c r="AG1151" s="298">
        <f t="shared" si="1412"/>
        <v>0</v>
      </c>
      <c r="AH1151" s="298">
        <f t="shared" si="1412"/>
        <v>0</v>
      </c>
      <c r="AI1151" s="331">
        <f t="shared" si="1399"/>
        <v>78.8</v>
      </c>
      <c r="AJ1151" s="332">
        <f t="shared" ref="AJ1151:AO1151" si="1413">AJ1152+AJ1153</f>
        <v>78.8</v>
      </c>
      <c r="AK1151" s="298">
        <f t="shared" si="1413"/>
        <v>0</v>
      </c>
      <c r="AL1151" s="298">
        <f t="shared" si="1413"/>
        <v>0</v>
      </c>
      <c r="AM1151" s="298">
        <f t="shared" si="1413"/>
        <v>0</v>
      </c>
      <c r="AN1151" s="298">
        <f t="shared" si="1413"/>
        <v>0</v>
      </c>
      <c r="AO1151" s="298">
        <f t="shared" si="1413"/>
        <v>0</v>
      </c>
      <c r="AP1151" s="331">
        <f t="shared" si="1401"/>
        <v>78.8</v>
      </c>
      <c r="AQ1151" s="332">
        <f t="shared" ref="AQ1151:AV1151" si="1414">AQ1152+AQ1153</f>
        <v>78.8</v>
      </c>
      <c r="AR1151" s="298">
        <f t="shared" si="1414"/>
        <v>0</v>
      </c>
      <c r="AS1151" s="298">
        <f t="shared" si="1414"/>
        <v>0</v>
      </c>
      <c r="AT1151" s="298">
        <f t="shared" si="1414"/>
        <v>0</v>
      </c>
      <c r="AU1151" s="298">
        <f t="shared" si="1414"/>
        <v>0</v>
      </c>
      <c r="AV1151" s="298">
        <f t="shared" si="1414"/>
        <v>0</v>
      </c>
      <c r="AW1151" s="331">
        <f t="shared" si="1403"/>
        <v>78.8</v>
      </c>
      <c r="AX1151" s="332">
        <f t="shared" ref="AX1151:BE1151" si="1415">AX1152+AX1153</f>
        <v>78.8</v>
      </c>
      <c r="AY1151" s="298">
        <f t="shared" si="1415"/>
        <v>0</v>
      </c>
      <c r="AZ1151" s="298">
        <f t="shared" si="1415"/>
        <v>0</v>
      </c>
      <c r="BA1151" s="298">
        <f t="shared" si="1415"/>
        <v>0</v>
      </c>
      <c r="BB1151" s="298">
        <f t="shared" si="1415"/>
        <v>0</v>
      </c>
      <c r="BC1151" s="298">
        <f t="shared" si="1415"/>
        <v>0</v>
      </c>
      <c r="BD1151" s="332">
        <f t="shared" si="1415"/>
        <v>78.8</v>
      </c>
      <c r="BE1151" s="331">
        <f t="shared" si="1415"/>
        <v>78.8</v>
      </c>
    </row>
    <row r="1152" spans="1:57" ht="15.05" hidden="1" x14ac:dyDescent="0.2">
      <c r="A1152" s="584" t="s">
        <v>615</v>
      </c>
      <c r="B1152" s="664" t="s">
        <v>491</v>
      </c>
      <c r="C1152" s="510" t="s">
        <v>26</v>
      </c>
      <c r="D1152" s="510" t="s">
        <v>22</v>
      </c>
      <c r="E1152" s="298" t="s">
        <v>492</v>
      </c>
      <c r="F1152" s="238" t="s">
        <v>614</v>
      </c>
      <c r="G1152" s="331">
        <f t="shared" si="1350"/>
        <v>0</v>
      </c>
      <c r="H1152" s="331">
        <f t="shared" si="1410"/>
        <v>0</v>
      </c>
      <c r="I1152" s="453">
        <v>0</v>
      </c>
      <c r="J1152" s="447">
        <v>0</v>
      </c>
      <c r="K1152" s="447">
        <v>-60.5</v>
      </c>
      <c r="L1152" s="447">
        <v>0</v>
      </c>
      <c r="M1152" s="447">
        <f>I1152+J1152+K1152+L1152</f>
        <v>-60.5</v>
      </c>
      <c r="N1152" s="331">
        <f t="shared" si="1355"/>
        <v>60.5</v>
      </c>
      <c r="O1152" s="332">
        <f t="shared" si="1393"/>
        <v>60.5</v>
      </c>
      <c r="P1152" s="447">
        <v>0</v>
      </c>
      <c r="Q1152" s="447">
        <v>0</v>
      </c>
      <c r="R1152" s="447">
        <v>0</v>
      </c>
      <c r="S1152" s="447">
        <v>0</v>
      </c>
      <c r="T1152" s="447">
        <f>P1152+Q1152+R1152+S1152</f>
        <v>0</v>
      </c>
      <c r="U1152" s="417">
        <f t="shared" si="1358"/>
        <v>60.5</v>
      </c>
      <c r="V1152" s="421">
        <f t="shared" si="1359"/>
        <v>60.5</v>
      </c>
      <c r="W1152" s="452">
        <v>0</v>
      </c>
      <c r="X1152" s="452">
        <v>0</v>
      </c>
      <c r="Y1152" s="452">
        <v>0</v>
      </c>
      <c r="Z1152" s="452">
        <v>0</v>
      </c>
      <c r="AA1152" s="452">
        <f>W1152+X1152+Y1152+Z1152</f>
        <v>0</v>
      </c>
      <c r="AB1152" s="417">
        <f t="shared" si="1397"/>
        <v>60.5</v>
      </c>
      <c r="AC1152" s="421">
        <f>AB1152</f>
        <v>60.5</v>
      </c>
      <c r="AD1152" s="298">
        <v>0</v>
      </c>
      <c r="AE1152" s="298">
        <v>0</v>
      </c>
      <c r="AF1152" s="298">
        <v>0</v>
      </c>
      <c r="AG1152" s="298">
        <v>0</v>
      </c>
      <c r="AH1152" s="298">
        <f>AD1152+AE1152+AF1152+AG1152</f>
        <v>0</v>
      </c>
      <c r="AI1152" s="331">
        <f t="shared" si="1399"/>
        <v>60.5</v>
      </c>
      <c r="AJ1152" s="332">
        <f>AI1152</f>
        <v>60.5</v>
      </c>
      <c r="AK1152" s="298">
        <v>0</v>
      </c>
      <c r="AL1152" s="298">
        <v>0</v>
      </c>
      <c r="AM1152" s="298">
        <v>0</v>
      </c>
      <c r="AN1152" s="298">
        <v>0</v>
      </c>
      <c r="AO1152" s="298">
        <f>AK1152+AL1152+AM1152+AN1152</f>
        <v>0</v>
      </c>
      <c r="AP1152" s="331">
        <f t="shared" si="1401"/>
        <v>60.5</v>
      </c>
      <c r="AQ1152" s="332">
        <f>AP1152</f>
        <v>60.5</v>
      </c>
      <c r="AR1152" s="298">
        <v>0</v>
      </c>
      <c r="AS1152" s="298">
        <v>0</v>
      </c>
      <c r="AT1152" s="298">
        <v>0</v>
      </c>
      <c r="AU1152" s="298">
        <v>0</v>
      </c>
      <c r="AV1152" s="298">
        <f>AR1152+AS1152+AT1152+AU1152</f>
        <v>0</v>
      </c>
      <c r="AW1152" s="331">
        <f t="shared" si="1403"/>
        <v>60.5</v>
      </c>
      <c r="AX1152" s="332">
        <f>AW1152</f>
        <v>60.5</v>
      </c>
      <c r="AY1152" s="298"/>
      <c r="AZ1152" s="298"/>
      <c r="BA1152" s="298"/>
      <c r="BB1152" s="298"/>
      <c r="BC1152" s="298">
        <f>AY1152+AZ1152+BA1152+BB1152</f>
        <v>0</v>
      </c>
      <c r="BD1152" s="332">
        <v>60.5</v>
      </c>
      <c r="BE1152" s="331">
        <f>BD1152</f>
        <v>60.5</v>
      </c>
    </row>
    <row r="1153" spans="1:57" ht="30.15" hidden="1" x14ac:dyDescent="0.2">
      <c r="A1153" s="179" t="s">
        <v>613</v>
      </c>
      <c r="B1153" s="664" t="s">
        <v>491</v>
      </c>
      <c r="C1153" s="510" t="s">
        <v>26</v>
      </c>
      <c r="D1153" s="510" t="s">
        <v>22</v>
      </c>
      <c r="E1153" s="298" t="s">
        <v>492</v>
      </c>
      <c r="F1153" s="238" t="s">
        <v>612</v>
      </c>
      <c r="G1153" s="331">
        <f t="shared" si="1350"/>
        <v>0</v>
      </c>
      <c r="H1153" s="331">
        <f t="shared" si="1410"/>
        <v>0</v>
      </c>
      <c r="I1153" s="453">
        <v>0</v>
      </c>
      <c r="J1153" s="447">
        <v>0</v>
      </c>
      <c r="K1153" s="447">
        <v>-18.3</v>
      </c>
      <c r="L1153" s="447">
        <v>0</v>
      </c>
      <c r="M1153" s="447">
        <f>I1153+J1153+K1153+L1153</f>
        <v>-18.3</v>
      </c>
      <c r="N1153" s="331">
        <f t="shared" si="1355"/>
        <v>18.3</v>
      </c>
      <c r="O1153" s="332">
        <f t="shared" si="1393"/>
        <v>18.3</v>
      </c>
      <c r="P1153" s="447">
        <v>0</v>
      </c>
      <c r="Q1153" s="447">
        <v>0</v>
      </c>
      <c r="R1153" s="447">
        <v>0</v>
      </c>
      <c r="S1153" s="447">
        <v>0</v>
      </c>
      <c r="T1153" s="447">
        <f>P1153+Q1153+R1153+S1153</f>
        <v>0</v>
      </c>
      <c r="U1153" s="417">
        <f t="shared" si="1358"/>
        <v>18.3</v>
      </c>
      <c r="V1153" s="421">
        <f t="shared" si="1359"/>
        <v>18.3</v>
      </c>
      <c r="W1153" s="452">
        <v>0</v>
      </c>
      <c r="X1153" s="452">
        <v>0</v>
      </c>
      <c r="Y1153" s="452">
        <v>0</v>
      </c>
      <c r="Z1153" s="452">
        <v>0</v>
      </c>
      <c r="AA1153" s="452">
        <f>W1153+X1153+Y1153+Z1153</f>
        <v>0</v>
      </c>
      <c r="AB1153" s="417">
        <f t="shared" si="1397"/>
        <v>18.3</v>
      </c>
      <c r="AC1153" s="421">
        <f>AB1153</f>
        <v>18.3</v>
      </c>
      <c r="AD1153" s="298">
        <v>0</v>
      </c>
      <c r="AE1153" s="298">
        <v>0</v>
      </c>
      <c r="AF1153" s="298">
        <v>0</v>
      </c>
      <c r="AG1153" s="298">
        <v>0</v>
      </c>
      <c r="AH1153" s="298">
        <f>AD1153+AE1153+AF1153+AG1153</f>
        <v>0</v>
      </c>
      <c r="AI1153" s="331">
        <f t="shared" si="1399"/>
        <v>18.3</v>
      </c>
      <c r="AJ1153" s="332">
        <f>AI1153</f>
        <v>18.3</v>
      </c>
      <c r="AK1153" s="298">
        <v>0</v>
      </c>
      <c r="AL1153" s="298">
        <v>0</v>
      </c>
      <c r="AM1153" s="298">
        <v>0</v>
      </c>
      <c r="AN1153" s="298">
        <v>0</v>
      </c>
      <c r="AO1153" s="298">
        <f>AK1153+AL1153+AM1153+AN1153</f>
        <v>0</v>
      </c>
      <c r="AP1153" s="331">
        <f t="shared" si="1401"/>
        <v>18.3</v>
      </c>
      <c r="AQ1153" s="332">
        <f>AP1153</f>
        <v>18.3</v>
      </c>
      <c r="AR1153" s="298">
        <v>0</v>
      </c>
      <c r="AS1153" s="298">
        <v>0</v>
      </c>
      <c r="AT1153" s="298">
        <v>0</v>
      </c>
      <c r="AU1153" s="298">
        <v>0</v>
      </c>
      <c r="AV1153" s="298">
        <f>AR1153+AS1153+AT1153+AU1153</f>
        <v>0</v>
      </c>
      <c r="AW1153" s="331">
        <f t="shared" si="1403"/>
        <v>18.3</v>
      </c>
      <c r="AX1153" s="332">
        <f>AW1153</f>
        <v>18.3</v>
      </c>
      <c r="AY1153" s="298"/>
      <c r="AZ1153" s="298"/>
      <c r="BA1153" s="298"/>
      <c r="BB1153" s="298"/>
      <c r="BC1153" s="298">
        <f>AY1153+AZ1153+BA1153+BB1153</f>
        <v>0</v>
      </c>
      <c r="BD1153" s="332">
        <v>18.3</v>
      </c>
      <c r="BE1153" s="331">
        <f>BD1153</f>
        <v>18.3</v>
      </c>
    </row>
    <row r="1154" spans="1:57" ht="30.15" hidden="1" x14ac:dyDescent="0.2">
      <c r="A1154" s="179" t="s">
        <v>169</v>
      </c>
      <c r="B1154" s="664" t="s">
        <v>491</v>
      </c>
      <c r="C1154" s="510" t="s">
        <v>26</v>
      </c>
      <c r="D1154" s="510" t="s">
        <v>22</v>
      </c>
      <c r="E1154" s="298" t="s">
        <v>493</v>
      </c>
      <c r="F1154" s="238"/>
      <c r="G1154" s="331">
        <f t="shared" si="1350"/>
        <v>0</v>
      </c>
      <c r="H1154" s="331">
        <f t="shared" si="1410"/>
        <v>0</v>
      </c>
      <c r="I1154" s="455">
        <f>I1155+I1156</f>
        <v>0</v>
      </c>
      <c r="J1154" s="420">
        <f>J1155+J1156</f>
        <v>0</v>
      </c>
      <c r="K1154" s="420">
        <f>K1155+K1156</f>
        <v>-2.5</v>
      </c>
      <c r="L1154" s="420">
        <f>L1155+L1156</f>
        <v>0</v>
      </c>
      <c r="M1154" s="420">
        <f>M1155+M1156</f>
        <v>-2.5</v>
      </c>
      <c r="N1154" s="331">
        <f t="shared" si="1355"/>
        <v>2.5</v>
      </c>
      <c r="O1154" s="332">
        <f t="shared" si="1393"/>
        <v>2.5</v>
      </c>
      <c r="P1154" s="420">
        <f>P1155+P1156</f>
        <v>0</v>
      </c>
      <c r="Q1154" s="420">
        <f>Q1155+Q1156</f>
        <v>0</v>
      </c>
      <c r="R1154" s="420">
        <f>R1155+R1156</f>
        <v>0</v>
      </c>
      <c r="S1154" s="420">
        <f>S1155+S1156</f>
        <v>0</v>
      </c>
      <c r="T1154" s="420">
        <f>T1155+T1156</f>
        <v>0</v>
      </c>
      <c r="U1154" s="417">
        <f t="shared" si="1358"/>
        <v>2.5</v>
      </c>
      <c r="V1154" s="421">
        <f t="shared" si="1359"/>
        <v>2.5</v>
      </c>
      <c r="W1154" s="422">
        <f>W1155+W1156</f>
        <v>0</v>
      </c>
      <c r="X1154" s="422">
        <f>X1155+X1156</f>
        <v>0</v>
      </c>
      <c r="Y1154" s="422">
        <f>Y1155+Y1156</f>
        <v>0</v>
      </c>
      <c r="Z1154" s="422">
        <f>Z1155+Z1156</f>
        <v>0</v>
      </c>
      <c r="AA1154" s="422">
        <f>AA1155+AA1156</f>
        <v>0</v>
      </c>
      <c r="AB1154" s="417">
        <f t="shared" si="1397"/>
        <v>2.5</v>
      </c>
      <c r="AC1154" s="421">
        <f t="shared" ref="AC1154:AH1154" si="1416">AC1155+AC1156</f>
        <v>2.5</v>
      </c>
      <c r="AD1154" s="331">
        <f t="shared" si="1416"/>
        <v>0</v>
      </c>
      <c r="AE1154" s="331">
        <f t="shared" si="1416"/>
        <v>0</v>
      </c>
      <c r="AF1154" s="331">
        <f t="shared" si="1416"/>
        <v>2.5</v>
      </c>
      <c r="AG1154" s="331">
        <f t="shared" si="1416"/>
        <v>0</v>
      </c>
      <c r="AH1154" s="331">
        <f t="shared" si="1416"/>
        <v>2.5</v>
      </c>
      <c r="AI1154" s="331"/>
      <c r="AJ1154" s="332"/>
      <c r="AK1154" s="298"/>
      <c r="AL1154" s="298"/>
      <c r="AM1154" s="298"/>
      <c r="AN1154" s="298"/>
      <c r="AO1154" s="298"/>
      <c r="AP1154" s="331"/>
      <c r="AQ1154" s="332"/>
      <c r="AR1154" s="298"/>
      <c r="AS1154" s="298"/>
      <c r="AT1154" s="298"/>
      <c r="AU1154" s="298"/>
      <c r="AV1154" s="298"/>
      <c r="AW1154" s="331"/>
      <c r="AX1154" s="332"/>
      <c r="AY1154" s="298"/>
      <c r="AZ1154" s="298"/>
      <c r="BA1154" s="298"/>
      <c r="BB1154" s="298"/>
      <c r="BC1154" s="298"/>
      <c r="BD1154" s="332"/>
      <c r="BE1154" s="331"/>
    </row>
    <row r="1155" spans="1:57" ht="15.05" hidden="1" x14ac:dyDescent="0.2">
      <c r="A1155" s="584" t="s">
        <v>615</v>
      </c>
      <c r="B1155" s="664" t="s">
        <v>491</v>
      </c>
      <c r="C1155" s="510" t="s">
        <v>26</v>
      </c>
      <c r="D1155" s="510" t="s">
        <v>22</v>
      </c>
      <c r="E1155" s="298" t="s">
        <v>493</v>
      </c>
      <c r="F1155" s="238" t="s">
        <v>614</v>
      </c>
      <c r="G1155" s="331">
        <f t="shared" si="1350"/>
        <v>0</v>
      </c>
      <c r="H1155" s="331">
        <f t="shared" si="1410"/>
        <v>0</v>
      </c>
      <c r="I1155" s="453">
        <v>0</v>
      </c>
      <c r="J1155" s="447">
        <v>0</v>
      </c>
      <c r="K1155" s="447">
        <v>-1.9</v>
      </c>
      <c r="L1155" s="447">
        <v>0</v>
      </c>
      <c r="M1155" s="447">
        <f>K1155</f>
        <v>-1.9</v>
      </c>
      <c r="N1155" s="331">
        <f t="shared" si="1355"/>
        <v>1.9</v>
      </c>
      <c r="O1155" s="332">
        <f t="shared" si="1393"/>
        <v>1.9</v>
      </c>
      <c r="P1155" s="447">
        <v>0</v>
      </c>
      <c r="Q1155" s="447">
        <v>0</v>
      </c>
      <c r="R1155" s="447">
        <v>0</v>
      </c>
      <c r="S1155" s="447">
        <v>0</v>
      </c>
      <c r="T1155" s="447">
        <f>R1155</f>
        <v>0</v>
      </c>
      <c r="U1155" s="417">
        <f t="shared" si="1358"/>
        <v>1.9</v>
      </c>
      <c r="V1155" s="421">
        <f t="shared" si="1359"/>
        <v>1.9</v>
      </c>
      <c r="W1155" s="452">
        <v>0</v>
      </c>
      <c r="X1155" s="452">
        <v>0</v>
      </c>
      <c r="Y1155" s="452">
        <v>0</v>
      </c>
      <c r="Z1155" s="452">
        <v>0</v>
      </c>
      <c r="AA1155" s="452">
        <f>Y1155</f>
        <v>0</v>
      </c>
      <c r="AB1155" s="417">
        <f t="shared" si="1397"/>
        <v>1.9</v>
      </c>
      <c r="AC1155" s="421">
        <f>AF1155</f>
        <v>1.9</v>
      </c>
      <c r="AD1155" s="298"/>
      <c r="AE1155" s="298"/>
      <c r="AF1155" s="298">
        <v>1.9</v>
      </c>
      <c r="AG1155" s="298"/>
      <c r="AH1155" s="298">
        <f>AF1155</f>
        <v>1.9</v>
      </c>
      <c r="AI1155" s="331"/>
      <c r="AJ1155" s="332"/>
      <c r="AK1155" s="298"/>
      <c r="AL1155" s="298"/>
      <c r="AM1155" s="298"/>
      <c r="AN1155" s="298"/>
      <c r="AO1155" s="298"/>
      <c r="AP1155" s="331"/>
      <c r="AQ1155" s="332"/>
      <c r="AR1155" s="298"/>
      <c r="AS1155" s="298"/>
      <c r="AT1155" s="298"/>
      <c r="AU1155" s="298"/>
      <c r="AV1155" s="298"/>
      <c r="AW1155" s="331"/>
      <c r="AX1155" s="332"/>
      <c r="AY1155" s="298"/>
      <c r="AZ1155" s="298"/>
      <c r="BA1155" s="298"/>
      <c r="BB1155" s="298"/>
      <c r="BC1155" s="298"/>
      <c r="BD1155" s="332"/>
      <c r="BE1155" s="331"/>
    </row>
    <row r="1156" spans="1:57" ht="30.15" hidden="1" x14ac:dyDescent="0.2">
      <c r="A1156" s="179" t="s">
        <v>613</v>
      </c>
      <c r="B1156" s="664" t="s">
        <v>491</v>
      </c>
      <c r="C1156" s="510" t="s">
        <v>26</v>
      </c>
      <c r="D1156" s="510" t="s">
        <v>22</v>
      </c>
      <c r="E1156" s="298" t="s">
        <v>493</v>
      </c>
      <c r="F1156" s="238" t="s">
        <v>612</v>
      </c>
      <c r="G1156" s="331">
        <f t="shared" si="1350"/>
        <v>0</v>
      </c>
      <c r="H1156" s="331">
        <f t="shared" si="1410"/>
        <v>0</v>
      </c>
      <c r="I1156" s="453">
        <v>0</v>
      </c>
      <c r="J1156" s="447">
        <v>0</v>
      </c>
      <c r="K1156" s="447">
        <v>-0.6</v>
      </c>
      <c r="L1156" s="447">
        <v>0</v>
      </c>
      <c r="M1156" s="447">
        <f>K1156</f>
        <v>-0.6</v>
      </c>
      <c r="N1156" s="331">
        <f t="shared" si="1355"/>
        <v>0.6</v>
      </c>
      <c r="O1156" s="332">
        <f t="shared" si="1393"/>
        <v>0.6</v>
      </c>
      <c r="P1156" s="447">
        <v>0</v>
      </c>
      <c r="Q1156" s="447">
        <v>0</v>
      </c>
      <c r="R1156" s="447">
        <v>0</v>
      </c>
      <c r="S1156" s="447">
        <v>0</v>
      </c>
      <c r="T1156" s="447">
        <f>R1156</f>
        <v>0</v>
      </c>
      <c r="U1156" s="417">
        <f t="shared" si="1358"/>
        <v>0.6</v>
      </c>
      <c r="V1156" s="421">
        <f t="shared" si="1359"/>
        <v>0.6</v>
      </c>
      <c r="W1156" s="452">
        <v>0</v>
      </c>
      <c r="X1156" s="452">
        <v>0</v>
      </c>
      <c r="Y1156" s="452">
        <v>0</v>
      </c>
      <c r="Z1156" s="452">
        <v>0</v>
      </c>
      <c r="AA1156" s="452">
        <f>Y1156</f>
        <v>0</v>
      </c>
      <c r="AB1156" s="417">
        <f t="shared" si="1397"/>
        <v>0.6</v>
      </c>
      <c r="AC1156" s="421">
        <f>AF1156</f>
        <v>0.6</v>
      </c>
      <c r="AD1156" s="298"/>
      <c r="AE1156" s="298"/>
      <c r="AF1156" s="298">
        <v>0.6</v>
      </c>
      <c r="AG1156" s="298"/>
      <c r="AH1156" s="298">
        <f>AF1156</f>
        <v>0.6</v>
      </c>
      <c r="AI1156" s="331"/>
      <c r="AJ1156" s="332"/>
      <c r="AK1156" s="298"/>
      <c r="AL1156" s="298"/>
      <c r="AM1156" s="298"/>
      <c r="AN1156" s="298"/>
      <c r="AO1156" s="298"/>
      <c r="AP1156" s="331"/>
      <c r="AQ1156" s="332"/>
      <c r="AR1156" s="298"/>
      <c r="AS1156" s="298"/>
      <c r="AT1156" s="298"/>
      <c r="AU1156" s="298"/>
      <c r="AV1156" s="298"/>
      <c r="AW1156" s="331"/>
      <c r="AX1156" s="332"/>
      <c r="AY1156" s="298"/>
      <c r="AZ1156" s="298"/>
      <c r="BA1156" s="298"/>
      <c r="BB1156" s="298"/>
      <c r="BC1156" s="298"/>
      <c r="BD1156" s="332"/>
      <c r="BE1156" s="331"/>
    </row>
    <row r="1157" spans="1:57" ht="30.15" x14ac:dyDescent="0.2">
      <c r="A1157" s="584" t="s">
        <v>167</v>
      </c>
      <c r="B1157" s="664" t="s">
        <v>491</v>
      </c>
      <c r="C1157" s="510" t="s">
        <v>26</v>
      </c>
      <c r="D1157" s="510" t="s">
        <v>22</v>
      </c>
      <c r="E1157" s="298" t="s">
        <v>622</v>
      </c>
      <c r="F1157" s="238"/>
      <c r="G1157" s="331">
        <f t="shared" si="1350"/>
        <v>78.8</v>
      </c>
      <c r="H1157" s="331">
        <f t="shared" si="1410"/>
        <v>78.8</v>
      </c>
      <c r="I1157" s="453">
        <f>I1158+I1159</f>
        <v>0</v>
      </c>
      <c r="J1157" s="447">
        <f>J1158+J1159</f>
        <v>0</v>
      </c>
      <c r="K1157" s="447">
        <f>K1158+K1159</f>
        <v>78.8</v>
      </c>
      <c r="L1157" s="447">
        <f>L1158+L1159</f>
        <v>0</v>
      </c>
      <c r="M1157" s="447">
        <f>M1158+M1159</f>
        <v>78.8</v>
      </c>
      <c r="N1157" s="331"/>
      <c r="O1157" s="332"/>
      <c r="P1157" s="447"/>
      <c r="Q1157" s="447"/>
      <c r="R1157" s="447"/>
      <c r="S1157" s="447"/>
      <c r="T1157" s="447"/>
      <c r="U1157" s="417"/>
      <c r="V1157" s="421"/>
      <c r="W1157" s="452"/>
      <c r="X1157" s="452"/>
      <c r="Y1157" s="452"/>
      <c r="Z1157" s="452"/>
      <c r="AA1157" s="452"/>
      <c r="AB1157" s="417"/>
      <c r="AC1157" s="421"/>
      <c r="AD1157" s="298"/>
      <c r="AE1157" s="298"/>
      <c r="AF1157" s="298"/>
      <c r="AG1157" s="298"/>
      <c r="AH1157" s="298"/>
      <c r="AI1157" s="331"/>
      <c r="AJ1157" s="332"/>
      <c r="AK1157" s="298"/>
      <c r="AL1157" s="298"/>
      <c r="AM1157" s="298"/>
      <c r="AN1157" s="298"/>
      <c r="AO1157" s="298"/>
      <c r="AP1157" s="331"/>
      <c r="AQ1157" s="332"/>
      <c r="AR1157" s="298"/>
      <c r="AS1157" s="298"/>
      <c r="AT1157" s="298"/>
      <c r="AU1157" s="298"/>
      <c r="AV1157" s="298"/>
      <c r="AW1157" s="331"/>
      <c r="AX1157" s="332"/>
      <c r="AY1157" s="298"/>
      <c r="AZ1157" s="298"/>
      <c r="BA1157" s="298"/>
      <c r="BB1157" s="298"/>
      <c r="BC1157" s="298"/>
      <c r="BD1157" s="332"/>
      <c r="BE1157" s="331"/>
    </row>
    <row r="1158" spans="1:57" ht="15.05" x14ac:dyDescent="0.2">
      <c r="A1158" s="584" t="s">
        <v>615</v>
      </c>
      <c r="B1158" s="664" t="s">
        <v>491</v>
      </c>
      <c r="C1158" s="510" t="s">
        <v>26</v>
      </c>
      <c r="D1158" s="510" t="s">
        <v>22</v>
      </c>
      <c r="E1158" s="298" t="s">
        <v>622</v>
      </c>
      <c r="F1158" s="238" t="s">
        <v>614</v>
      </c>
      <c r="G1158" s="331">
        <f t="shared" si="1350"/>
        <v>60.5</v>
      </c>
      <c r="H1158" s="331">
        <f t="shared" si="1410"/>
        <v>60.5</v>
      </c>
      <c r="I1158" s="453">
        <v>0</v>
      </c>
      <c r="J1158" s="447">
        <v>0</v>
      </c>
      <c r="K1158" s="447">
        <v>60.5</v>
      </c>
      <c r="L1158" s="447">
        <v>0</v>
      </c>
      <c r="M1158" s="447">
        <f>I1158+J1158+K1158+L1158</f>
        <v>60.5</v>
      </c>
      <c r="N1158" s="331"/>
      <c r="O1158" s="332"/>
      <c r="P1158" s="447"/>
      <c r="Q1158" s="447"/>
      <c r="R1158" s="447"/>
      <c r="S1158" s="447"/>
      <c r="T1158" s="447"/>
      <c r="U1158" s="417"/>
      <c r="V1158" s="421"/>
      <c r="W1158" s="452"/>
      <c r="X1158" s="452"/>
      <c r="Y1158" s="452"/>
      <c r="Z1158" s="452"/>
      <c r="AA1158" s="452"/>
      <c r="AB1158" s="417"/>
      <c r="AC1158" s="421"/>
      <c r="AD1158" s="298"/>
      <c r="AE1158" s="298"/>
      <c r="AF1158" s="298"/>
      <c r="AG1158" s="298"/>
      <c r="AH1158" s="298"/>
      <c r="AI1158" s="331"/>
      <c r="AJ1158" s="332"/>
      <c r="AK1158" s="298"/>
      <c r="AL1158" s="298"/>
      <c r="AM1158" s="298"/>
      <c r="AN1158" s="298"/>
      <c r="AO1158" s="298"/>
      <c r="AP1158" s="331"/>
      <c r="AQ1158" s="332"/>
      <c r="AR1158" s="298"/>
      <c r="AS1158" s="298"/>
      <c r="AT1158" s="298"/>
      <c r="AU1158" s="298"/>
      <c r="AV1158" s="298"/>
      <c r="AW1158" s="331"/>
      <c r="AX1158" s="332"/>
      <c r="AY1158" s="298"/>
      <c r="AZ1158" s="298"/>
      <c r="BA1158" s="298"/>
      <c r="BB1158" s="298"/>
      <c r="BC1158" s="298"/>
      <c r="BD1158" s="332"/>
      <c r="BE1158" s="331"/>
    </row>
    <row r="1159" spans="1:57" ht="30.15" x14ac:dyDescent="0.2">
      <c r="A1159" s="179" t="s">
        <v>613</v>
      </c>
      <c r="B1159" s="664" t="s">
        <v>491</v>
      </c>
      <c r="C1159" s="510" t="s">
        <v>26</v>
      </c>
      <c r="D1159" s="510" t="s">
        <v>22</v>
      </c>
      <c r="E1159" s="298" t="s">
        <v>622</v>
      </c>
      <c r="F1159" s="238" t="s">
        <v>612</v>
      </c>
      <c r="G1159" s="331">
        <f t="shared" si="1350"/>
        <v>18.3</v>
      </c>
      <c r="H1159" s="331">
        <f t="shared" si="1410"/>
        <v>18.3</v>
      </c>
      <c r="I1159" s="453">
        <v>0</v>
      </c>
      <c r="J1159" s="447">
        <v>0</v>
      </c>
      <c r="K1159" s="447">
        <v>18.3</v>
      </c>
      <c r="L1159" s="447">
        <v>0</v>
      </c>
      <c r="M1159" s="447">
        <f>I1159+J1159+K1159+L1159</f>
        <v>18.3</v>
      </c>
      <c r="N1159" s="331"/>
      <c r="O1159" s="332"/>
      <c r="P1159" s="447"/>
      <c r="Q1159" s="447"/>
      <c r="R1159" s="447"/>
      <c r="S1159" s="447"/>
      <c r="T1159" s="447"/>
      <c r="U1159" s="417"/>
      <c r="V1159" s="421"/>
      <c r="W1159" s="452"/>
      <c r="X1159" s="452"/>
      <c r="Y1159" s="452"/>
      <c r="Z1159" s="452"/>
      <c r="AA1159" s="452"/>
      <c r="AB1159" s="417"/>
      <c r="AC1159" s="421"/>
      <c r="AD1159" s="298"/>
      <c r="AE1159" s="298"/>
      <c r="AF1159" s="298"/>
      <c r="AG1159" s="298"/>
      <c r="AH1159" s="298"/>
      <c r="AI1159" s="331"/>
      <c r="AJ1159" s="332"/>
      <c r="AK1159" s="298"/>
      <c r="AL1159" s="298"/>
      <c r="AM1159" s="298"/>
      <c r="AN1159" s="298"/>
      <c r="AO1159" s="298"/>
      <c r="AP1159" s="331"/>
      <c r="AQ1159" s="332"/>
      <c r="AR1159" s="298"/>
      <c r="AS1159" s="298"/>
      <c r="AT1159" s="298"/>
      <c r="AU1159" s="298"/>
      <c r="AV1159" s="298"/>
      <c r="AW1159" s="331"/>
      <c r="AX1159" s="332"/>
      <c r="AY1159" s="298"/>
      <c r="AZ1159" s="298"/>
      <c r="BA1159" s="298"/>
      <c r="BB1159" s="298"/>
      <c r="BC1159" s="298"/>
      <c r="BD1159" s="332"/>
      <c r="BE1159" s="331"/>
    </row>
    <row r="1160" spans="1:57" ht="30.15" x14ac:dyDescent="0.2">
      <c r="A1160" s="179" t="s">
        <v>169</v>
      </c>
      <c r="B1160" s="664" t="s">
        <v>491</v>
      </c>
      <c r="C1160" s="510" t="s">
        <v>26</v>
      </c>
      <c r="D1160" s="510" t="s">
        <v>22</v>
      </c>
      <c r="E1160" s="298" t="s">
        <v>621</v>
      </c>
      <c r="F1160" s="238"/>
      <c r="G1160" s="331">
        <f t="shared" si="1350"/>
        <v>2.5</v>
      </c>
      <c r="H1160" s="331">
        <f t="shared" si="1410"/>
        <v>2.5</v>
      </c>
      <c r="I1160" s="453">
        <f>I1161+I1162</f>
        <v>0</v>
      </c>
      <c r="J1160" s="447">
        <f>J1161+J1162</f>
        <v>0</v>
      </c>
      <c r="K1160" s="447">
        <f>K1161+K1162</f>
        <v>2.5</v>
      </c>
      <c r="L1160" s="447">
        <f>L1161+L1162</f>
        <v>0</v>
      </c>
      <c r="M1160" s="447">
        <f>M1161+M1162</f>
        <v>2.5</v>
      </c>
      <c r="N1160" s="331"/>
      <c r="O1160" s="332"/>
      <c r="P1160" s="447"/>
      <c r="Q1160" s="447"/>
      <c r="R1160" s="447"/>
      <c r="S1160" s="447"/>
      <c r="T1160" s="447"/>
      <c r="U1160" s="417"/>
      <c r="V1160" s="421"/>
      <c r="W1160" s="452"/>
      <c r="X1160" s="452"/>
      <c r="Y1160" s="452"/>
      <c r="Z1160" s="452"/>
      <c r="AA1160" s="452"/>
      <c r="AB1160" s="417"/>
      <c r="AC1160" s="421"/>
      <c r="AD1160" s="298"/>
      <c r="AE1160" s="298"/>
      <c r="AF1160" s="298"/>
      <c r="AG1160" s="298"/>
      <c r="AH1160" s="298"/>
      <c r="AI1160" s="331"/>
      <c r="AJ1160" s="332"/>
      <c r="AK1160" s="298"/>
      <c r="AL1160" s="298"/>
      <c r="AM1160" s="298"/>
      <c r="AN1160" s="298"/>
      <c r="AO1160" s="298"/>
      <c r="AP1160" s="331"/>
      <c r="AQ1160" s="332"/>
      <c r="AR1160" s="298"/>
      <c r="AS1160" s="298"/>
      <c r="AT1160" s="298"/>
      <c r="AU1160" s="298"/>
      <c r="AV1160" s="298"/>
      <c r="AW1160" s="331"/>
      <c r="AX1160" s="332"/>
      <c r="AY1160" s="298"/>
      <c r="AZ1160" s="298"/>
      <c r="BA1160" s="298"/>
      <c r="BB1160" s="298"/>
      <c r="BC1160" s="298"/>
      <c r="BD1160" s="332"/>
      <c r="BE1160" s="331"/>
    </row>
    <row r="1161" spans="1:57" ht="15.05" x14ac:dyDescent="0.2">
      <c r="A1161" s="584" t="s">
        <v>615</v>
      </c>
      <c r="B1161" s="664" t="s">
        <v>491</v>
      </c>
      <c r="C1161" s="510" t="s">
        <v>26</v>
      </c>
      <c r="D1161" s="510" t="s">
        <v>22</v>
      </c>
      <c r="E1161" s="298" t="s">
        <v>621</v>
      </c>
      <c r="F1161" s="238" t="s">
        <v>614</v>
      </c>
      <c r="G1161" s="331">
        <f t="shared" si="1350"/>
        <v>1.9</v>
      </c>
      <c r="H1161" s="331">
        <f t="shared" si="1410"/>
        <v>1.9</v>
      </c>
      <c r="I1161" s="453">
        <v>0</v>
      </c>
      <c r="J1161" s="447">
        <v>0</v>
      </c>
      <c r="K1161" s="447">
        <v>1.9</v>
      </c>
      <c r="L1161" s="447">
        <v>0</v>
      </c>
      <c r="M1161" s="447">
        <f>I1161+J1161+K1161+L1161</f>
        <v>1.9</v>
      </c>
      <c r="N1161" s="331"/>
      <c r="O1161" s="332"/>
      <c r="P1161" s="447"/>
      <c r="Q1161" s="447"/>
      <c r="R1161" s="447"/>
      <c r="S1161" s="447"/>
      <c r="T1161" s="447"/>
      <c r="U1161" s="417"/>
      <c r="V1161" s="421"/>
      <c r="W1161" s="452"/>
      <c r="X1161" s="452"/>
      <c r="Y1161" s="452"/>
      <c r="Z1161" s="452"/>
      <c r="AA1161" s="452"/>
      <c r="AB1161" s="417"/>
      <c r="AC1161" s="421"/>
      <c r="AD1161" s="298"/>
      <c r="AE1161" s="298"/>
      <c r="AF1161" s="298"/>
      <c r="AG1161" s="298"/>
      <c r="AH1161" s="298"/>
      <c r="AI1161" s="331"/>
      <c r="AJ1161" s="332"/>
      <c r="AK1161" s="298"/>
      <c r="AL1161" s="298"/>
      <c r="AM1161" s="298"/>
      <c r="AN1161" s="298"/>
      <c r="AO1161" s="298"/>
      <c r="AP1161" s="331"/>
      <c r="AQ1161" s="332"/>
      <c r="AR1161" s="298"/>
      <c r="AS1161" s="298"/>
      <c r="AT1161" s="298"/>
      <c r="AU1161" s="298"/>
      <c r="AV1161" s="298"/>
      <c r="AW1161" s="331"/>
      <c r="AX1161" s="332"/>
      <c r="AY1161" s="298"/>
      <c r="AZ1161" s="298"/>
      <c r="BA1161" s="298"/>
      <c r="BB1161" s="298"/>
      <c r="BC1161" s="298"/>
      <c r="BD1161" s="332"/>
      <c r="BE1161" s="331"/>
    </row>
    <row r="1162" spans="1:57" ht="30.15" x14ac:dyDescent="0.2">
      <c r="A1162" s="179" t="s">
        <v>613</v>
      </c>
      <c r="B1162" s="664" t="s">
        <v>491</v>
      </c>
      <c r="C1162" s="510" t="s">
        <v>26</v>
      </c>
      <c r="D1162" s="510" t="s">
        <v>22</v>
      </c>
      <c r="E1162" s="298" t="s">
        <v>621</v>
      </c>
      <c r="F1162" s="238" t="s">
        <v>612</v>
      </c>
      <c r="G1162" s="331">
        <f t="shared" si="1350"/>
        <v>0.6</v>
      </c>
      <c r="H1162" s="331">
        <f t="shared" si="1410"/>
        <v>0.6</v>
      </c>
      <c r="I1162" s="453">
        <v>0</v>
      </c>
      <c r="J1162" s="447">
        <v>0</v>
      </c>
      <c r="K1162" s="447">
        <v>0.6</v>
      </c>
      <c r="L1162" s="447">
        <v>0</v>
      </c>
      <c r="M1162" s="447">
        <f>I1162+J1162+K1162+L1162</f>
        <v>0.6</v>
      </c>
      <c r="N1162" s="331"/>
      <c r="O1162" s="332"/>
      <c r="P1162" s="447"/>
      <c r="Q1162" s="447"/>
      <c r="R1162" s="447"/>
      <c r="S1162" s="447"/>
      <c r="T1162" s="447"/>
      <c r="U1162" s="417"/>
      <c r="V1162" s="421"/>
      <c r="W1162" s="452"/>
      <c r="X1162" s="452"/>
      <c r="Y1162" s="452"/>
      <c r="Z1162" s="452"/>
      <c r="AA1162" s="452"/>
      <c r="AB1162" s="417"/>
      <c r="AC1162" s="421"/>
      <c r="AD1162" s="298"/>
      <c r="AE1162" s="298"/>
      <c r="AF1162" s="298"/>
      <c r="AG1162" s="298"/>
      <c r="AH1162" s="298"/>
      <c r="AI1162" s="331"/>
      <c r="AJ1162" s="332"/>
      <c r="AK1162" s="298"/>
      <c r="AL1162" s="298"/>
      <c r="AM1162" s="298"/>
      <c r="AN1162" s="298"/>
      <c r="AO1162" s="298"/>
      <c r="AP1162" s="331"/>
      <c r="AQ1162" s="332"/>
      <c r="AR1162" s="298"/>
      <c r="AS1162" s="298"/>
      <c r="AT1162" s="298"/>
      <c r="AU1162" s="298"/>
      <c r="AV1162" s="298"/>
      <c r="AW1162" s="331"/>
      <c r="AX1162" s="332"/>
      <c r="AY1162" s="298"/>
      <c r="AZ1162" s="298"/>
      <c r="BA1162" s="298"/>
      <c r="BB1162" s="298"/>
      <c r="BC1162" s="298"/>
      <c r="BD1162" s="332"/>
      <c r="BE1162" s="331"/>
    </row>
    <row r="1163" spans="1:57" ht="15.75" x14ac:dyDescent="0.2">
      <c r="A1163" s="179" t="s">
        <v>502</v>
      </c>
      <c r="B1163" s="664" t="s">
        <v>491</v>
      </c>
      <c r="C1163" s="510" t="s">
        <v>26</v>
      </c>
      <c r="D1163" s="510" t="s">
        <v>22</v>
      </c>
      <c r="E1163" s="298" t="s">
        <v>503</v>
      </c>
      <c r="F1163" s="238"/>
      <c r="G1163" s="331">
        <f t="shared" si="1350"/>
        <v>1216.8</v>
      </c>
      <c r="H1163" s="331">
        <f t="shared" si="1410"/>
        <v>0</v>
      </c>
      <c r="I1163" s="453">
        <f>I1164+I1169+I1173</f>
        <v>0</v>
      </c>
      <c r="J1163" s="447">
        <f>J1164+J1169+J1173</f>
        <v>0</v>
      </c>
      <c r="K1163" s="447">
        <f>K1164+K1169+K1173</f>
        <v>0</v>
      </c>
      <c r="L1163" s="447">
        <f>L1164+L1169+L1173</f>
        <v>0</v>
      </c>
      <c r="M1163" s="447">
        <f>M1164+M1169+M1173</f>
        <v>0</v>
      </c>
      <c r="N1163" s="331">
        <f t="shared" ref="N1163:N1184" si="1417">T1163+U1163</f>
        <v>1216.8</v>
      </c>
      <c r="O1163" s="332">
        <f t="shared" ref="O1163:O1183" si="1418">R1163+V1163</f>
        <v>0</v>
      </c>
      <c r="P1163" s="447">
        <f>P1164+P1169+P1173</f>
        <v>9.3000000000000007</v>
      </c>
      <c r="Q1163" s="447">
        <f>Q1164+Q1169+Q1173</f>
        <v>0</v>
      </c>
      <c r="R1163" s="447">
        <f>R1164+R1169+R1173</f>
        <v>-6.1999999999999993</v>
      </c>
      <c r="S1163" s="447">
        <f>S1164+S1169+S1173</f>
        <v>0</v>
      </c>
      <c r="T1163" s="447">
        <f>T1164+T1169+T1173</f>
        <v>3.1</v>
      </c>
      <c r="U1163" s="417">
        <f t="shared" ref="U1163:U1184" si="1419">AA1163+AB1163</f>
        <v>1213.7</v>
      </c>
      <c r="V1163" s="421">
        <f t="shared" ref="V1163:V1184" si="1420">Y1163+AC1163</f>
        <v>6.1999999999999993</v>
      </c>
      <c r="W1163" s="452">
        <f>W1164+W1169+W1173</f>
        <v>0</v>
      </c>
      <c r="X1163" s="452">
        <f>X1164+X1169+X1173</f>
        <v>0</v>
      </c>
      <c r="Y1163" s="452">
        <f>Y1164+Y1169+Y1173</f>
        <v>6.1999999999999993</v>
      </c>
      <c r="Z1163" s="452">
        <f>Z1164+Z1169+Z1173</f>
        <v>0</v>
      </c>
      <c r="AA1163" s="452">
        <f>AA1164+AA1169+AA1173</f>
        <v>6.1999999999999993</v>
      </c>
      <c r="AB1163" s="417">
        <f t="shared" ref="AB1163:AB1172" si="1421">AH1163+AI1163</f>
        <v>1207.5</v>
      </c>
      <c r="AC1163" s="412"/>
      <c r="AD1163" s="298">
        <f>AD1164+AD1169</f>
        <v>0</v>
      </c>
      <c r="AE1163" s="298">
        <f>AE1164+AE1169</f>
        <v>0</v>
      </c>
      <c r="AF1163" s="298">
        <f>AF1164+AF1169</f>
        <v>0</v>
      </c>
      <c r="AG1163" s="298">
        <f>AG1164+AG1169</f>
        <v>0</v>
      </c>
      <c r="AH1163" s="298">
        <f>AH1164+AH1169</f>
        <v>0</v>
      </c>
      <c r="AI1163" s="331">
        <f t="shared" ref="AI1163:AI1172" si="1422">AP1163+AO1163</f>
        <v>1207.5</v>
      </c>
      <c r="AJ1163" s="413"/>
      <c r="AK1163" s="298">
        <f>AK1164+AK1169</f>
        <v>0</v>
      </c>
      <c r="AL1163" s="298">
        <f>AL1164+AL1169</f>
        <v>0</v>
      </c>
      <c r="AM1163" s="298">
        <f>AM1164+AM1169</f>
        <v>0</v>
      </c>
      <c r="AN1163" s="298">
        <f>AN1164+AN1169</f>
        <v>0</v>
      </c>
      <c r="AO1163" s="298">
        <f>AO1164+AO1169</f>
        <v>0</v>
      </c>
      <c r="AP1163" s="331">
        <f t="shared" ref="AP1163:AP1172" si="1423">AW1163+AV1163</f>
        <v>1207.5</v>
      </c>
      <c r="AQ1163" s="413"/>
      <c r="AR1163" s="298">
        <f>AR1164+AR1169</f>
        <v>0</v>
      </c>
      <c r="AS1163" s="298">
        <f>AS1164+AS1169</f>
        <v>0</v>
      </c>
      <c r="AT1163" s="298">
        <f>AT1164+AT1169</f>
        <v>0</v>
      </c>
      <c r="AU1163" s="298">
        <f>AU1164+AU1169</f>
        <v>0</v>
      </c>
      <c r="AV1163" s="298">
        <f>AV1164+AV1169</f>
        <v>0</v>
      </c>
      <c r="AW1163" s="331">
        <f t="shared" ref="AW1163:AW1172" si="1424">BD1163+BC1163</f>
        <v>1207.5</v>
      </c>
      <c r="AX1163" s="413"/>
      <c r="AY1163" s="298">
        <f t="shared" ref="AY1163:BD1163" si="1425">AY1164+AY1169</f>
        <v>144.69999999999999</v>
      </c>
      <c r="AZ1163" s="298">
        <f t="shared" si="1425"/>
        <v>0</v>
      </c>
      <c r="BA1163" s="298">
        <f t="shared" si="1425"/>
        <v>0</v>
      </c>
      <c r="BB1163" s="298">
        <f t="shared" si="1425"/>
        <v>0</v>
      </c>
      <c r="BC1163" s="298">
        <f t="shared" si="1425"/>
        <v>144.69999999999999</v>
      </c>
      <c r="BD1163" s="332">
        <f t="shared" si="1425"/>
        <v>1062.8</v>
      </c>
      <c r="BE1163" s="414"/>
    </row>
    <row r="1164" spans="1:57" ht="15.75" x14ac:dyDescent="0.2">
      <c r="A1164" s="486" t="s">
        <v>620</v>
      </c>
      <c r="B1164" s="201">
        <v>924</v>
      </c>
      <c r="C1164" s="510" t="s">
        <v>26</v>
      </c>
      <c r="D1164" s="510" t="s">
        <v>22</v>
      </c>
      <c r="E1164" s="665" t="s">
        <v>619</v>
      </c>
      <c r="F1164" s="664"/>
      <c r="G1164" s="331">
        <f t="shared" si="1350"/>
        <v>8.1999999999999993</v>
      </c>
      <c r="H1164" s="331">
        <f t="shared" si="1410"/>
        <v>0</v>
      </c>
      <c r="I1164" s="716">
        <f>I1165+I1167</f>
        <v>0</v>
      </c>
      <c r="J1164" s="670">
        <f>J1165+J1167</f>
        <v>0</v>
      </c>
      <c r="K1164" s="670">
        <f>K1165+K1167</f>
        <v>0</v>
      </c>
      <c r="L1164" s="670">
        <f>L1165+L1167</f>
        <v>0</v>
      </c>
      <c r="M1164" s="670">
        <f>M1165+M1167</f>
        <v>0</v>
      </c>
      <c r="N1164" s="331">
        <f t="shared" si="1417"/>
        <v>8.1999999999999993</v>
      </c>
      <c r="O1164" s="332">
        <f t="shared" si="1418"/>
        <v>0</v>
      </c>
      <c r="P1164" s="670">
        <f>P1165+P1167</f>
        <v>0</v>
      </c>
      <c r="Q1164" s="670">
        <f>Q1165+Q1167</f>
        <v>0</v>
      </c>
      <c r="R1164" s="670">
        <f>R1165+R1167</f>
        <v>0</v>
      </c>
      <c r="S1164" s="670">
        <f>S1165+S1167</f>
        <v>0</v>
      </c>
      <c r="T1164" s="670">
        <f>T1165+T1167</f>
        <v>0</v>
      </c>
      <c r="U1164" s="417">
        <f t="shared" si="1419"/>
        <v>8.1999999999999993</v>
      </c>
      <c r="V1164" s="421">
        <f t="shared" si="1420"/>
        <v>0</v>
      </c>
      <c r="W1164" s="671">
        <f>W1165+W1167</f>
        <v>0</v>
      </c>
      <c r="X1164" s="671">
        <f>X1165+X1167</f>
        <v>0</v>
      </c>
      <c r="Y1164" s="671">
        <f>Y1165+Y1167</f>
        <v>0</v>
      </c>
      <c r="Z1164" s="671">
        <f>Z1165+Z1167</f>
        <v>0</v>
      </c>
      <c r="AA1164" s="671">
        <f>AA1165+AA1167</f>
        <v>0</v>
      </c>
      <c r="AB1164" s="417">
        <f t="shared" si="1421"/>
        <v>8.1999999999999993</v>
      </c>
      <c r="AC1164" s="412"/>
      <c r="AD1164" s="665">
        <f>AD1165+AD1167</f>
        <v>0</v>
      </c>
      <c r="AE1164" s="665">
        <f>AE1165+AE1167</f>
        <v>0</v>
      </c>
      <c r="AF1164" s="665">
        <f>AF1165+AF1167</f>
        <v>0</v>
      </c>
      <c r="AG1164" s="665">
        <f>AG1165+AG1167</f>
        <v>0</v>
      </c>
      <c r="AH1164" s="665">
        <f>AH1165+AH1167</f>
        <v>0</v>
      </c>
      <c r="AI1164" s="331">
        <f t="shared" si="1422"/>
        <v>8.1999999999999993</v>
      </c>
      <c r="AJ1164" s="413"/>
      <c r="AK1164" s="665">
        <f>AK1165+AK1167</f>
        <v>0</v>
      </c>
      <c r="AL1164" s="665">
        <f>AL1165+AL1167</f>
        <v>0</v>
      </c>
      <c r="AM1164" s="665">
        <f>AM1165+AM1167</f>
        <v>0</v>
      </c>
      <c r="AN1164" s="665">
        <f>AN1165+AN1167</f>
        <v>0</v>
      </c>
      <c r="AO1164" s="665">
        <f>AO1165+AO1167</f>
        <v>0</v>
      </c>
      <c r="AP1164" s="331">
        <f t="shared" si="1423"/>
        <v>8.1999999999999993</v>
      </c>
      <c r="AQ1164" s="413"/>
      <c r="AR1164" s="665">
        <f>AR1165+AR1167</f>
        <v>0</v>
      </c>
      <c r="AS1164" s="665">
        <f>AS1165+AS1167</f>
        <v>0</v>
      </c>
      <c r="AT1164" s="665">
        <f>AT1165+AT1167</f>
        <v>0</v>
      </c>
      <c r="AU1164" s="665">
        <f>AU1165+AU1167</f>
        <v>0</v>
      </c>
      <c r="AV1164" s="665">
        <f>AV1165+AV1167</f>
        <v>0</v>
      </c>
      <c r="AW1164" s="331">
        <f t="shared" si="1424"/>
        <v>8.1999999999999993</v>
      </c>
      <c r="AX1164" s="413"/>
      <c r="AY1164" s="665"/>
      <c r="AZ1164" s="665"/>
      <c r="BA1164" s="665"/>
      <c r="BB1164" s="665"/>
      <c r="BC1164" s="665"/>
      <c r="BD1164" s="332">
        <f>BD1165+BD1167</f>
        <v>8.1999999999999993</v>
      </c>
      <c r="BE1164" s="414"/>
    </row>
    <row r="1165" spans="1:57" ht="15.75" x14ac:dyDescent="0.2">
      <c r="A1165" s="486" t="s">
        <v>374</v>
      </c>
      <c r="B1165" s="201">
        <v>924</v>
      </c>
      <c r="C1165" s="510" t="s">
        <v>26</v>
      </c>
      <c r="D1165" s="510" t="s">
        <v>22</v>
      </c>
      <c r="E1165" s="665" t="s">
        <v>504</v>
      </c>
      <c r="F1165" s="664"/>
      <c r="G1165" s="331">
        <f t="shared" si="1350"/>
        <v>1</v>
      </c>
      <c r="H1165" s="331">
        <f t="shared" si="1410"/>
        <v>0</v>
      </c>
      <c r="I1165" s="716">
        <f>I1166</f>
        <v>0</v>
      </c>
      <c r="J1165" s="670">
        <f>J1166</f>
        <v>0</v>
      </c>
      <c r="K1165" s="670">
        <f>K1166</f>
        <v>0</v>
      </c>
      <c r="L1165" s="670">
        <f>L1166</f>
        <v>0</v>
      </c>
      <c r="M1165" s="670">
        <f>M1166</f>
        <v>0</v>
      </c>
      <c r="N1165" s="331">
        <f t="shared" si="1417"/>
        <v>1</v>
      </c>
      <c r="O1165" s="332">
        <f t="shared" si="1418"/>
        <v>0</v>
      </c>
      <c r="P1165" s="670">
        <f>P1166</f>
        <v>0</v>
      </c>
      <c r="Q1165" s="670">
        <f>Q1166</f>
        <v>0</v>
      </c>
      <c r="R1165" s="670">
        <f>R1166</f>
        <v>0</v>
      </c>
      <c r="S1165" s="670">
        <f>S1166</f>
        <v>0</v>
      </c>
      <c r="T1165" s="670">
        <f>T1166</f>
        <v>0</v>
      </c>
      <c r="U1165" s="417">
        <f t="shared" si="1419"/>
        <v>1</v>
      </c>
      <c r="V1165" s="421">
        <f t="shared" si="1420"/>
        <v>0</v>
      </c>
      <c r="W1165" s="671">
        <f>W1166</f>
        <v>0</v>
      </c>
      <c r="X1165" s="671">
        <f>X1166</f>
        <v>0</v>
      </c>
      <c r="Y1165" s="671">
        <f>Y1166</f>
        <v>0</v>
      </c>
      <c r="Z1165" s="671">
        <f>Z1166</f>
        <v>0</v>
      </c>
      <c r="AA1165" s="671">
        <f>AA1166</f>
        <v>0</v>
      </c>
      <c r="AB1165" s="417">
        <f t="shared" si="1421"/>
        <v>1</v>
      </c>
      <c r="AC1165" s="412"/>
      <c r="AD1165" s="665">
        <f>AD1166</f>
        <v>0</v>
      </c>
      <c r="AE1165" s="665">
        <f>AE1166</f>
        <v>0</v>
      </c>
      <c r="AF1165" s="665">
        <f>AF1166</f>
        <v>0</v>
      </c>
      <c r="AG1165" s="665">
        <f>AG1166</f>
        <v>0</v>
      </c>
      <c r="AH1165" s="665">
        <f>AH1166</f>
        <v>0</v>
      </c>
      <c r="AI1165" s="331">
        <f t="shared" si="1422"/>
        <v>1</v>
      </c>
      <c r="AJ1165" s="413"/>
      <c r="AK1165" s="665">
        <f>AK1166</f>
        <v>0</v>
      </c>
      <c r="AL1165" s="665">
        <f>AL1166</f>
        <v>0</v>
      </c>
      <c r="AM1165" s="665">
        <f>AM1166</f>
        <v>0</v>
      </c>
      <c r="AN1165" s="665">
        <f>AN1166</f>
        <v>0</v>
      </c>
      <c r="AO1165" s="665">
        <f>AO1166</f>
        <v>0</v>
      </c>
      <c r="AP1165" s="331">
        <f t="shared" si="1423"/>
        <v>1</v>
      </c>
      <c r="AQ1165" s="413"/>
      <c r="AR1165" s="665">
        <f>AR1166</f>
        <v>0</v>
      </c>
      <c r="AS1165" s="665">
        <f>AS1166</f>
        <v>0</v>
      </c>
      <c r="AT1165" s="665">
        <f>AT1166</f>
        <v>0</v>
      </c>
      <c r="AU1165" s="665">
        <f>AU1166</f>
        <v>0</v>
      </c>
      <c r="AV1165" s="665">
        <f>AV1166</f>
        <v>0</v>
      </c>
      <c r="AW1165" s="331">
        <f t="shared" si="1424"/>
        <v>1</v>
      </c>
      <c r="AX1165" s="413"/>
      <c r="AY1165" s="665"/>
      <c r="AZ1165" s="665"/>
      <c r="BA1165" s="665"/>
      <c r="BB1165" s="665"/>
      <c r="BC1165" s="665"/>
      <c r="BD1165" s="332">
        <f>BD1166</f>
        <v>1</v>
      </c>
      <c r="BE1165" s="414"/>
    </row>
    <row r="1166" spans="1:57" ht="15.75" x14ac:dyDescent="0.2">
      <c r="A1166" s="584" t="s">
        <v>618</v>
      </c>
      <c r="B1166" s="201">
        <v>924</v>
      </c>
      <c r="C1166" s="510" t="s">
        <v>26</v>
      </c>
      <c r="D1166" s="510" t="s">
        <v>22</v>
      </c>
      <c r="E1166" s="510" t="s">
        <v>504</v>
      </c>
      <c r="F1166" s="201" t="s">
        <v>617</v>
      </c>
      <c r="G1166" s="331">
        <f t="shared" ref="G1166:G1184" si="1426">M1166+N1166</f>
        <v>1</v>
      </c>
      <c r="H1166" s="331">
        <f t="shared" si="1410"/>
        <v>0</v>
      </c>
      <c r="I1166" s="615">
        <v>0</v>
      </c>
      <c r="J1166" s="508">
        <v>0</v>
      </c>
      <c r="K1166" s="508">
        <v>0</v>
      </c>
      <c r="L1166" s="508">
        <v>0</v>
      </c>
      <c r="M1166" s="508">
        <f>I1166+J1166+K1166+L1166</f>
        <v>0</v>
      </c>
      <c r="N1166" s="331">
        <f t="shared" si="1417"/>
        <v>1</v>
      </c>
      <c r="O1166" s="332">
        <f t="shared" si="1418"/>
        <v>0</v>
      </c>
      <c r="P1166" s="508">
        <v>0</v>
      </c>
      <c r="Q1166" s="508">
        <v>0</v>
      </c>
      <c r="R1166" s="508">
        <v>0</v>
      </c>
      <c r="S1166" s="508">
        <v>0</v>
      </c>
      <c r="T1166" s="508">
        <f>P1166+Q1166+R1166+S1166</f>
        <v>0</v>
      </c>
      <c r="U1166" s="417">
        <f t="shared" si="1419"/>
        <v>1</v>
      </c>
      <c r="V1166" s="421">
        <f t="shared" si="1420"/>
        <v>0</v>
      </c>
      <c r="W1166" s="509">
        <v>0</v>
      </c>
      <c r="X1166" s="509">
        <v>0</v>
      </c>
      <c r="Y1166" s="509">
        <v>0</v>
      </c>
      <c r="Z1166" s="509">
        <v>0</v>
      </c>
      <c r="AA1166" s="509">
        <f>W1166+X1166+Y1166+Z1166</f>
        <v>0</v>
      </c>
      <c r="AB1166" s="417">
        <f t="shared" si="1421"/>
        <v>1</v>
      </c>
      <c r="AC1166" s="412"/>
      <c r="AD1166" s="510">
        <v>0</v>
      </c>
      <c r="AE1166" s="510">
        <v>0</v>
      </c>
      <c r="AF1166" s="510">
        <v>0</v>
      </c>
      <c r="AG1166" s="510">
        <v>0</v>
      </c>
      <c r="AH1166" s="510">
        <f>AD1166+AE1166+AF1166+AG1166</f>
        <v>0</v>
      </c>
      <c r="AI1166" s="331">
        <f t="shared" si="1422"/>
        <v>1</v>
      </c>
      <c r="AJ1166" s="413"/>
      <c r="AK1166" s="510">
        <v>0</v>
      </c>
      <c r="AL1166" s="510">
        <v>0</v>
      </c>
      <c r="AM1166" s="510">
        <v>0</v>
      </c>
      <c r="AN1166" s="510">
        <v>0</v>
      </c>
      <c r="AO1166" s="510">
        <f>AK1166+AL1166+AM1166+AN1166</f>
        <v>0</v>
      </c>
      <c r="AP1166" s="331">
        <f t="shared" si="1423"/>
        <v>1</v>
      </c>
      <c r="AQ1166" s="413"/>
      <c r="AR1166" s="510">
        <v>0</v>
      </c>
      <c r="AS1166" s="510">
        <v>0</v>
      </c>
      <c r="AT1166" s="510">
        <v>0</v>
      </c>
      <c r="AU1166" s="510">
        <v>0</v>
      </c>
      <c r="AV1166" s="510">
        <f>AR1166+AS1166+AT1166+AU1166</f>
        <v>0</v>
      </c>
      <c r="AW1166" s="331">
        <f t="shared" si="1424"/>
        <v>1</v>
      </c>
      <c r="AX1166" s="413"/>
      <c r="AY1166" s="510"/>
      <c r="AZ1166" s="510"/>
      <c r="BA1166" s="510"/>
      <c r="BB1166" s="510"/>
      <c r="BC1166" s="510"/>
      <c r="BD1166" s="332">
        <v>1</v>
      </c>
      <c r="BE1166" s="414"/>
    </row>
    <row r="1167" spans="1:57" ht="15.75" x14ac:dyDescent="0.2">
      <c r="A1167" s="584" t="s">
        <v>153</v>
      </c>
      <c r="B1167" s="201">
        <v>924</v>
      </c>
      <c r="C1167" s="510" t="s">
        <v>26</v>
      </c>
      <c r="D1167" s="510" t="s">
        <v>22</v>
      </c>
      <c r="E1167" s="510" t="s">
        <v>505</v>
      </c>
      <c r="F1167" s="201"/>
      <c r="G1167" s="331">
        <f t="shared" si="1426"/>
        <v>7.2</v>
      </c>
      <c r="H1167" s="331">
        <f t="shared" si="1410"/>
        <v>0</v>
      </c>
      <c r="I1167" s="615">
        <f>I1168</f>
        <v>0</v>
      </c>
      <c r="J1167" s="508">
        <f>J1168</f>
        <v>0</v>
      </c>
      <c r="K1167" s="508">
        <f>K1168</f>
        <v>0</v>
      </c>
      <c r="L1167" s="508">
        <f>L1168</f>
        <v>0</v>
      </c>
      <c r="M1167" s="508">
        <f>M1168</f>
        <v>0</v>
      </c>
      <c r="N1167" s="331">
        <f t="shared" si="1417"/>
        <v>7.2</v>
      </c>
      <c r="O1167" s="332">
        <f t="shared" si="1418"/>
        <v>0</v>
      </c>
      <c r="P1167" s="508">
        <f>P1168</f>
        <v>0</v>
      </c>
      <c r="Q1167" s="508">
        <f>Q1168</f>
        <v>0</v>
      </c>
      <c r="R1167" s="508">
        <f>R1168</f>
        <v>0</v>
      </c>
      <c r="S1167" s="508">
        <f>S1168</f>
        <v>0</v>
      </c>
      <c r="T1167" s="508">
        <f>T1168</f>
        <v>0</v>
      </c>
      <c r="U1167" s="417">
        <f t="shared" si="1419"/>
        <v>7.2</v>
      </c>
      <c r="V1167" s="421">
        <f t="shared" si="1420"/>
        <v>0</v>
      </c>
      <c r="W1167" s="509">
        <f>W1168</f>
        <v>0</v>
      </c>
      <c r="X1167" s="509">
        <f>X1168</f>
        <v>0</v>
      </c>
      <c r="Y1167" s="509">
        <f>Y1168</f>
        <v>0</v>
      </c>
      <c r="Z1167" s="509">
        <f>Z1168</f>
        <v>0</v>
      </c>
      <c r="AA1167" s="509">
        <f>AA1168</f>
        <v>0</v>
      </c>
      <c r="AB1167" s="417">
        <f t="shared" si="1421"/>
        <v>7.2</v>
      </c>
      <c r="AC1167" s="412"/>
      <c r="AD1167" s="510">
        <f>AD1168</f>
        <v>0</v>
      </c>
      <c r="AE1167" s="510">
        <f>AE1168</f>
        <v>0</v>
      </c>
      <c r="AF1167" s="510">
        <f>AF1168</f>
        <v>0</v>
      </c>
      <c r="AG1167" s="510">
        <f>AG1168</f>
        <v>0</v>
      </c>
      <c r="AH1167" s="510">
        <f>AH1168</f>
        <v>0</v>
      </c>
      <c r="AI1167" s="331">
        <f t="shared" si="1422"/>
        <v>7.2</v>
      </c>
      <c r="AJ1167" s="413"/>
      <c r="AK1167" s="510">
        <f>AK1168</f>
        <v>0</v>
      </c>
      <c r="AL1167" s="510">
        <f>AL1168</f>
        <v>0</v>
      </c>
      <c r="AM1167" s="510">
        <f>AM1168</f>
        <v>0</v>
      </c>
      <c r="AN1167" s="510">
        <f>AN1168</f>
        <v>0</v>
      </c>
      <c r="AO1167" s="510">
        <f>AO1168</f>
        <v>0</v>
      </c>
      <c r="AP1167" s="331">
        <f t="shared" si="1423"/>
        <v>7.2</v>
      </c>
      <c r="AQ1167" s="413"/>
      <c r="AR1167" s="510">
        <f>AR1168</f>
        <v>0</v>
      </c>
      <c r="AS1167" s="510">
        <f>AS1168</f>
        <v>0</v>
      </c>
      <c r="AT1167" s="510">
        <f>AT1168</f>
        <v>0</v>
      </c>
      <c r="AU1167" s="510">
        <f>AU1168</f>
        <v>0</v>
      </c>
      <c r="AV1167" s="510">
        <f>AV1168</f>
        <v>0</v>
      </c>
      <c r="AW1167" s="331">
        <f t="shared" si="1424"/>
        <v>7.2</v>
      </c>
      <c r="AX1167" s="413"/>
      <c r="AY1167" s="510"/>
      <c r="AZ1167" s="510"/>
      <c r="BA1167" s="510"/>
      <c r="BB1167" s="510"/>
      <c r="BC1167" s="510"/>
      <c r="BD1167" s="332">
        <f>BD1168</f>
        <v>7.2</v>
      </c>
      <c r="BE1167" s="414"/>
    </row>
    <row r="1168" spans="1:57" ht="15.75" x14ac:dyDescent="0.2">
      <c r="A1168" s="484" t="s">
        <v>603</v>
      </c>
      <c r="B1168" s="201">
        <v>924</v>
      </c>
      <c r="C1168" s="510" t="s">
        <v>26</v>
      </c>
      <c r="D1168" s="510" t="s">
        <v>22</v>
      </c>
      <c r="E1168" s="510" t="s">
        <v>505</v>
      </c>
      <c r="F1168" s="201" t="s">
        <v>602</v>
      </c>
      <c r="G1168" s="331">
        <f t="shared" si="1426"/>
        <v>7.2</v>
      </c>
      <c r="H1168" s="331">
        <f t="shared" si="1410"/>
        <v>0</v>
      </c>
      <c r="I1168" s="615">
        <v>0</v>
      </c>
      <c r="J1168" s="508">
        <v>0</v>
      </c>
      <c r="K1168" s="508">
        <v>0</v>
      </c>
      <c r="L1168" s="508">
        <v>0</v>
      </c>
      <c r="M1168" s="508">
        <f>I1168+J1168+K1168+L1168</f>
        <v>0</v>
      </c>
      <c r="N1168" s="331">
        <f t="shared" si="1417"/>
        <v>7.2</v>
      </c>
      <c r="O1168" s="332">
        <f t="shared" si="1418"/>
        <v>0</v>
      </c>
      <c r="P1168" s="508">
        <v>0</v>
      </c>
      <c r="Q1168" s="508">
        <v>0</v>
      </c>
      <c r="R1168" s="508">
        <v>0</v>
      </c>
      <c r="S1168" s="508">
        <v>0</v>
      </c>
      <c r="T1168" s="508">
        <f>P1168+Q1168+R1168+S1168</f>
        <v>0</v>
      </c>
      <c r="U1168" s="417">
        <f t="shared" si="1419"/>
        <v>7.2</v>
      </c>
      <c r="V1168" s="421">
        <f t="shared" si="1420"/>
        <v>0</v>
      </c>
      <c r="W1168" s="509">
        <v>0</v>
      </c>
      <c r="X1168" s="509">
        <v>0</v>
      </c>
      <c r="Y1168" s="509">
        <v>0</v>
      </c>
      <c r="Z1168" s="509">
        <v>0</v>
      </c>
      <c r="AA1168" s="509">
        <f>W1168+X1168+Y1168+Z1168</f>
        <v>0</v>
      </c>
      <c r="AB1168" s="417">
        <f t="shared" si="1421"/>
        <v>7.2</v>
      </c>
      <c r="AC1168" s="412"/>
      <c r="AD1168" s="510">
        <v>0</v>
      </c>
      <c r="AE1168" s="510">
        <v>0</v>
      </c>
      <c r="AF1168" s="510">
        <v>0</v>
      </c>
      <c r="AG1168" s="510">
        <v>0</v>
      </c>
      <c r="AH1168" s="510">
        <f>AD1168+AE1168+AF1168+AG1168</f>
        <v>0</v>
      </c>
      <c r="AI1168" s="331">
        <f t="shared" si="1422"/>
        <v>7.2</v>
      </c>
      <c r="AJ1168" s="413"/>
      <c r="AK1168" s="510">
        <v>0</v>
      </c>
      <c r="AL1168" s="510">
        <v>0</v>
      </c>
      <c r="AM1168" s="510">
        <v>0</v>
      </c>
      <c r="AN1168" s="510">
        <v>0</v>
      </c>
      <c r="AO1168" s="510">
        <f>AK1168+AL1168+AM1168+AN1168</f>
        <v>0</v>
      </c>
      <c r="AP1168" s="331">
        <f t="shared" si="1423"/>
        <v>7.2</v>
      </c>
      <c r="AQ1168" s="413"/>
      <c r="AR1168" s="510">
        <v>0</v>
      </c>
      <c r="AS1168" s="510">
        <v>0</v>
      </c>
      <c r="AT1168" s="510">
        <v>0</v>
      </c>
      <c r="AU1168" s="510">
        <v>0</v>
      </c>
      <c r="AV1168" s="510">
        <f>AR1168+AS1168+AT1168+AU1168</f>
        <v>0</v>
      </c>
      <c r="AW1168" s="331">
        <f t="shared" si="1424"/>
        <v>7.2</v>
      </c>
      <c r="AX1168" s="413"/>
      <c r="AY1168" s="510"/>
      <c r="AZ1168" s="510"/>
      <c r="BA1168" s="510"/>
      <c r="BB1168" s="510"/>
      <c r="BC1168" s="510"/>
      <c r="BD1168" s="332">
        <v>7.2</v>
      </c>
      <c r="BE1168" s="414"/>
    </row>
    <row r="1169" spans="1:57" ht="15.75" x14ac:dyDescent="0.2">
      <c r="A1169" s="486" t="s">
        <v>474</v>
      </c>
      <c r="B1169" s="664">
        <v>924</v>
      </c>
      <c r="C1169" s="510" t="s">
        <v>26</v>
      </c>
      <c r="D1169" s="510" t="s">
        <v>22</v>
      </c>
      <c r="E1169" s="298" t="s">
        <v>616</v>
      </c>
      <c r="F1169" s="662"/>
      <c r="G1169" s="331">
        <f t="shared" si="1426"/>
        <v>1199.3</v>
      </c>
      <c r="H1169" s="331">
        <f t="shared" si="1410"/>
        <v>0</v>
      </c>
      <c r="I1169" s="453">
        <f>I1170</f>
        <v>0</v>
      </c>
      <c r="J1169" s="447">
        <f>J1170</f>
        <v>0</v>
      </c>
      <c r="K1169" s="447">
        <f>K1170</f>
        <v>0</v>
      </c>
      <c r="L1169" s="447">
        <f>L1170</f>
        <v>0</v>
      </c>
      <c r="M1169" s="447">
        <f>M1170</f>
        <v>0</v>
      </c>
      <c r="N1169" s="331">
        <f t="shared" si="1417"/>
        <v>1199.3</v>
      </c>
      <c r="O1169" s="332">
        <f t="shared" si="1418"/>
        <v>0</v>
      </c>
      <c r="P1169" s="447">
        <f>P1170</f>
        <v>0</v>
      </c>
      <c r="Q1169" s="447">
        <f>Q1170</f>
        <v>0</v>
      </c>
      <c r="R1169" s="447">
        <f>R1170</f>
        <v>0</v>
      </c>
      <c r="S1169" s="447">
        <f>S1170</f>
        <v>0</v>
      </c>
      <c r="T1169" s="447">
        <f>T1170</f>
        <v>0</v>
      </c>
      <c r="U1169" s="417">
        <f t="shared" si="1419"/>
        <v>1199.3</v>
      </c>
      <c r="V1169" s="421">
        <f t="shared" si="1420"/>
        <v>0</v>
      </c>
      <c r="W1169" s="452">
        <f>W1170</f>
        <v>0</v>
      </c>
      <c r="X1169" s="452">
        <f>X1170</f>
        <v>0</v>
      </c>
      <c r="Y1169" s="452">
        <f>Y1170</f>
        <v>0</v>
      </c>
      <c r="Z1169" s="452">
        <f>Z1170</f>
        <v>0</v>
      </c>
      <c r="AA1169" s="452">
        <f>AA1170</f>
        <v>0</v>
      </c>
      <c r="AB1169" s="417">
        <f t="shared" si="1421"/>
        <v>1199.3</v>
      </c>
      <c r="AC1169" s="412"/>
      <c r="AD1169" s="298">
        <f>AD1170</f>
        <v>0</v>
      </c>
      <c r="AE1169" s="298">
        <f>AE1170</f>
        <v>0</v>
      </c>
      <c r="AF1169" s="298">
        <f>AF1170</f>
        <v>0</v>
      </c>
      <c r="AG1169" s="298">
        <f>AG1170</f>
        <v>0</v>
      </c>
      <c r="AH1169" s="298">
        <f>AH1170</f>
        <v>0</v>
      </c>
      <c r="AI1169" s="331">
        <f t="shared" si="1422"/>
        <v>1199.3</v>
      </c>
      <c r="AJ1169" s="413"/>
      <c r="AK1169" s="298">
        <f>AK1170</f>
        <v>0</v>
      </c>
      <c r="AL1169" s="298">
        <f>AL1170</f>
        <v>0</v>
      </c>
      <c r="AM1169" s="298">
        <f>AM1170</f>
        <v>0</v>
      </c>
      <c r="AN1169" s="298">
        <f>AN1170</f>
        <v>0</v>
      </c>
      <c r="AO1169" s="298">
        <f>AO1170</f>
        <v>0</v>
      </c>
      <c r="AP1169" s="331">
        <f t="shared" si="1423"/>
        <v>1199.3</v>
      </c>
      <c r="AQ1169" s="413"/>
      <c r="AR1169" s="298">
        <f>AR1170</f>
        <v>0</v>
      </c>
      <c r="AS1169" s="298">
        <f>AS1170</f>
        <v>0</v>
      </c>
      <c r="AT1169" s="298">
        <f>AT1170</f>
        <v>0</v>
      </c>
      <c r="AU1169" s="298">
        <f>AU1170</f>
        <v>0</v>
      </c>
      <c r="AV1169" s="298">
        <f>AV1170</f>
        <v>0</v>
      </c>
      <c r="AW1169" s="331">
        <f t="shared" si="1424"/>
        <v>1199.3</v>
      </c>
      <c r="AX1169" s="413"/>
      <c r="AY1169" s="298">
        <f t="shared" ref="AY1169:BD1169" si="1427">AY1170</f>
        <v>144.69999999999999</v>
      </c>
      <c r="AZ1169" s="298">
        <f t="shared" si="1427"/>
        <v>0</v>
      </c>
      <c r="BA1169" s="298">
        <f t="shared" si="1427"/>
        <v>0</v>
      </c>
      <c r="BB1169" s="298">
        <f t="shared" si="1427"/>
        <v>0</v>
      </c>
      <c r="BC1169" s="298">
        <f t="shared" si="1427"/>
        <v>144.69999999999999</v>
      </c>
      <c r="BD1169" s="332">
        <f t="shared" si="1427"/>
        <v>1054.5999999999999</v>
      </c>
      <c r="BE1169" s="414"/>
    </row>
    <row r="1170" spans="1:57" ht="30.15" x14ac:dyDescent="0.2">
      <c r="A1170" s="486" t="s">
        <v>352</v>
      </c>
      <c r="B1170" s="664">
        <v>924</v>
      </c>
      <c r="C1170" s="510" t="s">
        <v>26</v>
      </c>
      <c r="D1170" s="510" t="s">
        <v>22</v>
      </c>
      <c r="E1170" s="298" t="s">
        <v>506</v>
      </c>
      <c r="F1170" s="662"/>
      <c r="G1170" s="331">
        <f t="shared" si="1426"/>
        <v>1199.3</v>
      </c>
      <c r="H1170" s="331">
        <f t="shared" si="1410"/>
        <v>0</v>
      </c>
      <c r="I1170" s="453">
        <f>I1171+I1172</f>
        <v>0</v>
      </c>
      <c r="J1170" s="447">
        <f>J1171+J1172</f>
        <v>0</v>
      </c>
      <c r="K1170" s="447">
        <f>K1171+K1172</f>
        <v>0</v>
      </c>
      <c r="L1170" s="447">
        <f>L1171+L1172</f>
        <v>0</v>
      </c>
      <c r="M1170" s="447">
        <f>M1171+M1172</f>
        <v>0</v>
      </c>
      <c r="N1170" s="331">
        <f t="shared" si="1417"/>
        <v>1199.3</v>
      </c>
      <c r="O1170" s="332">
        <f t="shared" si="1418"/>
        <v>0</v>
      </c>
      <c r="P1170" s="447">
        <f>P1171+P1172</f>
        <v>0</v>
      </c>
      <c r="Q1170" s="447">
        <f>Q1171+Q1172</f>
        <v>0</v>
      </c>
      <c r="R1170" s="447">
        <f>R1171+R1172</f>
        <v>0</v>
      </c>
      <c r="S1170" s="447">
        <f>S1171+S1172</f>
        <v>0</v>
      </c>
      <c r="T1170" s="447">
        <f>T1171+T1172</f>
        <v>0</v>
      </c>
      <c r="U1170" s="417">
        <f t="shared" si="1419"/>
        <v>1199.3</v>
      </c>
      <c r="V1170" s="421">
        <f t="shared" si="1420"/>
        <v>0</v>
      </c>
      <c r="W1170" s="452">
        <f>W1171+W1172</f>
        <v>0</v>
      </c>
      <c r="X1170" s="452">
        <f>X1171+X1172</f>
        <v>0</v>
      </c>
      <c r="Y1170" s="452">
        <f>Y1171+Y1172</f>
        <v>0</v>
      </c>
      <c r="Z1170" s="452">
        <f>Z1171+Z1172</f>
        <v>0</v>
      </c>
      <c r="AA1170" s="452">
        <f>AA1171+AA1172</f>
        <v>0</v>
      </c>
      <c r="AB1170" s="417">
        <f t="shared" si="1421"/>
        <v>1199.3</v>
      </c>
      <c r="AC1170" s="412"/>
      <c r="AD1170" s="298">
        <f>AD1171+AD1172</f>
        <v>0</v>
      </c>
      <c r="AE1170" s="298">
        <f>AE1171+AE1172</f>
        <v>0</v>
      </c>
      <c r="AF1170" s="298">
        <f>AF1171+AF1172</f>
        <v>0</v>
      </c>
      <c r="AG1170" s="298">
        <f>AG1171+AG1172</f>
        <v>0</v>
      </c>
      <c r="AH1170" s="298">
        <f>AH1171+AH1172</f>
        <v>0</v>
      </c>
      <c r="AI1170" s="331">
        <f t="shared" si="1422"/>
        <v>1199.3</v>
      </c>
      <c r="AJ1170" s="413"/>
      <c r="AK1170" s="298">
        <f>AK1171+AK1172</f>
        <v>0</v>
      </c>
      <c r="AL1170" s="298">
        <f>AL1171+AL1172</f>
        <v>0</v>
      </c>
      <c r="AM1170" s="298">
        <f>AM1171+AM1172</f>
        <v>0</v>
      </c>
      <c r="AN1170" s="298">
        <f>AN1171+AN1172</f>
        <v>0</v>
      </c>
      <c r="AO1170" s="298">
        <f>AO1171+AO1172</f>
        <v>0</v>
      </c>
      <c r="AP1170" s="331">
        <f t="shared" si="1423"/>
        <v>1199.3</v>
      </c>
      <c r="AQ1170" s="413"/>
      <c r="AR1170" s="298">
        <f>AR1171+AR1172</f>
        <v>0</v>
      </c>
      <c r="AS1170" s="298">
        <f>AS1171+AS1172</f>
        <v>0</v>
      </c>
      <c r="AT1170" s="298">
        <f>AT1171+AT1172</f>
        <v>0</v>
      </c>
      <c r="AU1170" s="298">
        <f>AU1171+AU1172</f>
        <v>0</v>
      </c>
      <c r="AV1170" s="298">
        <f>AV1171+AV1172</f>
        <v>0</v>
      </c>
      <c r="AW1170" s="331">
        <f t="shared" si="1424"/>
        <v>1199.3</v>
      </c>
      <c r="AX1170" s="413"/>
      <c r="AY1170" s="298">
        <f t="shared" ref="AY1170:BD1170" si="1428">AY1171+AY1172</f>
        <v>144.69999999999999</v>
      </c>
      <c r="AZ1170" s="298">
        <f t="shared" si="1428"/>
        <v>0</v>
      </c>
      <c r="BA1170" s="298">
        <f t="shared" si="1428"/>
        <v>0</v>
      </c>
      <c r="BB1170" s="298">
        <f t="shared" si="1428"/>
        <v>0</v>
      </c>
      <c r="BC1170" s="298">
        <f t="shared" si="1428"/>
        <v>144.69999999999999</v>
      </c>
      <c r="BD1170" s="332">
        <f t="shared" si="1428"/>
        <v>1054.5999999999999</v>
      </c>
      <c r="BE1170" s="414"/>
    </row>
    <row r="1171" spans="1:57" ht="15.75" x14ac:dyDescent="0.2">
      <c r="A1171" s="584" t="s">
        <v>615</v>
      </c>
      <c r="B1171" s="664">
        <v>924</v>
      </c>
      <c r="C1171" s="510" t="s">
        <v>26</v>
      </c>
      <c r="D1171" s="510" t="s">
        <v>22</v>
      </c>
      <c r="E1171" s="298" t="s">
        <v>506</v>
      </c>
      <c r="F1171" s="238" t="s">
        <v>614</v>
      </c>
      <c r="G1171" s="331">
        <f t="shared" si="1426"/>
        <v>921.1</v>
      </c>
      <c r="H1171" s="331">
        <f t="shared" si="1410"/>
        <v>0</v>
      </c>
      <c r="I1171" s="453">
        <v>0</v>
      </c>
      <c r="J1171" s="447">
        <v>0</v>
      </c>
      <c r="K1171" s="447">
        <v>0</v>
      </c>
      <c r="L1171" s="447">
        <v>0</v>
      </c>
      <c r="M1171" s="447">
        <f>I1171+J1171+K1171+L1171</f>
        <v>0</v>
      </c>
      <c r="N1171" s="331">
        <f t="shared" si="1417"/>
        <v>921.1</v>
      </c>
      <c r="O1171" s="332">
        <f t="shared" si="1418"/>
        <v>0</v>
      </c>
      <c r="P1171" s="447">
        <v>0</v>
      </c>
      <c r="Q1171" s="447">
        <v>0</v>
      </c>
      <c r="R1171" s="447">
        <v>0</v>
      </c>
      <c r="S1171" s="447">
        <v>0</v>
      </c>
      <c r="T1171" s="447">
        <f>P1171+Q1171+R1171+S1171</f>
        <v>0</v>
      </c>
      <c r="U1171" s="417">
        <f t="shared" si="1419"/>
        <v>921.1</v>
      </c>
      <c r="V1171" s="421">
        <f t="shared" si="1420"/>
        <v>0</v>
      </c>
      <c r="W1171" s="452">
        <v>0</v>
      </c>
      <c r="X1171" s="452">
        <v>0</v>
      </c>
      <c r="Y1171" s="452">
        <v>0</v>
      </c>
      <c r="Z1171" s="452">
        <v>0</v>
      </c>
      <c r="AA1171" s="452">
        <f>W1171+X1171+Y1171+Z1171</f>
        <v>0</v>
      </c>
      <c r="AB1171" s="417">
        <f t="shared" si="1421"/>
        <v>921.1</v>
      </c>
      <c r="AC1171" s="412"/>
      <c r="AD1171" s="298">
        <v>0</v>
      </c>
      <c r="AE1171" s="298">
        <v>0</v>
      </c>
      <c r="AF1171" s="298">
        <v>0</v>
      </c>
      <c r="AG1171" s="298">
        <v>0</v>
      </c>
      <c r="AH1171" s="298">
        <f>AD1171+AE1171+AF1171+AG1171</f>
        <v>0</v>
      </c>
      <c r="AI1171" s="331">
        <f t="shared" si="1422"/>
        <v>921.1</v>
      </c>
      <c r="AJ1171" s="413"/>
      <c r="AK1171" s="298">
        <v>0</v>
      </c>
      <c r="AL1171" s="298">
        <v>0</v>
      </c>
      <c r="AM1171" s="298">
        <v>0</v>
      </c>
      <c r="AN1171" s="298">
        <v>0</v>
      </c>
      <c r="AO1171" s="298">
        <f>AK1171+AL1171+AM1171+AN1171</f>
        <v>0</v>
      </c>
      <c r="AP1171" s="331">
        <f t="shared" si="1423"/>
        <v>921.1</v>
      </c>
      <c r="AQ1171" s="413"/>
      <c r="AR1171" s="298">
        <v>0</v>
      </c>
      <c r="AS1171" s="298">
        <v>0</v>
      </c>
      <c r="AT1171" s="298">
        <v>0</v>
      </c>
      <c r="AU1171" s="298">
        <v>0</v>
      </c>
      <c r="AV1171" s="298">
        <f>AR1171+AS1171+AT1171+AU1171</f>
        <v>0</v>
      </c>
      <c r="AW1171" s="331">
        <f t="shared" si="1424"/>
        <v>921.1</v>
      </c>
      <c r="AX1171" s="413"/>
      <c r="AY1171" s="298">
        <f>75.3-60.5+96.3</f>
        <v>111.1</v>
      </c>
      <c r="AZ1171" s="298"/>
      <c r="BA1171" s="298"/>
      <c r="BB1171" s="298"/>
      <c r="BC1171" s="298">
        <f>AY1171+AZ1171+BA1171+BB1171</f>
        <v>111.1</v>
      </c>
      <c r="BD1171" s="332">
        <f>870.5-60.5</f>
        <v>810</v>
      </c>
      <c r="BE1171" s="414"/>
    </row>
    <row r="1172" spans="1:57" ht="30.15" x14ac:dyDescent="0.2">
      <c r="A1172" s="179" t="s">
        <v>613</v>
      </c>
      <c r="B1172" s="664">
        <v>924</v>
      </c>
      <c r="C1172" s="510" t="s">
        <v>26</v>
      </c>
      <c r="D1172" s="510" t="s">
        <v>22</v>
      </c>
      <c r="E1172" s="298" t="s">
        <v>506</v>
      </c>
      <c r="F1172" s="238" t="s">
        <v>612</v>
      </c>
      <c r="G1172" s="331">
        <f t="shared" si="1426"/>
        <v>278.2</v>
      </c>
      <c r="H1172" s="331">
        <f t="shared" si="1410"/>
        <v>0</v>
      </c>
      <c r="I1172" s="453">
        <v>0</v>
      </c>
      <c r="J1172" s="447">
        <v>0</v>
      </c>
      <c r="K1172" s="447">
        <v>0</v>
      </c>
      <c r="L1172" s="447">
        <v>0</v>
      </c>
      <c r="M1172" s="447">
        <f>I1172+J1172+K1172+L1172</f>
        <v>0</v>
      </c>
      <c r="N1172" s="331">
        <f t="shared" si="1417"/>
        <v>278.2</v>
      </c>
      <c r="O1172" s="332">
        <f t="shared" si="1418"/>
        <v>0</v>
      </c>
      <c r="P1172" s="447">
        <v>0</v>
      </c>
      <c r="Q1172" s="447">
        <v>0</v>
      </c>
      <c r="R1172" s="447">
        <v>0</v>
      </c>
      <c r="S1172" s="447">
        <v>0</v>
      </c>
      <c r="T1172" s="447">
        <f>P1172+Q1172+R1172+S1172</f>
        <v>0</v>
      </c>
      <c r="U1172" s="417">
        <f t="shared" si="1419"/>
        <v>278.2</v>
      </c>
      <c r="V1172" s="421">
        <f t="shared" si="1420"/>
        <v>0</v>
      </c>
      <c r="W1172" s="452">
        <v>0</v>
      </c>
      <c r="X1172" s="452">
        <v>0</v>
      </c>
      <c r="Y1172" s="452">
        <v>0</v>
      </c>
      <c r="Z1172" s="452">
        <v>0</v>
      </c>
      <c r="AA1172" s="452">
        <f>W1172+X1172+Y1172+Z1172</f>
        <v>0</v>
      </c>
      <c r="AB1172" s="417">
        <f t="shared" si="1421"/>
        <v>278.2</v>
      </c>
      <c r="AC1172" s="412"/>
      <c r="AD1172" s="298">
        <v>0</v>
      </c>
      <c r="AE1172" s="298">
        <v>0</v>
      </c>
      <c r="AF1172" s="298">
        <v>0</v>
      </c>
      <c r="AG1172" s="298">
        <v>0</v>
      </c>
      <c r="AH1172" s="298">
        <f>AD1172+AE1172+AF1172+AG1172</f>
        <v>0</v>
      </c>
      <c r="AI1172" s="331">
        <f t="shared" si="1422"/>
        <v>278.2</v>
      </c>
      <c r="AJ1172" s="413"/>
      <c r="AK1172" s="298">
        <v>0</v>
      </c>
      <c r="AL1172" s="298">
        <v>0</v>
      </c>
      <c r="AM1172" s="298">
        <v>0</v>
      </c>
      <c r="AN1172" s="298">
        <v>0</v>
      </c>
      <c r="AO1172" s="298">
        <f>AK1172+AL1172+AM1172+AN1172</f>
        <v>0</v>
      </c>
      <c r="AP1172" s="331">
        <f t="shared" si="1423"/>
        <v>278.2</v>
      </c>
      <c r="AQ1172" s="413"/>
      <c r="AR1172" s="298">
        <v>0</v>
      </c>
      <c r="AS1172" s="298">
        <v>0</v>
      </c>
      <c r="AT1172" s="298">
        <v>0</v>
      </c>
      <c r="AU1172" s="298">
        <v>0</v>
      </c>
      <c r="AV1172" s="298">
        <f>AR1172+AS1172+AT1172+AU1172</f>
        <v>0</v>
      </c>
      <c r="AW1172" s="331">
        <f t="shared" si="1424"/>
        <v>278.2</v>
      </c>
      <c r="AX1172" s="413"/>
      <c r="AY1172" s="298">
        <f>22.8-18.3+29.1</f>
        <v>33.6</v>
      </c>
      <c r="AZ1172" s="298"/>
      <c r="BA1172" s="298"/>
      <c r="BB1172" s="298"/>
      <c r="BC1172" s="298">
        <f>AY1172+AZ1172+BA1172+BB1172</f>
        <v>33.6</v>
      </c>
      <c r="BD1172" s="332">
        <f>262.9-18.3</f>
        <v>244.59999999999997</v>
      </c>
      <c r="BE1172" s="414"/>
    </row>
    <row r="1173" spans="1:57" ht="30.15" x14ac:dyDescent="0.2">
      <c r="A1173" s="222" t="s">
        <v>281</v>
      </c>
      <c r="B1173" s="664">
        <v>924</v>
      </c>
      <c r="C1173" s="510" t="s">
        <v>26</v>
      </c>
      <c r="D1173" s="510" t="s">
        <v>22</v>
      </c>
      <c r="E1173" s="298" t="s">
        <v>507</v>
      </c>
      <c r="F1173" s="238"/>
      <c r="G1173" s="331">
        <f t="shared" si="1426"/>
        <v>9.2999999999999989</v>
      </c>
      <c r="H1173" s="331">
        <f t="shared" si="1410"/>
        <v>0</v>
      </c>
      <c r="I1173" s="453">
        <f>I1174+I1175</f>
        <v>0</v>
      </c>
      <c r="J1173" s="447">
        <f>J1174+J1175</f>
        <v>0</v>
      </c>
      <c r="K1173" s="447">
        <f>K1174+K1175</f>
        <v>0</v>
      </c>
      <c r="L1173" s="447">
        <f>L1174+L1175</f>
        <v>0</v>
      </c>
      <c r="M1173" s="447">
        <f>M1174+M1175</f>
        <v>0</v>
      </c>
      <c r="N1173" s="331">
        <f t="shared" si="1417"/>
        <v>9.2999999999999989</v>
      </c>
      <c r="O1173" s="332">
        <f t="shared" si="1418"/>
        <v>0</v>
      </c>
      <c r="P1173" s="447">
        <f>P1174+P1175</f>
        <v>9.3000000000000007</v>
      </c>
      <c r="Q1173" s="447">
        <f>Q1174+Q1175</f>
        <v>0</v>
      </c>
      <c r="R1173" s="447">
        <f>R1174+R1175</f>
        <v>-6.1999999999999993</v>
      </c>
      <c r="S1173" s="447">
        <f>S1174+S1175</f>
        <v>0</v>
      </c>
      <c r="T1173" s="447">
        <f>T1174+T1175</f>
        <v>3.1</v>
      </c>
      <c r="U1173" s="417">
        <f t="shared" si="1419"/>
        <v>6.1999999999999993</v>
      </c>
      <c r="V1173" s="421">
        <f t="shared" si="1420"/>
        <v>6.1999999999999993</v>
      </c>
      <c r="W1173" s="452">
        <f>W1174+W1175</f>
        <v>0</v>
      </c>
      <c r="X1173" s="452">
        <f>X1174+X1175</f>
        <v>0</v>
      </c>
      <c r="Y1173" s="452">
        <f>Y1174+Y1175</f>
        <v>6.1999999999999993</v>
      </c>
      <c r="Z1173" s="452">
        <f>Z1174+Z1175</f>
        <v>0</v>
      </c>
      <c r="AA1173" s="452">
        <f>AA1174+AA1175</f>
        <v>6.1999999999999993</v>
      </c>
      <c r="AB1173" s="417"/>
      <c r="AC1173" s="412"/>
      <c r="AD1173" s="298"/>
      <c r="AE1173" s="298"/>
      <c r="AF1173" s="298"/>
      <c r="AG1173" s="298"/>
      <c r="AH1173" s="298"/>
      <c r="AI1173" s="331"/>
      <c r="AJ1173" s="413"/>
      <c r="AK1173" s="298"/>
      <c r="AL1173" s="298"/>
      <c r="AM1173" s="298"/>
      <c r="AN1173" s="298"/>
      <c r="AO1173" s="298"/>
      <c r="AP1173" s="331"/>
      <c r="AQ1173" s="413"/>
      <c r="AR1173" s="298"/>
      <c r="AS1173" s="298"/>
      <c r="AT1173" s="298"/>
      <c r="AU1173" s="298"/>
      <c r="AV1173" s="298"/>
      <c r="AW1173" s="331"/>
      <c r="AX1173" s="413"/>
      <c r="AY1173" s="298"/>
      <c r="AZ1173" s="298"/>
      <c r="BA1173" s="298"/>
      <c r="BB1173" s="298"/>
      <c r="BC1173" s="298"/>
      <c r="BD1173" s="332"/>
      <c r="BE1173" s="414"/>
    </row>
    <row r="1174" spans="1:57" ht="15.75" x14ac:dyDescent="0.2">
      <c r="A1174" s="584" t="s">
        <v>615</v>
      </c>
      <c r="B1174" s="664">
        <v>924</v>
      </c>
      <c r="C1174" s="510" t="s">
        <v>26</v>
      </c>
      <c r="D1174" s="510" t="s">
        <v>22</v>
      </c>
      <c r="E1174" s="298" t="s">
        <v>507</v>
      </c>
      <c r="F1174" s="238" t="s">
        <v>614</v>
      </c>
      <c r="G1174" s="331">
        <f t="shared" si="1426"/>
        <v>7.3</v>
      </c>
      <c r="H1174" s="331">
        <f t="shared" si="1410"/>
        <v>0</v>
      </c>
      <c r="I1174" s="453">
        <v>0</v>
      </c>
      <c r="J1174" s="447">
        <v>0</v>
      </c>
      <c r="K1174" s="447">
        <v>0</v>
      </c>
      <c r="L1174" s="447">
        <v>0</v>
      </c>
      <c r="M1174" s="447">
        <f>I1174+J1174+K1174+L1174</f>
        <v>0</v>
      </c>
      <c r="N1174" s="331">
        <f t="shared" si="1417"/>
        <v>7.3</v>
      </c>
      <c r="O1174" s="332">
        <f t="shared" si="1418"/>
        <v>0</v>
      </c>
      <c r="P1174" s="447">
        <v>7.3</v>
      </c>
      <c r="Q1174" s="447">
        <v>0</v>
      </c>
      <c r="R1174" s="447">
        <v>-4.8</v>
      </c>
      <c r="S1174" s="447">
        <v>0</v>
      </c>
      <c r="T1174" s="447">
        <f>P1174+Q1174+R1174+S1174</f>
        <v>2.5</v>
      </c>
      <c r="U1174" s="417">
        <f t="shared" si="1419"/>
        <v>4.8</v>
      </c>
      <c r="V1174" s="421">
        <f t="shared" si="1420"/>
        <v>4.8</v>
      </c>
      <c r="W1174" s="452">
        <v>0</v>
      </c>
      <c r="X1174" s="452">
        <v>0</v>
      </c>
      <c r="Y1174" s="452">
        <v>4.8</v>
      </c>
      <c r="Z1174" s="452">
        <v>0</v>
      </c>
      <c r="AA1174" s="452">
        <f>W1174+X1174+Y1174+Z1174</f>
        <v>4.8</v>
      </c>
      <c r="AB1174" s="417"/>
      <c r="AC1174" s="412"/>
      <c r="AD1174" s="298"/>
      <c r="AE1174" s="298"/>
      <c r="AF1174" s="298"/>
      <c r="AG1174" s="298"/>
      <c r="AH1174" s="298"/>
      <c r="AI1174" s="331"/>
      <c r="AJ1174" s="413"/>
      <c r="AK1174" s="298"/>
      <c r="AL1174" s="298"/>
      <c r="AM1174" s="298"/>
      <c r="AN1174" s="298"/>
      <c r="AO1174" s="298"/>
      <c r="AP1174" s="331"/>
      <c r="AQ1174" s="413"/>
      <c r="AR1174" s="298"/>
      <c r="AS1174" s="298"/>
      <c r="AT1174" s="298"/>
      <c r="AU1174" s="298"/>
      <c r="AV1174" s="298"/>
      <c r="AW1174" s="331"/>
      <c r="AX1174" s="413"/>
      <c r="AY1174" s="298"/>
      <c r="AZ1174" s="298"/>
      <c r="BA1174" s="298"/>
      <c r="BB1174" s="298"/>
      <c r="BC1174" s="298"/>
      <c r="BD1174" s="332"/>
      <c r="BE1174" s="414"/>
    </row>
    <row r="1175" spans="1:57" ht="30.15" x14ac:dyDescent="0.2">
      <c r="A1175" s="179" t="s">
        <v>613</v>
      </c>
      <c r="B1175" s="664">
        <v>924</v>
      </c>
      <c r="C1175" s="510" t="s">
        <v>26</v>
      </c>
      <c r="D1175" s="510" t="s">
        <v>22</v>
      </c>
      <c r="E1175" s="298" t="s">
        <v>507</v>
      </c>
      <c r="F1175" s="238" t="s">
        <v>612</v>
      </c>
      <c r="G1175" s="331">
        <f t="shared" si="1426"/>
        <v>2</v>
      </c>
      <c r="H1175" s="331">
        <f t="shared" si="1410"/>
        <v>0</v>
      </c>
      <c r="I1175" s="453">
        <v>0</v>
      </c>
      <c r="J1175" s="447">
        <v>0</v>
      </c>
      <c r="K1175" s="447">
        <v>0</v>
      </c>
      <c r="L1175" s="447">
        <v>0</v>
      </c>
      <c r="M1175" s="447">
        <f>I1175+J1175+K1175+L1175</f>
        <v>0</v>
      </c>
      <c r="N1175" s="331">
        <f t="shared" si="1417"/>
        <v>2</v>
      </c>
      <c r="O1175" s="332">
        <f t="shared" si="1418"/>
        <v>0</v>
      </c>
      <c r="P1175" s="447">
        <v>2</v>
      </c>
      <c r="Q1175" s="447">
        <v>0</v>
      </c>
      <c r="R1175" s="447">
        <v>-1.4</v>
      </c>
      <c r="S1175" s="447">
        <v>0</v>
      </c>
      <c r="T1175" s="447">
        <f>P1175+Q1175+R1175+S1175</f>
        <v>0.60000000000000009</v>
      </c>
      <c r="U1175" s="417">
        <f t="shared" si="1419"/>
        <v>1.4</v>
      </c>
      <c r="V1175" s="421">
        <f t="shared" si="1420"/>
        <v>1.4</v>
      </c>
      <c r="W1175" s="452">
        <v>0</v>
      </c>
      <c r="X1175" s="452">
        <v>0</v>
      </c>
      <c r="Y1175" s="452">
        <v>1.4</v>
      </c>
      <c r="Z1175" s="452">
        <v>0</v>
      </c>
      <c r="AA1175" s="452">
        <f>W1175+X1175+Y1175+Z1175</f>
        <v>1.4</v>
      </c>
      <c r="AB1175" s="417"/>
      <c r="AC1175" s="412"/>
      <c r="AD1175" s="298"/>
      <c r="AE1175" s="298"/>
      <c r="AF1175" s="298"/>
      <c r="AG1175" s="298"/>
      <c r="AH1175" s="298"/>
      <c r="AI1175" s="331"/>
      <c r="AJ1175" s="413"/>
      <c r="AK1175" s="298"/>
      <c r="AL1175" s="298"/>
      <c r="AM1175" s="298"/>
      <c r="AN1175" s="298"/>
      <c r="AO1175" s="298"/>
      <c r="AP1175" s="331"/>
      <c r="AQ1175" s="413"/>
      <c r="AR1175" s="298"/>
      <c r="AS1175" s="298"/>
      <c r="AT1175" s="298"/>
      <c r="AU1175" s="298"/>
      <c r="AV1175" s="298"/>
      <c r="AW1175" s="331"/>
      <c r="AX1175" s="413"/>
      <c r="AY1175" s="298"/>
      <c r="AZ1175" s="298"/>
      <c r="BA1175" s="298"/>
      <c r="BB1175" s="298"/>
      <c r="BC1175" s="298"/>
      <c r="BD1175" s="332"/>
      <c r="BE1175" s="414"/>
    </row>
    <row r="1176" spans="1:57" ht="30.15" x14ac:dyDescent="0.2">
      <c r="A1176" s="486" t="s">
        <v>508</v>
      </c>
      <c r="B1176" s="201">
        <v>924</v>
      </c>
      <c r="C1176" s="510" t="s">
        <v>26</v>
      </c>
      <c r="D1176" s="510" t="s">
        <v>22</v>
      </c>
      <c r="E1176" s="298" t="s">
        <v>509</v>
      </c>
      <c r="F1176" s="201"/>
      <c r="G1176" s="331">
        <f t="shared" si="1426"/>
        <v>1396</v>
      </c>
      <c r="H1176" s="331">
        <f t="shared" si="1410"/>
        <v>0</v>
      </c>
      <c r="I1176" s="615">
        <f t="shared" ref="I1176:M1177" si="1429">I1177</f>
        <v>0</v>
      </c>
      <c r="J1176" s="508">
        <f t="shared" si="1429"/>
        <v>0</v>
      </c>
      <c r="K1176" s="508">
        <f t="shared" si="1429"/>
        <v>0</v>
      </c>
      <c r="L1176" s="508">
        <f t="shared" si="1429"/>
        <v>0</v>
      </c>
      <c r="M1176" s="508">
        <f t="shared" si="1429"/>
        <v>0</v>
      </c>
      <c r="N1176" s="331">
        <f t="shared" si="1417"/>
        <v>1396</v>
      </c>
      <c r="O1176" s="332">
        <f t="shared" si="1418"/>
        <v>0</v>
      </c>
      <c r="P1176" s="508">
        <f t="shared" ref="P1176:T1177" si="1430">P1177</f>
        <v>0</v>
      </c>
      <c r="Q1176" s="508">
        <f t="shared" si="1430"/>
        <v>0</v>
      </c>
      <c r="R1176" s="508">
        <f t="shared" si="1430"/>
        <v>0</v>
      </c>
      <c r="S1176" s="508">
        <f t="shared" si="1430"/>
        <v>0</v>
      </c>
      <c r="T1176" s="508">
        <f t="shared" si="1430"/>
        <v>0</v>
      </c>
      <c r="U1176" s="417">
        <f t="shared" si="1419"/>
        <v>1396</v>
      </c>
      <c r="V1176" s="421">
        <f t="shared" si="1420"/>
        <v>0</v>
      </c>
      <c r="W1176" s="509">
        <f t="shared" ref="W1176:AA1177" si="1431">W1177</f>
        <v>0</v>
      </c>
      <c r="X1176" s="509">
        <f t="shared" si="1431"/>
        <v>0</v>
      </c>
      <c r="Y1176" s="509">
        <f t="shared" si="1431"/>
        <v>0</v>
      </c>
      <c r="Z1176" s="509">
        <f t="shared" si="1431"/>
        <v>0</v>
      </c>
      <c r="AA1176" s="509">
        <f t="shared" si="1431"/>
        <v>0</v>
      </c>
      <c r="AB1176" s="417">
        <f t="shared" ref="AB1176:AB1184" si="1432">AH1176+AI1176</f>
        <v>1396</v>
      </c>
      <c r="AC1176" s="412"/>
      <c r="AD1176" s="510">
        <f t="shared" ref="AD1176:AH1177" si="1433">AD1177</f>
        <v>0</v>
      </c>
      <c r="AE1176" s="510">
        <f t="shared" si="1433"/>
        <v>0</v>
      </c>
      <c r="AF1176" s="510">
        <f t="shared" si="1433"/>
        <v>0</v>
      </c>
      <c r="AG1176" s="510">
        <f t="shared" si="1433"/>
        <v>0</v>
      </c>
      <c r="AH1176" s="510">
        <f t="shared" si="1433"/>
        <v>0</v>
      </c>
      <c r="AI1176" s="331">
        <f t="shared" ref="AI1176:AI1184" si="1434">AP1176+AO1176</f>
        <v>1396</v>
      </c>
      <c r="AJ1176" s="413"/>
      <c r="AK1176" s="510">
        <f t="shared" ref="AK1176:AO1177" si="1435">AK1177</f>
        <v>0</v>
      </c>
      <c r="AL1176" s="510">
        <f t="shared" si="1435"/>
        <v>0</v>
      </c>
      <c r="AM1176" s="510">
        <f t="shared" si="1435"/>
        <v>0</v>
      </c>
      <c r="AN1176" s="510">
        <f t="shared" si="1435"/>
        <v>0</v>
      </c>
      <c r="AO1176" s="510">
        <f t="shared" si="1435"/>
        <v>0</v>
      </c>
      <c r="AP1176" s="331">
        <f>AW1176+AV1176</f>
        <v>1396</v>
      </c>
      <c r="AQ1176" s="413"/>
      <c r="AR1176" s="510">
        <f t="shared" ref="AR1176:AV1177" si="1436">AR1177</f>
        <v>0</v>
      </c>
      <c r="AS1176" s="510">
        <f t="shared" si="1436"/>
        <v>0</v>
      </c>
      <c r="AT1176" s="510">
        <f t="shared" si="1436"/>
        <v>0</v>
      </c>
      <c r="AU1176" s="510">
        <f t="shared" si="1436"/>
        <v>0</v>
      </c>
      <c r="AV1176" s="510">
        <f t="shared" si="1436"/>
        <v>0</v>
      </c>
      <c r="AW1176" s="331">
        <f>BD1176+BC1176</f>
        <v>1396</v>
      </c>
      <c r="AX1176" s="413"/>
      <c r="AY1176" s="510"/>
      <c r="AZ1176" s="510"/>
      <c r="BA1176" s="510"/>
      <c r="BB1176" s="510"/>
      <c r="BC1176" s="510"/>
      <c r="BD1176" s="332">
        <f>BD1177</f>
        <v>1396</v>
      </c>
      <c r="BE1176" s="414"/>
    </row>
    <row r="1177" spans="1:57" ht="15.75" x14ac:dyDescent="0.2">
      <c r="A1177" s="179" t="s">
        <v>611</v>
      </c>
      <c r="B1177" s="201">
        <v>924</v>
      </c>
      <c r="C1177" s="510" t="s">
        <v>26</v>
      </c>
      <c r="D1177" s="510" t="s">
        <v>22</v>
      </c>
      <c r="E1177" s="510" t="s">
        <v>610</v>
      </c>
      <c r="F1177" s="201"/>
      <c r="G1177" s="331">
        <f t="shared" si="1426"/>
        <v>1396</v>
      </c>
      <c r="H1177" s="331">
        <f t="shared" si="1410"/>
        <v>0</v>
      </c>
      <c r="I1177" s="615">
        <f t="shared" si="1429"/>
        <v>0</v>
      </c>
      <c r="J1177" s="508">
        <f t="shared" si="1429"/>
        <v>0</v>
      </c>
      <c r="K1177" s="508">
        <f t="shared" si="1429"/>
        <v>0</v>
      </c>
      <c r="L1177" s="508">
        <f t="shared" si="1429"/>
        <v>0</v>
      </c>
      <c r="M1177" s="508">
        <f t="shared" si="1429"/>
        <v>0</v>
      </c>
      <c r="N1177" s="331">
        <f t="shared" si="1417"/>
        <v>1396</v>
      </c>
      <c r="O1177" s="332">
        <f t="shared" si="1418"/>
        <v>0</v>
      </c>
      <c r="P1177" s="508">
        <f t="shared" si="1430"/>
        <v>0</v>
      </c>
      <c r="Q1177" s="508">
        <f t="shared" si="1430"/>
        <v>0</v>
      </c>
      <c r="R1177" s="508">
        <f t="shared" si="1430"/>
        <v>0</v>
      </c>
      <c r="S1177" s="508">
        <f t="shared" si="1430"/>
        <v>0</v>
      </c>
      <c r="T1177" s="508">
        <f t="shared" si="1430"/>
        <v>0</v>
      </c>
      <c r="U1177" s="417">
        <f t="shared" si="1419"/>
        <v>1396</v>
      </c>
      <c r="V1177" s="421">
        <f t="shared" si="1420"/>
        <v>0</v>
      </c>
      <c r="W1177" s="509">
        <f t="shared" si="1431"/>
        <v>0</v>
      </c>
      <c r="X1177" s="509">
        <f t="shared" si="1431"/>
        <v>0</v>
      </c>
      <c r="Y1177" s="509">
        <f t="shared" si="1431"/>
        <v>0</v>
      </c>
      <c r="Z1177" s="509">
        <f t="shared" si="1431"/>
        <v>0</v>
      </c>
      <c r="AA1177" s="509">
        <f t="shared" si="1431"/>
        <v>0</v>
      </c>
      <c r="AB1177" s="417">
        <f t="shared" si="1432"/>
        <v>1396</v>
      </c>
      <c r="AC1177" s="412"/>
      <c r="AD1177" s="510">
        <f t="shared" si="1433"/>
        <v>0</v>
      </c>
      <c r="AE1177" s="510">
        <f t="shared" si="1433"/>
        <v>0</v>
      </c>
      <c r="AF1177" s="510">
        <f t="shared" si="1433"/>
        <v>0</v>
      </c>
      <c r="AG1177" s="510">
        <f t="shared" si="1433"/>
        <v>0</v>
      </c>
      <c r="AH1177" s="510">
        <f t="shared" si="1433"/>
        <v>0</v>
      </c>
      <c r="AI1177" s="331">
        <f t="shared" si="1434"/>
        <v>1396</v>
      </c>
      <c r="AJ1177" s="413"/>
      <c r="AK1177" s="510">
        <f t="shared" si="1435"/>
        <v>0</v>
      </c>
      <c r="AL1177" s="510">
        <f t="shared" si="1435"/>
        <v>0</v>
      </c>
      <c r="AM1177" s="510">
        <f t="shared" si="1435"/>
        <v>0</v>
      </c>
      <c r="AN1177" s="510">
        <f t="shared" si="1435"/>
        <v>0</v>
      </c>
      <c r="AO1177" s="510">
        <f t="shared" si="1435"/>
        <v>0</v>
      </c>
      <c r="AP1177" s="331">
        <f>AW1177+AV1177</f>
        <v>1396</v>
      </c>
      <c r="AQ1177" s="413"/>
      <c r="AR1177" s="510">
        <f t="shared" si="1436"/>
        <v>0</v>
      </c>
      <c r="AS1177" s="510">
        <f t="shared" si="1436"/>
        <v>0</v>
      </c>
      <c r="AT1177" s="510">
        <f t="shared" si="1436"/>
        <v>0</v>
      </c>
      <c r="AU1177" s="510">
        <f t="shared" si="1436"/>
        <v>0</v>
      </c>
      <c r="AV1177" s="510">
        <f t="shared" si="1436"/>
        <v>0</v>
      </c>
      <c r="AW1177" s="331">
        <f>BD1177+BC1177</f>
        <v>1396</v>
      </c>
      <c r="AX1177" s="413"/>
      <c r="AY1177" s="510"/>
      <c r="AZ1177" s="510"/>
      <c r="BA1177" s="510"/>
      <c r="BB1177" s="510"/>
      <c r="BC1177" s="510"/>
      <c r="BD1177" s="332">
        <f>BD1178</f>
        <v>1396</v>
      </c>
      <c r="BE1177" s="414"/>
    </row>
    <row r="1178" spans="1:57" ht="15.75" x14ac:dyDescent="0.2">
      <c r="A1178" s="179" t="s">
        <v>510</v>
      </c>
      <c r="B1178" s="201">
        <v>924</v>
      </c>
      <c r="C1178" s="510" t="s">
        <v>26</v>
      </c>
      <c r="D1178" s="510" t="s">
        <v>22</v>
      </c>
      <c r="E1178" s="510" t="s">
        <v>511</v>
      </c>
      <c r="F1178" s="201"/>
      <c r="G1178" s="331">
        <f t="shared" si="1426"/>
        <v>1396</v>
      </c>
      <c r="H1178" s="331">
        <f t="shared" si="1410"/>
        <v>0</v>
      </c>
      <c r="I1178" s="615">
        <f>I1179+I1180</f>
        <v>0</v>
      </c>
      <c r="J1178" s="508">
        <f>J1179+J1180</f>
        <v>0</v>
      </c>
      <c r="K1178" s="508">
        <f>K1179+K1180</f>
        <v>0</v>
      </c>
      <c r="L1178" s="508">
        <f>L1179+L1180</f>
        <v>0</v>
      </c>
      <c r="M1178" s="508">
        <f>M1179+M1180</f>
        <v>0</v>
      </c>
      <c r="N1178" s="331">
        <f t="shared" si="1417"/>
        <v>1396</v>
      </c>
      <c r="O1178" s="332">
        <f t="shared" si="1418"/>
        <v>0</v>
      </c>
      <c r="P1178" s="508">
        <f>P1179+P1180</f>
        <v>0</v>
      </c>
      <c r="Q1178" s="508">
        <f>Q1179+Q1180</f>
        <v>0</v>
      </c>
      <c r="R1178" s="508">
        <f>R1179+R1180</f>
        <v>0</v>
      </c>
      <c r="S1178" s="508">
        <f>S1179+S1180</f>
        <v>0</v>
      </c>
      <c r="T1178" s="508">
        <f>T1179+T1180</f>
        <v>0</v>
      </c>
      <c r="U1178" s="417">
        <f t="shared" si="1419"/>
        <v>1396</v>
      </c>
      <c r="V1178" s="421">
        <f t="shared" si="1420"/>
        <v>0</v>
      </c>
      <c r="W1178" s="509">
        <f>W1179+W1180</f>
        <v>0</v>
      </c>
      <c r="X1178" s="509">
        <f>X1179+X1180</f>
        <v>0</v>
      </c>
      <c r="Y1178" s="509">
        <f>Y1179+Y1180</f>
        <v>0</v>
      </c>
      <c r="Z1178" s="509">
        <f>Z1179+Z1180</f>
        <v>0</v>
      </c>
      <c r="AA1178" s="509">
        <f>AA1179+AA1180</f>
        <v>0</v>
      </c>
      <c r="AB1178" s="417">
        <f t="shared" si="1432"/>
        <v>1396</v>
      </c>
      <c r="AC1178" s="412"/>
      <c r="AD1178" s="510">
        <f>AD1179+AD1180</f>
        <v>0</v>
      </c>
      <c r="AE1178" s="510">
        <f>AE1179+AE1180</f>
        <v>0</v>
      </c>
      <c r="AF1178" s="510">
        <f>AF1179+AF1180</f>
        <v>0</v>
      </c>
      <c r="AG1178" s="510">
        <f>AG1179+AG1180</f>
        <v>0</v>
      </c>
      <c r="AH1178" s="510">
        <f>AH1179+AH1180</f>
        <v>0</v>
      </c>
      <c r="AI1178" s="331">
        <f t="shared" si="1434"/>
        <v>1396</v>
      </c>
      <c r="AJ1178" s="413"/>
      <c r="AK1178" s="510">
        <f>AK1179+AK1180</f>
        <v>0</v>
      </c>
      <c r="AL1178" s="510">
        <f>AL1179+AL1180</f>
        <v>0</v>
      </c>
      <c r="AM1178" s="510">
        <f>AM1179+AM1180</f>
        <v>0</v>
      </c>
      <c r="AN1178" s="510">
        <f>AN1179+AN1180</f>
        <v>0</v>
      </c>
      <c r="AO1178" s="510">
        <f>AO1179+AO1180</f>
        <v>0</v>
      </c>
      <c r="AP1178" s="331">
        <f>AW1178+AV1178</f>
        <v>1396</v>
      </c>
      <c r="AQ1178" s="413"/>
      <c r="AR1178" s="510">
        <f>AR1179+AR1180</f>
        <v>0</v>
      </c>
      <c r="AS1178" s="510">
        <f>AS1179+AS1180</f>
        <v>0</v>
      </c>
      <c r="AT1178" s="510">
        <f>AT1179+AT1180</f>
        <v>0</v>
      </c>
      <c r="AU1178" s="510">
        <f>AU1179+AU1180</f>
        <v>0</v>
      </c>
      <c r="AV1178" s="510">
        <f>AV1179+AV1180</f>
        <v>0</v>
      </c>
      <c r="AW1178" s="331">
        <f>BD1178+BC1178</f>
        <v>1396</v>
      </c>
      <c r="AX1178" s="413"/>
      <c r="AY1178" s="510"/>
      <c r="AZ1178" s="510"/>
      <c r="BA1178" s="510"/>
      <c r="BB1178" s="510"/>
      <c r="BC1178" s="510"/>
      <c r="BD1178" s="332">
        <f>BD1179+BD1180</f>
        <v>1396</v>
      </c>
      <c r="BE1178" s="414"/>
    </row>
    <row r="1179" spans="1:57" ht="15.75" x14ac:dyDescent="0.2">
      <c r="A1179" s="179" t="s">
        <v>609</v>
      </c>
      <c r="B1179" s="201">
        <v>924</v>
      </c>
      <c r="C1179" s="510" t="s">
        <v>26</v>
      </c>
      <c r="D1179" s="510" t="s">
        <v>22</v>
      </c>
      <c r="E1179" s="510" t="s">
        <v>511</v>
      </c>
      <c r="F1179" s="201" t="s">
        <v>608</v>
      </c>
      <c r="G1179" s="331">
        <f t="shared" si="1426"/>
        <v>1072.2</v>
      </c>
      <c r="H1179" s="331">
        <f t="shared" si="1410"/>
        <v>0</v>
      </c>
      <c r="I1179" s="615">
        <v>0</v>
      </c>
      <c r="J1179" s="508">
        <v>0</v>
      </c>
      <c r="K1179" s="508">
        <v>0</v>
      </c>
      <c r="L1179" s="508">
        <v>0</v>
      </c>
      <c r="M1179" s="508">
        <f>I1179+J1179+K1179+L1179</f>
        <v>0</v>
      </c>
      <c r="N1179" s="331">
        <f t="shared" si="1417"/>
        <v>1072.2</v>
      </c>
      <c r="O1179" s="332">
        <f t="shared" si="1418"/>
        <v>0</v>
      </c>
      <c r="P1179" s="508">
        <v>0</v>
      </c>
      <c r="Q1179" s="508">
        <v>0</v>
      </c>
      <c r="R1179" s="508">
        <v>0</v>
      </c>
      <c r="S1179" s="508">
        <v>0</v>
      </c>
      <c r="T1179" s="508">
        <f>P1179+Q1179+R1179+S1179</f>
        <v>0</v>
      </c>
      <c r="U1179" s="417">
        <f t="shared" si="1419"/>
        <v>1072.2</v>
      </c>
      <c r="V1179" s="421">
        <f t="shared" si="1420"/>
        <v>0</v>
      </c>
      <c r="W1179" s="509">
        <v>0</v>
      </c>
      <c r="X1179" s="509">
        <v>0</v>
      </c>
      <c r="Y1179" s="509">
        <v>0</v>
      </c>
      <c r="Z1179" s="509">
        <v>0</v>
      </c>
      <c r="AA1179" s="509">
        <f>W1179+X1179+Y1179+Z1179</f>
        <v>0</v>
      </c>
      <c r="AB1179" s="417">
        <f t="shared" si="1432"/>
        <v>1072.2</v>
      </c>
      <c r="AC1179" s="412"/>
      <c r="AD1179" s="510">
        <v>0</v>
      </c>
      <c r="AE1179" s="510">
        <v>0</v>
      </c>
      <c r="AF1179" s="510">
        <v>0</v>
      </c>
      <c r="AG1179" s="510">
        <v>0</v>
      </c>
      <c r="AH1179" s="510">
        <f>AD1179+AE1179+AF1179+AG1179</f>
        <v>0</v>
      </c>
      <c r="AI1179" s="331">
        <f t="shared" si="1434"/>
        <v>1072.2</v>
      </c>
      <c r="AJ1179" s="413"/>
      <c r="AK1179" s="510">
        <v>0</v>
      </c>
      <c r="AL1179" s="510">
        <v>0</v>
      </c>
      <c r="AM1179" s="510">
        <v>0</v>
      </c>
      <c r="AN1179" s="510">
        <v>0</v>
      </c>
      <c r="AO1179" s="510">
        <f>AK1179+AL1179+AM1179+AN1179</f>
        <v>0</v>
      </c>
      <c r="AP1179" s="331">
        <f>AW1179+AV1179</f>
        <v>1072.2</v>
      </c>
      <c r="AQ1179" s="413"/>
      <c r="AR1179" s="510">
        <v>0</v>
      </c>
      <c r="AS1179" s="510">
        <v>0</v>
      </c>
      <c r="AT1179" s="510">
        <v>0</v>
      </c>
      <c r="AU1179" s="510">
        <v>0</v>
      </c>
      <c r="AV1179" s="510">
        <f>AR1179+AS1179+AT1179+AU1179</f>
        <v>0</v>
      </c>
      <c r="AW1179" s="331">
        <f>BD1179+BC1179</f>
        <v>1072.2</v>
      </c>
      <c r="AX1179" s="413"/>
      <c r="AY1179" s="510"/>
      <c r="AZ1179" s="510"/>
      <c r="BA1179" s="510"/>
      <c r="BB1179" s="510"/>
      <c r="BC1179" s="510"/>
      <c r="BD1179" s="332">
        <v>1072.2</v>
      </c>
      <c r="BE1179" s="414"/>
    </row>
    <row r="1180" spans="1:57" ht="30.15" x14ac:dyDescent="0.2">
      <c r="A1180" s="179" t="s">
        <v>607</v>
      </c>
      <c r="B1180" s="201">
        <v>924</v>
      </c>
      <c r="C1180" s="510" t="s">
        <v>26</v>
      </c>
      <c r="D1180" s="510" t="s">
        <v>22</v>
      </c>
      <c r="E1180" s="510" t="s">
        <v>511</v>
      </c>
      <c r="F1180" s="201" t="s">
        <v>606</v>
      </c>
      <c r="G1180" s="331">
        <f t="shared" si="1426"/>
        <v>323.8</v>
      </c>
      <c r="H1180" s="331">
        <f t="shared" si="1410"/>
        <v>0</v>
      </c>
      <c r="I1180" s="615">
        <v>0</v>
      </c>
      <c r="J1180" s="508">
        <v>0</v>
      </c>
      <c r="K1180" s="508">
        <v>0</v>
      </c>
      <c r="L1180" s="508">
        <v>0</v>
      </c>
      <c r="M1180" s="508">
        <f>I1180+J1180+K1180+L1180</f>
        <v>0</v>
      </c>
      <c r="N1180" s="331">
        <f t="shared" si="1417"/>
        <v>323.8</v>
      </c>
      <c r="O1180" s="332">
        <f t="shared" si="1418"/>
        <v>0</v>
      </c>
      <c r="P1180" s="508">
        <v>0</v>
      </c>
      <c r="Q1180" s="508">
        <v>0</v>
      </c>
      <c r="R1180" s="508">
        <v>0</v>
      </c>
      <c r="S1180" s="508">
        <v>0</v>
      </c>
      <c r="T1180" s="508">
        <f>P1180+Q1180+R1180+S1180</f>
        <v>0</v>
      </c>
      <c r="U1180" s="417">
        <f t="shared" si="1419"/>
        <v>323.8</v>
      </c>
      <c r="V1180" s="421">
        <f t="shared" si="1420"/>
        <v>0</v>
      </c>
      <c r="W1180" s="509">
        <v>0</v>
      </c>
      <c r="X1180" s="509">
        <v>0</v>
      </c>
      <c r="Y1180" s="509">
        <v>0</v>
      </c>
      <c r="Z1180" s="509">
        <v>0</v>
      </c>
      <c r="AA1180" s="509">
        <f>W1180+X1180+Y1180+Z1180</f>
        <v>0</v>
      </c>
      <c r="AB1180" s="417">
        <f t="shared" si="1432"/>
        <v>323.8</v>
      </c>
      <c r="AC1180" s="412"/>
      <c r="AD1180" s="510">
        <v>0</v>
      </c>
      <c r="AE1180" s="510">
        <v>0</v>
      </c>
      <c r="AF1180" s="510">
        <v>0</v>
      </c>
      <c r="AG1180" s="510">
        <v>0</v>
      </c>
      <c r="AH1180" s="510">
        <f>AD1180+AE1180+AF1180+AG1180</f>
        <v>0</v>
      </c>
      <c r="AI1180" s="331">
        <f t="shared" si="1434"/>
        <v>323.8</v>
      </c>
      <c r="AJ1180" s="413"/>
      <c r="AK1180" s="510">
        <v>0</v>
      </c>
      <c r="AL1180" s="510">
        <v>0</v>
      </c>
      <c r="AM1180" s="510">
        <v>0</v>
      </c>
      <c r="AN1180" s="510">
        <v>0</v>
      </c>
      <c r="AO1180" s="510">
        <f>AK1180+AL1180+AM1180+AN1180</f>
        <v>0</v>
      </c>
      <c r="AP1180" s="331">
        <f>AW1180+AV1180</f>
        <v>323.8</v>
      </c>
      <c r="AQ1180" s="413"/>
      <c r="AR1180" s="510">
        <v>0</v>
      </c>
      <c r="AS1180" s="510">
        <v>0</v>
      </c>
      <c r="AT1180" s="510">
        <v>0</v>
      </c>
      <c r="AU1180" s="510">
        <v>0</v>
      </c>
      <c r="AV1180" s="510">
        <f>AR1180+AS1180+AT1180+AU1180</f>
        <v>0</v>
      </c>
      <c r="AW1180" s="331">
        <f>BD1180+BC1180</f>
        <v>323.8</v>
      </c>
      <c r="AX1180" s="413"/>
      <c r="AY1180" s="510"/>
      <c r="AZ1180" s="510"/>
      <c r="BA1180" s="510"/>
      <c r="BB1180" s="510"/>
      <c r="BC1180" s="510"/>
      <c r="BD1180" s="332">
        <f>323.8</f>
        <v>323.8</v>
      </c>
      <c r="BE1180" s="414"/>
    </row>
    <row r="1181" spans="1:57" ht="15.75" x14ac:dyDescent="0.2">
      <c r="A1181" s="179" t="s">
        <v>527</v>
      </c>
      <c r="B1181" s="201">
        <v>924</v>
      </c>
      <c r="C1181" s="510" t="s">
        <v>26</v>
      </c>
      <c r="D1181" s="510" t="s">
        <v>22</v>
      </c>
      <c r="E1181" s="510" t="s">
        <v>528</v>
      </c>
      <c r="F1181" s="201"/>
      <c r="G1181" s="331">
        <f t="shared" si="1426"/>
        <v>420</v>
      </c>
      <c r="H1181" s="331">
        <f t="shared" si="1410"/>
        <v>0</v>
      </c>
      <c r="I1181" s="655">
        <f t="shared" ref="I1181:M1183" si="1437">I1182</f>
        <v>0</v>
      </c>
      <c r="J1181" s="655">
        <f t="shared" si="1437"/>
        <v>0</v>
      </c>
      <c r="K1181" s="655">
        <f t="shared" si="1437"/>
        <v>0</v>
      </c>
      <c r="L1181" s="655">
        <f t="shared" si="1437"/>
        <v>0</v>
      </c>
      <c r="M1181" s="655">
        <f t="shared" si="1437"/>
        <v>0</v>
      </c>
      <c r="N1181" s="331">
        <f t="shared" si="1417"/>
        <v>420</v>
      </c>
      <c r="O1181" s="332">
        <f t="shared" si="1418"/>
        <v>0</v>
      </c>
      <c r="P1181" s="655">
        <f t="shared" ref="P1181:T1183" si="1438">P1182</f>
        <v>0</v>
      </c>
      <c r="Q1181" s="655">
        <f t="shared" si="1438"/>
        <v>0</v>
      </c>
      <c r="R1181" s="655">
        <f t="shared" si="1438"/>
        <v>0</v>
      </c>
      <c r="S1181" s="655">
        <f t="shared" si="1438"/>
        <v>0</v>
      </c>
      <c r="T1181" s="655">
        <f t="shared" si="1438"/>
        <v>0</v>
      </c>
      <c r="U1181" s="417">
        <f t="shared" si="1419"/>
        <v>420</v>
      </c>
      <c r="V1181" s="421">
        <f t="shared" si="1420"/>
        <v>0</v>
      </c>
      <c r="W1181" s="672">
        <f t="shared" ref="W1181:AA1183" si="1439">W1182</f>
        <v>0</v>
      </c>
      <c r="X1181" s="672">
        <f t="shared" si="1439"/>
        <v>0</v>
      </c>
      <c r="Y1181" s="672">
        <f t="shared" si="1439"/>
        <v>0</v>
      </c>
      <c r="Z1181" s="672">
        <f t="shared" si="1439"/>
        <v>0</v>
      </c>
      <c r="AA1181" s="672">
        <f t="shared" si="1439"/>
        <v>0</v>
      </c>
      <c r="AB1181" s="417">
        <f t="shared" si="1432"/>
        <v>420</v>
      </c>
      <c r="AC1181" s="673"/>
      <c r="AD1181" s="674">
        <f t="shared" ref="AD1181:AH1183" si="1440">AD1182</f>
        <v>-30</v>
      </c>
      <c r="AE1181" s="674">
        <f t="shared" si="1440"/>
        <v>0</v>
      </c>
      <c r="AF1181" s="674">
        <f t="shared" si="1440"/>
        <v>0</v>
      </c>
      <c r="AG1181" s="674">
        <f t="shared" si="1440"/>
        <v>0</v>
      </c>
      <c r="AH1181" s="674">
        <f t="shared" si="1440"/>
        <v>-30</v>
      </c>
      <c r="AI1181" s="331">
        <f t="shared" si="1434"/>
        <v>450</v>
      </c>
      <c r="AJ1181" s="675"/>
      <c r="AK1181" s="674">
        <f t="shared" ref="AK1181:AO1183" si="1441">AK1182</f>
        <v>450</v>
      </c>
      <c r="AL1181" s="674">
        <f t="shared" si="1441"/>
        <v>0</v>
      </c>
      <c r="AM1181" s="674">
        <f t="shared" si="1441"/>
        <v>0</v>
      </c>
      <c r="AN1181" s="674">
        <f t="shared" si="1441"/>
        <v>0</v>
      </c>
      <c r="AO1181" s="674">
        <f t="shared" si="1441"/>
        <v>450</v>
      </c>
      <c r="AP1181" s="331"/>
      <c r="AQ1181" s="675"/>
      <c r="AR1181" s="674"/>
      <c r="AS1181" s="674"/>
      <c r="AT1181" s="674"/>
      <c r="AU1181" s="674"/>
      <c r="AV1181" s="674"/>
      <c r="AW1181" s="331"/>
      <c r="AX1181" s="675"/>
      <c r="AY1181" s="674"/>
      <c r="AZ1181" s="674"/>
      <c r="BA1181" s="674"/>
      <c r="BB1181" s="674"/>
      <c r="BC1181" s="674"/>
      <c r="BD1181" s="520"/>
      <c r="BE1181" s="676"/>
    </row>
    <row r="1182" spans="1:57" ht="30.15" x14ac:dyDescent="0.2">
      <c r="A1182" s="179" t="s">
        <v>605</v>
      </c>
      <c r="B1182" s="201">
        <v>924</v>
      </c>
      <c r="C1182" s="510" t="s">
        <v>26</v>
      </c>
      <c r="D1182" s="510" t="s">
        <v>22</v>
      </c>
      <c r="E1182" s="510" t="s">
        <v>604</v>
      </c>
      <c r="F1182" s="201"/>
      <c r="G1182" s="331">
        <f t="shared" si="1426"/>
        <v>420</v>
      </c>
      <c r="H1182" s="331">
        <f t="shared" si="1410"/>
        <v>0</v>
      </c>
      <c r="I1182" s="655">
        <f t="shared" si="1437"/>
        <v>0</v>
      </c>
      <c r="J1182" s="655">
        <f t="shared" si="1437"/>
        <v>0</v>
      </c>
      <c r="K1182" s="655">
        <f t="shared" si="1437"/>
        <v>0</v>
      </c>
      <c r="L1182" s="655">
        <f t="shared" si="1437"/>
        <v>0</v>
      </c>
      <c r="M1182" s="655">
        <f t="shared" si="1437"/>
        <v>0</v>
      </c>
      <c r="N1182" s="331">
        <f t="shared" si="1417"/>
        <v>420</v>
      </c>
      <c r="O1182" s="332">
        <f t="shared" si="1418"/>
        <v>0</v>
      </c>
      <c r="P1182" s="655">
        <f t="shared" si="1438"/>
        <v>0</v>
      </c>
      <c r="Q1182" s="655">
        <f t="shared" si="1438"/>
        <v>0</v>
      </c>
      <c r="R1182" s="655">
        <f t="shared" si="1438"/>
        <v>0</v>
      </c>
      <c r="S1182" s="655">
        <f t="shared" si="1438"/>
        <v>0</v>
      </c>
      <c r="T1182" s="655">
        <f t="shared" si="1438"/>
        <v>0</v>
      </c>
      <c r="U1182" s="417">
        <f t="shared" si="1419"/>
        <v>420</v>
      </c>
      <c r="V1182" s="421">
        <f t="shared" si="1420"/>
        <v>0</v>
      </c>
      <c r="W1182" s="672">
        <f t="shared" si="1439"/>
        <v>0</v>
      </c>
      <c r="X1182" s="672">
        <f t="shared" si="1439"/>
        <v>0</v>
      </c>
      <c r="Y1182" s="672">
        <f t="shared" si="1439"/>
        <v>0</v>
      </c>
      <c r="Z1182" s="672">
        <f t="shared" si="1439"/>
        <v>0</v>
      </c>
      <c r="AA1182" s="672">
        <f t="shared" si="1439"/>
        <v>0</v>
      </c>
      <c r="AB1182" s="417">
        <f t="shared" si="1432"/>
        <v>420</v>
      </c>
      <c r="AC1182" s="673"/>
      <c r="AD1182" s="674">
        <f t="shared" si="1440"/>
        <v>-30</v>
      </c>
      <c r="AE1182" s="674">
        <f t="shared" si="1440"/>
        <v>0</v>
      </c>
      <c r="AF1182" s="674">
        <f t="shared" si="1440"/>
        <v>0</v>
      </c>
      <c r="AG1182" s="674">
        <f t="shared" si="1440"/>
        <v>0</v>
      </c>
      <c r="AH1182" s="674">
        <f t="shared" si="1440"/>
        <v>-30</v>
      </c>
      <c r="AI1182" s="331">
        <f t="shared" si="1434"/>
        <v>450</v>
      </c>
      <c r="AJ1182" s="675"/>
      <c r="AK1182" s="674">
        <f t="shared" si="1441"/>
        <v>450</v>
      </c>
      <c r="AL1182" s="674">
        <f t="shared" si="1441"/>
        <v>0</v>
      </c>
      <c r="AM1182" s="674">
        <f t="shared" si="1441"/>
        <v>0</v>
      </c>
      <c r="AN1182" s="674">
        <f t="shared" si="1441"/>
        <v>0</v>
      </c>
      <c r="AO1182" s="674">
        <f t="shared" si="1441"/>
        <v>450</v>
      </c>
      <c r="AP1182" s="331"/>
      <c r="AQ1182" s="675"/>
      <c r="AR1182" s="674"/>
      <c r="AS1182" s="674"/>
      <c r="AT1182" s="674"/>
      <c r="AU1182" s="674"/>
      <c r="AV1182" s="674"/>
      <c r="AW1182" s="331"/>
      <c r="AX1182" s="675"/>
      <c r="AY1182" s="674"/>
      <c r="AZ1182" s="674"/>
      <c r="BA1182" s="674"/>
      <c r="BB1182" s="674"/>
      <c r="BC1182" s="674"/>
      <c r="BD1182" s="520"/>
      <c r="BE1182" s="676"/>
    </row>
    <row r="1183" spans="1:57" ht="15.75" x14ac:dyDescent="0.2">
      <c r="A1183" s="179" t="s">
        <v>529</v>
      </c>
      <c r="B1183" s="201">
        <v>924</v>
      </c>
      <c r="C1183" s="510" t="s">
        <v>26</v>
      </c>
      <c r="D1183" s="510" t="s">
        <v>22</v>
      </c>
      <c r="E1183" s="510" t="s">
        <v>530</v>
      </c>
      <c r="F1183" s="201"/>
      <c r="G1183" s="331">
        <f t="shared" si="1426"/>
        <v>420</v>
      </c>
      <c r="H1183" s="331">
        <f t="shared" si="1410"/>
        <v>0</v>
      </c>
      <c r="I1183" s="655">
        <f t="shared" si="1437"/>
        <v>0</v>
      </c>
      <c r="J1183" s="655">
        <f t="shared" si="1437"/>
        <v>0</v>
      </c>
      <c r="K1183" s="655">
        <f t="shared" si="1437"/>
        <v>0</v>
      </c>
      <c r="L1183" s="655">
        <f t="shared" si="1437"/>
        <v>0</v>
      </c>
      <c r="M1183" s="655">
        <f t="shared" si="1437"/>
        <v>0</v>
      </c>
      <c r="N1183" s="331">
        <f t="shared" si="1417"/>
        <v>420</v>
      </c>
      <c r="O1183" s="332">
        <f t="shared" si="1418"/>
        <v>0</v>
      </c>
      <c r="P1183" s="655">
        <f t="shared" si="1438"/>
        <v>0</v>
      </c>
      <c r="Q1183" s="655">
        <f t="shared" si="1438"/>
        <v>0</v>
      </c>
      <c r="R1183" s="655">
        <f t="shared" si="1438"/>
        <v>0</v>
      </c>
      <c r="S1183" s="655">
        <f t="shared" si="1438"/>
        <v>0</v>
      </c>
      <c r="T1183" s="655">
        <f t="shared" si="1438"/>
        <v>0</v>
      </c>
      <c r="U1183" s="417">
        <f t="shared" si="1419"/>
        <v>420</v>
      </c>
      <c r="V1183" s="421">
        <f t="shared" si="1420"/>
        <v>0</v>
      </c>
      <c r="W1183" s="672">
        <f t="shared" si="1439"/>
        <v>0</v>
      </c>
      <c r="X1183" s="672">
        <f t="shared" si="1439"/>
        <v>0</v>
      </c>
      <c r="Y1183" s="672">
        <f t="shared" si="1439"/>
        <v>0</v>
      </c>
      <c r="Z1183" s="672">
        <f t="shared" si="1439"/>
        <v>0</v>
      </c>
      <c r="AA1183" s="672">
        <f t="shared" si="1439"/>
        <v>0</v>
      </c>
      <c r="AB1183" s="417">
        <f t="shared" si="1432"/>
        <v>420</v>
      </c>
      <c r="AC1183" s="673"/>
      <c r="AD1183" s="674">
        <f t="shared" si="1440"/>
        <v>-30</v>
      </c>
      <c r="AE1183" s="674">
        <f t="shared" si="1440"/>
        <v>0</v>
      </c>
      <c r="AF1183" s="674">
        <f t="shared" si="1440"/>
        <v>0</v>
      </c>
      <c r="AG1183" s="674">
        <f t="shared" si="1440"/>
        <v>0</v>
      </c>
      <c r="AH1183" s="674">
        <f t="shared" si="1440"/>
        <v>-30</v>
      </c>
      <c r="AI1183" s="331">
        <f t="shared" si="1434"/>
        <v>450</v>
      </c>
      <c r="AJ1183" s="675"/>
      <c r="AK1183" s="674">
        <f t="shared" si="1441"/>
        <v>450</v>
      </c>
      <c r="AL1183" s="674">
        <f t="shared" si="1441"/>
        <v>0</v>
      </c>
      <c r="AM1183" s="674">
        <f t="shared" si="1441"/>
        <v>0</v>
      </c>
      <c r="AN1183" s="674">
        <f t="shared" si="1441"/>
        <v>0</v>
      </c>
      <c r="AO1183" s="674">
        <f t="shared" si="1441"/>
        <v>450</v>
      </c>
      <c r="AP1183" s="331"/>
      <c r="AQ1183" s="675"/>
      <c r="AR1183" s="674"/>
      <c r="AS1183" s="674"/>
      <c r="AT1183" s="674"/>
      <c r="AU1183" s="674"/>
      <c r="AV1183" s="674"/>
      <c r="AW1183" s="331"/>
      <c r="AX1183" s="675"/>
      <c r="AY1183" s="674"/>
      <c r="AZ1183" s="674"/>
      <c r="BA1183" s="674"/>
      <c r="BB1183" s="674"/>
      <c r="BC1183" s="674"/>
      <c r="BD1183" s="520"/>
      <c r="BE1183" s="676"/>
    </row>
    <row r="1184" spans="1:57" ht="15.75" x14ac:dyDescent="0.2">
      <c r="A1184" s="484" t="s">
        <v>603</v>
      </c>
      <c r="B1184" s="201">
        <v>924</v>
      </c>
      <c r="C1184" s="510" t="s">
        <v>26</v>
      </c>
      <c r="D1184" s="510" t="s">
        <v>22</v>
      </c>
      <c r="E1184" s="510" t="s">
        <v>530</v>
      </c>
      <c r="F1184" s="201" t="s">
        <v>602</v>
      </c>
      <c r="G1184" s="331">
        <f t="shared" si="1426"/>
        <v>420</v>
      </c>
      <c r="H1184" s="331">
        <f>R1184+V1184</f>
        <v>0</v>
      </c>
      <c r="I1184" s="655">
        <v>0</v>
      </c>
      <c r="J1184" s="655">
        <v>0</v>
      </c>
      <c r="K1184" s="655">
        <v>0</v>
      </c>
      <c r="L1184" s="655">
        <v>0</v>
      </c>
      <c r="M1184" s="655">
        <f>I1184+J1184+K1184+L1184</f>
        <v>0</v>
      </c>
      <c r="N1184" s="331">
        <f t="shared" si="1417"/>
        <v>420</v>
      </c>
      <c r="O1184" s="332">
        <f>Y1184+AC1184</f>
        <v>0</v>
      </c>
      <c r="P1184" s="655">
        <v>0</v>
      </c>
      <c r="Q1184" s="655">
        <v>0</v>
      </c>
      <c r="R1184" s="655">
        <v>0</v>
      </c>
      <c r="S1184" s="655">
        <v>0</v>
      </c>
      <c r="T1184" s="655">
        <f>P1184+Q1184+R1184+S1184</f>
        <v>0</v>
      </c>
      <c r="U1184" s="417">
        <f t="shared" si="1419"/>
        <v>420</v>
      </c>
      <c r="V1184" s="421">
        <f t="shared" si="1420"/>
        <v>0</v>
      </c>
      <c r="W1184" s="672">
        <v>0</v>
      </c>
      <c r="X1184" s="672">
        <v>0</v>
      </c>
      <c r="Y1184" s="672">
        <v>0</v>
      </c>
      <c r="Z1184" s="672">
        <v>0</v>
      </c>
      <c r="AA1184" s="672">
        <f>W1184+X1184+Y1184+Z1184</f>
        <v>0</v>
      </c>
      <c r="AB1184" s="417">
        <f t="shared" si="1432"/>
        <v>420</v>
      </c>
      <c r="AC1184" s="673"/>
      <c r="AD1184" s="674">
        <v>-30</v>
      </c>
      <c r="AE1184" s="674">
        <v>0</v>
      </c>
      <c r="AF1184" s="674">
        <v>0</v>
      </c>
      <c r="AG1184" s="674">
        <v>0</v>
      </c>
      <c r="AH1184" s="674">
        <f>AD1184+AE1184+AF1184+AG1184</f>
        <v>-30</v>
      </c>
      <c r="AI1184" s="331">
        <f t="shared" si="1434"/>
        <v>450</v>
      </c>
      <c r="AJ1184" s="675"/>
      <c r="AK1184" s="674">
        <v>450</v>
      </c>
      <c r="AL1184" s="674">
        <v>0</v>
      </c>
      <c r="AM1184" s="674">
        <v>0</v>
      </c>
      <c r="AN1184" s="674">
        <v>0</v>
      </c>
      <c r="AO1184" s="674">
        <f>AK1184+AL1184+AM1184+AN1184</f>
        <v>450</v>
      </c>
      <c r="AP1184" s="331"/>
      <c r="AQ1184" s="675"/>
      <c r="AR1184" s="674"/>
      <c r="AS1184" s="674"/>
      <c r="AT1184" s="674"/>
      <c r="AU1184" s="674"/>
      <c r="AV1184" s="674"/>
      <c r="AW1184" s="331"/>
      <c r="AX1184" s="675"/>
      <c r="AY1184" s="674"/>
      <c r="AZ1184" s="674"/>
      <c r="BA1184" s="674"/>
      <c r="BB1184" s="674"/>
      <c r="BC1184" s="674"/>
      <c r="BD1184" s="520"/>
      <c r="BE1184" s="676"/>
    </row>
    <row r="1185" spans="1:57" ht="15.75" x14ac:dyDescent="0.2">
      <c r="A1185" s="484"/>
      <c r="B1185" s="201"/>
      <c r="C1185" s="510"/>
      <c r="D1185" s="510"/>
      <c r="E1185" s="510"/>
      <c r="F1185" s="201"/>
      <c r="G1185" s="331"/>
      <c r="H1185" s="414"/>
      <c r="I1185" s="655"/>
      <c r="J1185" s="655"/>
      <c r="K1185" s="655"/>
      <c r="L1185" s="655"/>
      <c r="M1185" s="655"/>
      <c r="N1185" s="331"/>
      <c r="O1185" s="675"/>
      <c r="P1185" s="655"/>
      <c r="Q1185" s="655"/>
      <c r="R1185" s="655"/>
      <c r="S1185" s="655"/>
      <c r="T1185" s="655"/>
      <c r="U1185" s="417"/>
      <c r="V1185" s="673"/>
      <c r="W1185" s="672"/>
      <c r="X1185" s="672"/>
      <c r="Y1185" s="672"/>
      <c r="Z1185" s="672"/>
      <c r="AA1185" s="672"/>
      <c r="AB1185" s="417"/>
      <c r="AC1185" s="673"/>
      <c r="AD1185" s="674"/>
      <c r="AE1185" s="674"/>
      <c r="AF1185" s="674"/>
      <c r="AG1185" s="674"/>
      <c r="AH1185" s="674"/>
      <c r="AI1185" s="331"/>
      <c r="AJ1185" s="675"/>
      <c r="AK1185" s="674"/>
      <c r="AL1185" s="674"/>
      <c r="AM1185" s="674"/>
      <c r="AN1185" s="674"/>
      <c r="AO1185" s="674"/>
      <c r="AP1185" s="331"/>
      <c r="AQ1185" s="675"/>
      <c r="AR1185" s="674"/>
      <c r="AS1185" s="674"/>
      <c r="AT1185" s="674"/>
      <c r="AU1185" s="674"/>
      <c r="AV1185" s="674"/>
      <c r="AW1185" s="331"/>
      <c r="AX1185" s="675"/>
      <c r="AY1185" s="674"/>
      <c r="AZ1185" s="674"/>
      <c r="BA1185" s="674"/>
      <c r="BB1185" s="674"/>
      <c r="BC1185" s="674"/>
      <c r="BD1185" s="520"/>
      <c r="BE1185" s="676"/>
    </row>
    <row r="1186" spans="1:57" ht="15.05" x14ac:dyDescent="0.2">
      <c r="A1186" s="571" t="s">
        <v>72</v>
      </c>
      <c r="B1186" s="544"/>
      <c r="C1186" s="544"/>
      <c r="D1186" s="544"/>
      <c r="E1186" s="544"/>
      <c r="F1186" s="544"/>
      <c r="G1186" s="677">
        <f t="shared" ref="G1186:AO1186" si="1442">G1070+G985+G831+G467+G283+G267+G34+G11+G734</f>
        <v>1332042.1200000003</v>
      </c>
      <c r="H1186" s="677">
        <f t="shared" si="1442"/>
        <v>865675.44</v>
      </c>
      <c r="I1186" s="717">
        <f t="shared" si="1442"/>
        <v>3.5527136788005009E-15</v>
      </c>
      <c r="J1186" s="678">
        <f t="shared" si="1442"/>
        <v>0</v>
      </c>
      <c r="K1186" s="679">
        <f t="shared" si="1442"/>
        <v>0</v>
      </c>
      <c r="L1186" s="679">
        <f t="shared" si="1442"/>
        <v>6000</v>
      </c>
      <c r="M1186" s="679">
        <f t="shared" si="1442"/>
        <v>5999.9999999999991</v>
      </c>
      <c r="N1186" s="677">
        <f t="shared" si="1442"/>
        <v>1326042.1200000001</v>
      </c>
      <c r="O1186" s="677">
        <f t="shared" si="1442"/>
        <v>865675.44</v>
      </c>
      <c r="P1186" s="679">
        <f t="shared" si="1442"/>
        <v>0</v>
      </c>
      <c r="Q1186" s="678">
        <f t="shared" si="1442"/>
        <v>-3.5527136788005009E-15</v>
      </c>
      <c r="R1186" s="679">
        <f t="shared" si="1442"/>
        <v>4361.1000000000004</v>
      </c>
      <c r="S1186" s="679">
        <f t="shared" si="1442"/>
        <v>-664</v>
      </c>
      <c r="T1186" s="679">
        <f t="shared" si="1442"/>
        <v>3697.1000000000004</v>
      </c>
      <c r="U1186" s="680">
        <f t="shared" si="1442"/>
        <v>1322345.0200000003</v>
      </c>
      <c r="V1186" s="680">
        <f t="shared" si="1442"/>
        <v>861314.34000000008</v>
      </c>
      <c r="W1186" s="681">
        <f t="shared" si="1442"/>
        <v>0</v>
      </c>
      <c r="X1186" s="681">
        <f t="shared" si="1442"/>
        <v>0</v>
      </c>
      <c r="Y1186" s="681">
        <f t="shared" si="1442"/>
        <v>17782.940000000002</v>
      </c>
      <c r="Z1186" s="681">
        <f t="shared" si="1442"/>
        <v>-1.1368683772161603E-13</v>
      </c>
      <c r="AA1186" s="681">
        <f t="shared" si="1442"/>
        <v>17782.940000000006</v>
      </c>
      <c r="AB1186" s="680">
        <f t="shared" si="1442"/>
        <v>1304562.08</v>
      </c>
      <c r="AC1186" s="680">
        <f t="shared" si="1442"/>
        <v>852263.30999999994</v>
      </c>
      <c r="AD1186" s="677">
        <f t="shared" si="1442"/>
        <v>-3.9999999998599378E-2</v>
      </c>
      <c r="AE1186" s="677">
        <f t="shared" si="1442"/>
        <v>0</v>
      </c>
      <c r="AF1186" s="677">
        <f t="shared" si="1442"/>
        <v>-169365.79</v>
      </c>
      <c r="AG1186" s="677">
        <f t="shared" si="1442"/>
        <v>2960.5</v>
      </c>
      <c r="AH1186" s="677">
        <f t="shared" si="1442"/>
        <v>-166405.32999999996</v>
      </c>
      <c r="AI1186" s="677">
        <f t="shared" si="1442"/>
        <v>1470967.4100000001</v>
      </c>
      <c r="AJ1186" s="677">
        <f t="shared" si="1442"/>
        <v>1021629.1000000001</v>
      </c>
      <c r="AK1186" s="677">
        <f t="shared" si="1442"/>
        <v>18</v>
      </c>
      <c r="AL1186" s="677">
        <f t="shared" si="1442"/>
        <v>-7.1054273576010019E-15</v>
      </c>
      <c r="AM1186" s="677">
        <f t="shared" si="1442"/>
        <v>365590.60000000003</v>
      </c>
      <c r="AN1186" s="677">
        <f t="shared" si="1442"/>
        <v>7371.9000000000005</v>
      </c>
      <c r="AO1186" s="677">
        <f t="shared" si="1442"/>
        <v>372962.5</v>
      </c>
      <c r="AP1186" s="677">
        <f t="shared" ref="AP1186:BE1186" si="1443">AP1070+AP985+AP831+AP467+AP283+AP267+AP34+AP11</f>
        <v>1098004.9100000001</v>
      </c>
      <c r="AQ1186" s="682">
        <f t="shared" si="1443"/>
        <v>656038.50000000012</v>
      </c>
      <c r="AR1186" s="682">
        <f t="shared" si="1443"/>
        <v>0</v>
      </c>
      <c r="AS1186" s="682">
        <f t="shared" si="1443"/>
        <v>0</v>
      </c>
      <c r="AT1186" s="682">
        <f t="shared" si="1443"/>
        <v>5485.5999999999995</v>
      </c>
      <c r="AU1186" s="682">
        <f t="shared" si="1443"/>
        <v>7231.95</v>
      </c>
      <c r="AV1186" s="682">
        <f t="shared" si="1443"/>
        <v>12717.55</v>
      </c>
      <c r="AW1186" s="677">
        <f t="shared" si="1443"/>
        <v>1085287.3600000003</v>
      </c>
      <c r="AX1186" s="682">
        <f t="shared" si="1443"/>
        <v>650552.9</v>
      </c>
      <c r="AY1186" s="682">
        <f t="shared" si="1443"/>
        <v>-8156.5</v>
      </c>
      <c r="AZ1186" s="682">
        <f t="shared" si="1443"/>
        <v>0</v>
      </c>
      <c r="BA1186" s="682">
        <f t="shared" si="1443"/>
        <v>-828.73999999999671</v>
      </c>
      <c r="BB1186" s="682">
        <f t="shared" si="1443"/>
        <v>-291.60000000000014</v>
      </c>
      <c r="BC1186" s="682">
        <f t="shared" si="1443"/>
        <v>-7084.2399999999943</v>
      </c>
      <c r="BD1186" s="682">
        <f t="shared" si="1443"/>
        <v>1092371.6000000001</v>
      </c>
      <c r="BE1186" s="683">
        <f t="shared" si="1443"/>
        <v>651931.64</v>
      </c>
    </row>
    <row r="1189" spans="1:57" hidden="1" x14ac:dyDescent="0.2">
      <c r="G1189" s="684">
        <f>G233+G448+G716+G1072</f>
        <v>22756.1</v>
      </c>
      <c r="N1189" s="684">
        <f>N233+N448+N716+N1072</f>
        <v>22756.1</v>
      </c>
    </row>
  </sheetData>
  <autoFilter ref="A10:BE1184"/>
  <customSheetViews>
    <customSheetView guid="{8FE950BC-83DD-48A9-9D97-785E1D4A5463}" scale="55" showAutoFilter="1" hiddenRows="1" hiddenColumns="1" topLeftCell="A1155">
      <selection activeCell="I1" sqref="I1:BE1048576"/>
      <pageMargins left="0.7" right="0.7" top="0.75" bottom="0.75" header="0.3" footer="0.3"/>
      <pageSetup paperSize="9" orientation="portrait" r:id="rId1"/>
      <autoFilter ref="A10:BE1184"/>
    </customSheetView>
    <customSheetView guid="{4C0E8930-E78C-4E80-BB98-F699FED5C6A3}" scale="55" showAutoFilter="1" hiddenRows="1">
      <pane ySplit="10" topLeftCell="A134" activePane="bottomLeft" state="frozen"/>
      <selection pane="bottomLeft" activeCell="O1198" sqref="O1198"/>
      <pageMargins left="0.7" right="0.7" top="0.75" bottom="0.75" header="0.3" footer="0.3"/>
      <pageSetup paperSize="9" orientation="portrait" r:id="rId2"/>
      <autoFilter ref="A10:BE1184"/>
    </customSheetView>
    <customSheetView guid="{EEB01707-DE97-49E6-BE36-426A52EF5C09}" scale="70" showAutoFilter="1" hiddenRows="1" topLeftCell="A947">
      <selection activeCell="G1050" sqref="G1050"/>
      <pageMargins left="0.7" right="0.7" top="0.75" bottom="0.75" header="0.3" footer="0.3"/>
      <pageSetup paperSize="9" orientation="portrait" r:id="rId3"/>
      <autoFilter ref="A10:BE1167"/>
    </customSheetView>
    <customSheetView guid="{5AF74CB8-3D38-4B56-838B-9A20AC7E2644}" scale="70" filter="1" showAutoFilter="1" hiddenRows="1">
      <pane ySplit="10" topLeftCell="A11" activePane="bottomLeft" state="frozen"/>
      <selection pane="bottomLeft" activeCell="H479" sqref="H479:H947"/>
      <pageMargins left="0.7" right="0.7" top="0.75" bottom="0.75" header="0.3" footer="0.3"/>
      <pageSetup paperSize="9" orientation="portrait" r:id="rId4"/>
      <autoFilter ref="A10:BE1180">
        <filterColumn colId="4">
          <filters>
            <filter val="Р1 0 00 00000"/>
          </filters>
        </filterColumn>
      </autoFilter>
    </customSheetView>
  </customSheetViews>
  <mergeCells count="1">
    <mergeCell ref="A8:F8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44" fitToHeight="0"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48"/>
  <sheetViews>
    <sheetView zoomScale="75" zoomScaleNormal="75" workbookViewId="0">
      <selection activeCell="G508" sqref="G508:G515"/>
    </sheetView>
  </sheetViews>
  <sheetFormatPr defaultRowHeight="15.75" x14ac:dyDescent="0.3"/>
  <cols>
    <col min="1" max="1" width="129.88671875" style="758" customWidth="1"/>
    <col min="2" max="2" width="7.88671875" style="3" customWidth="1"/>
    <col min="3" max="3" width="9.33203125" style="3" customWidth="1"/>
    <col min="4" max="4" width="15.88671875" style="3" customWidth="1"/>
    <col min="5" max="5" width="17.6640625" style="3" customWidth="1"/>
    <col min="6" max="6" width="10.6640625" style="759" customWidth="1"/>
    <col min="7" max="7" width="18.33203125" style="1205" customWidth="1"/>
    <col min="8" max="8" width="16.6640625" style="1" customWidth="1"/>
    <col min="9" max="9" width="16.33203125" style="1205" customWidth="1"/>
    <col min="10" max="10" width="16.6640625" style="1" customWidth="1"/>
    <col min="257" max="257" width="129.88671875" customWidth="1"/>
    <col min="258" max="258" width="7.88671875" customWidth="1"/>
    <col min="259" max="259" width="9.33203125" customWidth="1"/>
    <col min="260" max="260" width="15.88671875" customWidth="1"/>
    <col min="261" max="261" width="17.6640625" customWidth="1"/>
    <col min="262" max="262" width="15.88671875" customWidth="1"/>
    <col min="263" max="263" width="18.33203125" customWidth="1"/>
    <col min="264" max="264" width="16.6640625" customWidth="1"/>
    <col min="265" max="265" width="16.33203125" customWidth="1"/>
    <col min="266" max="266" width="16.6640625" customWidth="1"/>
    <col min="513" max="513" width="129.88671875" customWidth="1"/>
    <col min="514" max="514" width="7.88671875" customWidth="1"/>
    <col min="515" max="515" width="9.33203125" customWidth="1"/>
    <col min="516" max="516" width="15.88671875" customWidth="1"/>
    <col min="517" max="517" width="17.6640625" customWidth="1"/>
    <col min="518" max="518" width="15.88671875" customWidth="1"/>
    <col min="519" max="519" width="18.33203125" customWidth="1"/>
    <col min="520" max="520" width="16.6640625" customWidth="1"/>
    <col min="521" max="521" width="16.33203125" customWidth="1"/>
    <col min="522" max="522" width="16.6640625" customWidth="1"/>
    <col min="769" max="769" width="129.88671875" customWidth="1"/>
    <col min="770" max="770" width="7.88671875" customWidth="1"/>
    <col min="771" max="771" width="9.33203125" customWidth="1"/>
    <col min="772" max="772" width="15.88671875" customWidth="1"/>
    <col min="773" max="773" width="17.6640625" customWidth="1"/>
    <col min="774" max="774" width="15.88671875" customWidth="1"/>
    <col min="775" max="775" width="18.33203125" customWidth="1"/>
    <col min="776" max="776" width="16.6640625" customWidth="1"/>
    <col min="777" max="777" width="16.33203125" customWidth="1"/>
    <col min="778" max="778" width="16.6640625" customWidth="1"/>
    <col min="1025" max="1025" width="129.88671875" customWidth="1"/>
    <col min="1026" max="1026" width="7.88671875" customWidth="1"/>
    <col min="1027" max="1027" width="9.33203125" customWidth="1"/>
    <col min="1028" max="1028" width="15.88671875" customWidth="1"/>
    <col min="1029" max="1029" width="17.6640625" customWidth="1"/>
    <col min="1030" max="1030" width="15.88671875" customWidth="1"/>
    <col min="1031" max="1031" width="18.33203125" customWidth="1"/>
    <col min="1032" max="1032" width="16.6640625" customWidth="1"/>
    <col min="1033" max="1033" width="16.33203125" customWidth="1"/>
    <col min="1034" max="1034" width="16.6640625" customWidth="1"/>
    <col min="1281" max="1281" width="129.88671875" customWidth="1"/>
    <col min="1282" max="1282" width="7.88671875" customWidth="1"/>
    <col min="1283" max="1283" width="9.33203125" customWidth="1"/>
    <col min="1284" max="1284" width="15.88671875" customWidth="1"/>
    <col min="1285" max="1285" width="17.6640625" customWidth="1"/>
    <col min="1286" max="1286" width="15.88671875" customWidth="1"/>
    <col min="1287" max="1287" width="18.33203125" customWidth="1"/>
    <col min="1288" max="1288" width="16.6640625" customWidth="1"/>
    <col min="1289" max="1289" width="16.33203125" customWidth="1"/>
    <col min="1290" max="1290" width="16.6640625" customWidth="1"/>
    <col min="1537" max="1537" width="129.88671875" customWidth="1"/>
    <col min="1538" max="1538" width="7.88671875" customWidth="1"/>
    <col min="1539" max="1539" width="9.33203125" customWidth="1"/>
    <col min="1540" max="1540" width="15.88671875" customWidth="1"/>
    <col min="1541" max="1541" width="17.6640625" customWidth="1"/>
    <col min="1542" max="1542" width="15.88671875" customWidth="1"/>
    <col min="1543" max="1543" width="18.33203125" customWidth="1"/>
    <col min="1544" max="1544" width="16.6640625" customWidth="1"/>
    <col min="1545" max="1545" width="16.33203125" customWidth="1"/>
    <col min="1546" max="1546" width="16.6640625" customWidth="1"/>
    <col min="1793" max="1793" width="129.88671875" customWidth="1"/>
    <col min="1794" max="1794" width="7.88671875" customWidth="1"/>
    <col min="1795" max="1795" width="9.33203125" customWidth="1"/>
    <col min="1796" max="1796" width="15.88671875" customWidth="1"/>
    <col min="1797" max="1797" width="17.6640625" customWidth="1"/>
    <col min="1798" max="1798" width="15.88671875" customWidth="1"/>
    <col min="1799" max="1799" width="18.33203125" customWidth="1"/>
    <col min="1800" max="1800" width="16.6640625" customWidth="1"/>
    <col min="1801" max="1801" width="16.33203125" customWidth="1"/>
    <col min="1802" max="1802" width="16.6640625" customWidth="1"/>
    <col min="2049" max="2049" width="129.88671875" customWidth="1"/>
    <col min="2050" max="2050" width="7.88671875" customWidth="1"/>
    <col min="2051" max="2051" width="9.33203125" customWidth="1"/>
    <col min="2052" max="2052" width="15.88671875" customWidth="1"/>
    <col min="2053" max="2053" width="17.6640625" customWidth="1"/>
    <col min="2054" max="2054" width="15.88671875" customWidth="1"/>
    <col min="2055" max="2055" width="18.33203125" customWidth="1"/>
    <col min="2056" max="2056" width="16.6640625" customWidth="1"/>
    <col min="2057" max="2057" width="16.33203125" customWidth="1"/>
    <col min="2058" max="2058" width="16.6640625" customWidth="1"/>
    <col min="2305" max="2305" width="129.88671875" customWidth="1"/>
    <col min="2306" max="2306" width="7.88671875" customWidth="1"/>
    <col min="2307" max="2307" width="9.33203125" customWidth="1"/>
    <col min="2308" max="2308" width="15.88671875" customWidth="1"/>
    <col min="2309" max="2309" width="17.6640625" customWidth="1"/>
    <col min="2310" max="2310" width="15.88671875" customWidth="1"/>
    <col min="2311" max="2311" width="18.33203125" customWidth="1"/>
    <col min="2312" max="2312" width="16.6640625" customWidth="1"/>
    <col min="2313" max="2313" width="16.33203125" customWidth="1"/>
    <col min="2314" max="2314" width="16.6640625" customWidth="1"/>
    <col min="2561" max="2561" width="129.88671875" customWidth="1"/>
    <col min="2562" max="2562" width="7.88671875" customWidth="1"/>
    <col min="2563" max="2563" width="9.33203125" customWidth="1"/>
    <col min="2564" max="2564" width="15.88671875" customWidth="1"/>
    <col min="2565" max="2565" width="17.6640625" customWidth="1"/>
    <col min="2566" max="2566" width="15.88671875" customWidth="1"/>
    <col min="2567" max="2567" width="18.33203125" customWidth="1"/>
    <col min="2568" max="2568" width="16.6640625" customWidth="1"/>
    <col min="2569" max="2569" width="16.33203125" customWidth="1"/>
    <col min="2570" max="2570" width="16.6640625" customWidth="1"/>
    <col min="2817" max="2817" width="129.88671875" customWidth="1"/>
    <col min="2818" max="2818" width="7.88671875" customWidth="1"/>
    <col min="2819" max="2819" width="9.33203125" customWidth="1"/>
    <col min="2820" max="2820" width="15.88671875" customWidth="1"/>
    <col min="2821" max="2821" width="17.6640625" customWidth="1"/>
    <col min="2822" max="2822" width="15.88671875" customWidth="1"/>
    <col min="2823" max="2823" width="18.33203125" customWidth="1"/>
    <col min="2824" max="2824" width="16.6640625" customWidth="1"/>
    <col min="2825" max="2825" width="16.33203125" customWidth="1"/>
    <col min="2826" max="2826" width="16.6640625" customWidth="1"/>
    <col min="3073" max="3073" width="129.88671875" customWidth="1"/>
    <col min="3074" max="3074" width="7.88671875" customWidth="1"/>
    <col min="3075" max="3075" width="9.33203125" customWidth="1"/>
    <col min="3076" max="3076" width="15.88671875" customWidth="1"/>
    <col min="3077" max="3077" width="17.6640625" customWidth="1"/>
    <col min="3078" max="3078" width="15.88671875" customWidth="1"/>
    <col min="3079" max="3079" width="18.33203125" customWidth="1"/>
    <col min="3080" max="3080" width="16.6640625" customWidth="1"/>
    <col min="3081" max="3081" width="16.33203125" customWidth="1"/>
    <col min="3082" max="3082" width="16.6640625" customWidth="1"/>
    <col min="3329" max="3329" width="129.88671875" customWidth="1"/>
    <col min="3330" max="3330" width="7.88671875" customWidth="1"/>
    <col min="3331" max="3331" width="9.33203125" customWidth="1"/>
    <col min="3332" max="3332" width="15.88671875" customWidth="1"/>
    <col min="3333" max="3333" width="17.6640625" customWidth="1"/>
    <col min="3334" max="3334" width="15.88671875" customWidth="1"/>
    <col min="3335" max="3335" width="18.33203125" customWidth="1"/>
    <col min="3336" max="3336" width="16.6640625" customWidth="1"/>
    <col min="3337" max="3337" width="16.33203125" customWidth="1"/>
    <col min="3338" max="3338" width="16.6640625" customWidth="1"/>
    <col min="3585" max="3585" width="129.88671875" customWidth="1"/>
    <col min="3586" max="3586" width="7.88671875" customWidth="1"/>
    <col min="3587" max="3587" width="9.33203125" customWidth="1"/>
    <col min="3588" max="3588" width="15.88671875" customWidth="1"/>
    <col min="3589" max="3589" width="17.6640625" customWidth="1"/>
    <col min="3590" max="3590" width="15.88671875" customWidth="1"/>
    <col min="3591" max="3591" width="18.33203125" customWidth="1"/>
    <col min="3592" max="3592" width="16.6640625" customWidth="1"/>
    <col min="3593" max="3593" width="16.33203125" customWidth="1"/>
    <col min="3594" max="3594" width="16.6640625" customWidth="1"/>
    <col min="3841" max="3841" width="129.88671875" customWidth="1"/>
    <col min="3842" max="3842" width="7.88671875" customWidth="1"/>
    <col min="3843" max="3843" width="9.33203125" customWidth="1"/>
    <col min="3844" max="3844" width="15.88671875" customWidth="1"/>
    <col min="3845" max="3845" width="17.6640625" customWidth="1"/>
    <col min="3846" max="3846" width="15.88671875" customWidth="1"/>
    <col min="3847" max="3847" width="18.33203125" customWidth="1"/>
    <col min="3848" max="3848" width="16.6640625" customWidth="1"/>
    <col min="3849" max="3849" width="16.33203125" customWidth="1"/>
    <col min="3850" max="3850" width="16.6640625" customWidth="1"/>
    <col min="4097" max="4097" width="129.88671875" customWidth="1"/>
    <col min="4098" max="4098" width="7.88671875" customWidth="1"/>
    <col min="4099" max="4099" width="9.33203125" customWidth="1"/>
    <col min="4100" max="4100" width="15.88671875" customWidth="1"/>
    <col min="4101" max="4101" width="17.6640625" customWidth="1"/>
    <col min="4102" max="4102" width="15.88671875" customWidth="1"/>
    <col min="4103" max="4103" width="18.33203125" customWidth="1"/>
    <col min="4104" max="4104" width="16.6640625" customWidth="1"/>
    <col min="4105" max="4105" width="16.33203125" customWidth="1"/>
    <col min="4106" max="4106" width="16.6640625" customWidth="1"/>
    <col min="4353" max="4353" width="129.88671875" customWidth="1"/>
    <col min="4354" max="4354" width="7.88671875" customWidth="1"/>
    <col min="4355" max="4355" width="9.33203125" customWidth="1"/>
    <col min="4356" max="4356" width="15.88671875" customWidth="1"/>
    <col min="4357" max="4357" width="17.6640625" customWidth="1"/>
    <col min="4358" max="4358" width="15.88671875" customWidth="1"/>
    <col min="4359" max="4359" width="18.33203125" customWidth="1"/>
    <col min="4360" max="4360" width="16.6640625" customWidth="1"/>
    <col min="4361" max="4361" width="16.33203125" customWidth="1"/>
    <col min="4362" max="4362" width="16.6640625" customWidth="1"/>
    <col min="4609" max="4609" width="129.88671875" customWidth="1"/>
    <col min="4610" max="4610" width="7.88671875" customWidth="1"/>
    <col min="4611" max="4611" width="9.33203125" customWidth="1"/>
    <col min="4612" max="4612" width="15.88671875" customWidth="1"/>
    <col min="4613" max="4613" width="17.6640625" customWidth="1"/>
    <col min="4614" max="4614" width="15.88671875" customWidth="1"/>
    <col min="4615" max="4615" width="18.33203125" customWidth="1"/>
    <col min="4616" max="4616" width="16.6640625" customWidth="1"/>
    <col min="4617" max="4617" width="16.33203125" customWidth="1"/>
    <col min="4618" max="4618" width="16.6640625" customWidth="1"/>
    <col min="4865" max="4865" width="129.88671875" customWidth="1"/>
    <col min="4866" max="4866" width="7.88671875" customWidth="1"/>
    <col min="4867" max="4867" width="9.33203125" customWidth="1"/>
    <col min="4868" max="4868" width="15.88671875" customWidth="1"/>
    <col min="4869" max="4869" width="17.6640625" customWidth="1"/>
    <col min="4870" max="4870" width="15.88671875" customWidth="1"/>
    <col min="4871" max="4871" width="18.33203125" customWidth="1"/>
    <col min="4872" max="4872" width="16.6640625" customWidth="1"/>
    <col min="4873" max="4873" width="16.33203125" customWidth="1"/>
    <col min="4874" max="4874" width="16.6640625" customWidth="1"/>
    <col min="5121" max="5121" width="129.88671875" customWidth="1"/>
    <col min="5122" max="5122" width="7.88671875" customWidth="1"/>
    <col min="5123" max="5123" width="9.33203125" customWidth="1"/>
    <col min="5124" max="5124" width="15.88671875" customWidth="1"/>
    <col min="5125" max="5125" width="17.6640625" customWidth="1"/>
    <col min="5126" max="5126" width="15.88671875" customWidth="1"/>
    <col min="5127" max="5127" width="18.33203125" customWidth="1"/>
    <col min="5128" max="5128" width="16.6640625" customWidth="1"/>
    <col min="5129" max="5129" width="16.33203125" customWidth="1"/>
    <col min="5130" max="5130" width="16.6640625" customWidth="1"/>
    <col min="5377" max="5377" width="129.88671875" customWidth="1"/>
    <col min="5378" max="5378" width="7.88671875" customWidth="1"/>
    <col min="5379" max="5379" width="9.33203125" customWidth="1"/>
    <col min="5380" max="5380" width="15.88671875" customWidth="1"/>
    <col min="5381" max="5381" width="17.6640625" customWidth="1"/>
    <col min="5382" max="5382" width="15.88671875" customWidth="1"/>
    <col min="5383" max="5383" width="18.33203125" customWidth="1"/>
    <col min="5384" max="5384" width="16.6640625" customWidth="1"/>
    <col min="5385" max="5385" width="16.33203125" customWidth="1"/>
    <col min="5386" max="5386" width="16.6640625" customWidth="1"/>
    <col min="5633" max="5633" width="129.88671875" customWidth="1"/>
    <col min="5634" max="5634" width="7.88671875" customWidth="1"/>
    <col min="5635" max="5635" width="9.33203125" customWidth="1"/>
    <col min="5636" max="5636" width="15.88671875" customWidth="1"/>
    <col min="5637" max="5637" width="17.6640625" customWidth="1"/>
    <col min="5638" max="5638" width="15.88671875" customWidth="1"/>
    <col min="5639" max="5639" width="18.33203125" customWidth="1"/>
    <col min="5640" max="5640" width="16.6640625" customWidth="1"/>
    <col min="5641" max="5641" width="16.33203125" customWidth="1"/>
    <col min="5642" max="5642" width="16.6640625" customWidth="1"/>
    <col min="5889" max="5889" width="129.88671875" customWidth="1"/>
    <col min="5890" max="5890" width="7.88671875" customWidth="1"/>
    <col min="5891" max="5891" width="9.33203125" customWidth="1"/>
    <col min="5892" max="5892" width="15.88671875" customWidth="1"/>
    <col min="5893" max="5893" width="17.6640625" customWidth="1"/>
    <col min="5894" max="5894" width="15.88671875" customWidth="1"/>
    <col min="5895" max="5895" width="18.33203125" customWidth="1"/>
    <col min="5896" max="5896" width="16.6640625" customWidth="1"/>
    <col min="5897" max="5897" width="16.33203125" customWidth="1"/>
    <col min="5898" max="5898" width="16.6640625" customWidth="1"/>
    <col min="6145" max="6145" width="129.88671875" customWidth="1"/>
    <col min="6146" max="6146" width="7.88671875" customWidth="1"/>
    <col min="6147" max="6147" width="9.33203125" customWidth="1"/>
    <col min="6148" max="6148" width="15.88671875" customWidth="1"/>
    <col min="6149" max="6149" width="17.6640625" customWidth="1"/>
    <col min="6150" max="6150" width="15.88671875" customWidth="1"/>
    <col min="6151" max="6151" width="18.33203125" customWidth="1"/>
    <col min="6152" max="6152" width="16.6640625" customWidth="1"/>
    <col min="6153" max="6153" width="16.33203125" customWidth="1"/>
    <col min="6154" max="6154" width="16.6640625" customWidth="1"/>
    <col min="6401" max="6401" width="129.88671875" customWidth="1"/>
    <col min="6402" max="6402" width="7.88671875" customWidth="1"/>
    <col min="6403" max="6403" width="9.33203125" customWidth="1"/>
    <col min="6404" max="6404" width="15.88671875" customWidth="1"/>
    <col min="6405" max="6405" width="17.6640625" customWidth="1"/>
    <col min="6406" max="6406" width="15.88671875" customWidth="1"/>
    <col min="6407" max="6407" width="18.33203125" customWidth="1"/>
    <col min="6408" max="6408" width="16.6640625" customWidth="1"/>
    <col min="6409" max="6409" width="16.33203125" customWidth="1"/>
    <col min="6410" max="6410" width="16.6640625" customWidth="1"/>
    <col min="6657" max="6657" width="129.88671875" customWidth="1"/>
    <col min="6658" max="6658" width="7.88671875" customWidth="1"/>
    <col min="6659" max="6659" width="9.33203125" customWidth="1"/>
    <col min="6660" max="6660" width="15.88671875" customWidth="1"/>
    <col min="6661" max="6661" width="17.6640625" customWidth="1"/>
    <col min="6662" max="6662" width="15.88671875" customWidth="1"/>
    <col min="6663" max="6663" width="18.33203125" customWidth="1"/>
    <col min="6664" max="6664" width="16.6640625" customWidth="1"/>
    <col min="6665" max="6665" width="16.33203125" customWidth="1"/>
    <col min="6666" max="6666" width="16.6640625" customWidth="1"/>
    <col min="6913" max="6913" width="129.88671875" customWidth="1"/>
    <col min="6914" max="6914" width="7.88671875" customWidth="1"/>
    <col min="6915" max="6915" width="9.33203125" customWidth="1"/>
    <col min="6916" max="6916" width="15.88671875" customWidth="1"/>
    <col min="6917" max="6917" width="17.6640625" customWidth="1"/>
    <col min="6918" max="6918" width="15.88671875" customWidth="1"/>
    <col min="6919" max="6919" width="18.33203125" customWidth="1"/>
    <col min="6920" max="6920" width="16.6640625" customWidth="1"/>
    <col min="6921" max="6921" width="16.33203125" customWidth="1"/>
    <col min="6922" max="6922" width="16.6640625" customWidth="1"/>
    <col min="7169" max="7169" width="129.88671875" customWidth="1"/>
    <col min="7170" max="7170" width="7.88671875" customWidth="1"/>
    <col min="7171" max="7171" width="9.33203125" customWidth="1"/>
    <col min="7172" max="7172" width="15.88671875" customWidth="1"/>
    <col min="7173" max="7173" width="17.6640625" customWidth="1"/>
    <col min="7174" max="7174" width="15.88671875" customWidth="1"/>
    <col min="7175" max="7175" width="18.33203125" customWidth="1"/>
    <col min="7176" max="7176" width="16.6640625" customWidth="1"/>
    <col min="7177" max="7177" width="16.33203125" customWidth="1"/>
    <col min="7178" max="7178" width="16.6640625" customWidth="1"/>
    <col min="7425" max="7425" width="129.88671875" customWidth="1"/>
    <col min="7426" max="7426" width="7.88671875" customWidth="1"/>
    <col min="7427" max="7427" width="9.33203125" customWidth="1"/>
    <col min="7428" max="7428" width="15.88671875" customWidth="1"/>
    <col min="7429" max="7429" width="17.6640625" customWidth="1"/>
    <col min="7430" max="7430" width="15.88671875" customWidth="1"/>
    <col min="7431" max="7431" width="18.33203125" customWidth="1"/>
    <col min="7432" max="7432" width="16.6640625" customWidth="1"/>
    <col min="7433" max="7433" width="16.33203125" customWidth="1"/>
    <col min="7434" max="7434" width="16.6640625" customWidth="1"/>
    <col min="7681" max="7681" width="129.88671875" customWidth="1"/>
    <col min="7682" max="7682" width="7.88671875" customWidth="1"/>
    <col min="7683" max="7683" width="9.33203125" customWidth="1"/>
    <col min="7684" max="7684" width="15.88671875" customWidth="1"/>
    <col min="7685" max="7685" width="17.6640625" customWidth="1"/>
    <col min="7686" max="7686" width="15.88671875" customWidth="1"/>
    <col min="7687" max="7687" width="18.33203125" customWidth="1"/>
    <col min="7688" max="7688" width="16.6640625" customWidth="1"/>
    <col min="7689" max="7689" width="16.33203125" customWidth="1"/>
    <col min="7690" max="7690" width="16.6640625" customWidth="1"/>
    <col min="7937" max="7937" width="129.88671875" customWidth="1"/>
    <col min="7938" max="7938" width="7.88671875" customWidth="1"/>
    <col min="7939" max="7939" width="9.33203125" customWidth="1"/>
    <col min="7940" max="7940" width="15.88671875" customWidth="1"/>
    <col min="7941" max="7941" width="17.6640625" customWidth="1"/>
    <col min="7942" max="7942" width="15.88671875" customWidth="1"/>
    <col min="7943" max="7943" width="18.33203125" customWidth="1"/>
    <col min="7944" max="7944" width="16.6640625" customWidth="1"/>
    <col min="7945" max="7945" width="16.33203125" customWidth="1"/>
    <col min="7946" max="7946" width="16.6640625" customWidth="1"/>
    <col min="8193" max="8193" width="129.88671875" customWidth="1"/>
    <col min="8194" max="8194" width="7.88671875" customWidth="1"/>
    <col min="8195" max="8195" width="9.33203125" customWidth="1"/>
    <col min="8196" max="8196" width="15.88671875" customWidth="1"/>
    <col min="8197" max="8197" width="17.6640625" customWidth="1"/>
    <col min="8198" max="8198" width="15.88671875" customWidth="1"/>
    <col min="8199" max="8199" width="18.33203125" customWidth="1"/>
    <col min="8200" max="8200" width="16.6640625" customWidth="1"/>
    <col min="8201" max="8201" width="16.33203125" customWidth="1"/>
    <col min="8202" max="8202" width="16.6640625" customWidth="1"/>
    <col min="8449" max="8449" width="129.88671875" customWidth="1"/>
    <col min="8450" max="8450" width="7.88671875" customWidth="1"/>
    <col min="8451" max="8451" width="9.33203125" customWidth="1"/>
    <col min="8452" max="8452" width="15.88671875" customWidth="1"/>
    <col min="8453" max="8453" width="17.6640625" customWidth="1"/>
    <col min="8454" max="8454" width="15.88671875" customWidth="1"/>
    <col min="8455" max="8455" width="18.33203125" customWidth="1"/>
    <col min="8456" max="8456" width="16.6640625" customWidth="1"/>
    <col min="8457" max="8457" width="16.33203125" customWidth="1"/>
    <col min="8458" max="8458" width="16.6640625" customWidth="1"/>
    <col min="8705" max="8705" width="129.88671875" customWidth="1"/>
    <col min="8706" max="8706" width="7.88671875" customWidth="1"/>
    <col min="8707" max="8707" width="9.33203125" customWidth="1"/>
    <col min="8708" max="8708" width="15.88671875" customWidth="1"/>
    <col min="8709" max="8709" width="17.6640625" customWidth="1"/>
    <col min="8710" max="8710" width="15.88671875" customWidth="1"/>
    <col min="8711" max="8711" width="18.33203125" customWidth="1"/>
    <col min="8712" max="8712" width="16.6640625" customWidth="1"/>
    <col min="8713" max="8713" width="16.33203125" customWidth="1"/>
    <col min="8714" max="8714" width="16.6640625" customWidth="1"/>
    <col min="8961" max="8961" width="129.88671875" customWidth="1"/>
    <col min="8962" max="8962" width="7.88671875" customWidth="1"/>
    <col min="8963" max="8963" width="9.33203125" customWidth="1"/>
    <col min="8964" max="8964" width="15.88671875" customWidth="1"/>
    <col min="8965" max="8965" width="17.6640625" customWidth="1"/>
    <col min="8966" max="8966" width="15.88671875" customWidth="1"/>
    <col min="8967" max="8967" width="18.33203125" customWidth="1"/>
    <col min="8968" max="8968" width="16.6640625" customWidth="1"/>
    <col min="8969" max="8969" width="16.33203125" customWidth="1"/>
    <col min="8970" max="8970" width="16.6640625" customWidth="1"/>
    <col min="9217" max="9217" width="129.88671875" customWidth="1"/>
    <col min="9218" max="9218" width="7.88671875" customWidth="1"/>
    <col min="9219" max="9219" width="9.33203125" customWidth="1"/>
    <col min="9220" max="9220" width="15.88671875" customWidth="1"/>
    <col min="9221" max="9221" width="17.6640625" customWidth="1"/>
    <col min="9222" max="9222" width="15.88671875" customWidth="1"/>
    <col min="9223" max="9223" width="18.33203125" customWidth="1"/>
    <col min="9224" max="9224" width="16.6640625" customWidth="1"/>
    <col min="9225" max="9225" width="16.33203125" customWidth="1"/>
    <col min="9226" max="9226" width="16.6640625" customWidth="1"/>
    <col min="9473" max="9473" width="129.88671875" customWidth="1"/>
    <col min="9474" max="9474" width="7.88671875" customWidth="1"/>
    <col min="9475" max="9475" width="9.33203125" customWidth="1"/>
    <col min="9476" max="9476" width="15.88671875" customWidth="1"/>
    <col min="9477" max="9477" width="17.6640625" customWidth="1"/>
    <col min="9478" max="9478" width="15.88671875" customWidth="1"/>
    <col min="9479" max="9479" width="18.33203125" customWidth="1"/>
    <col min="9480" max="9480" width="16.6640625" customWidth="1"/>
    <col min="9481" max="9481" width="16.33203125" customWidth="1"/>
    <col min="9482" max="9482" width="16.6640625" customWidth="1"/>
    <col min="9729" max="9729" width="129.88671875" customWidth="1"/>
    <col min="9730" max="9730" width="7.88671875" customWidth="1"/>
    <col min="9731" max="9731" width="9.33203125" customWidth="1"/>
    <col min="9732" max="9732" width="15.88671875" customWidth="1"/>
    <col min="9733" max="9733" width="17.6640625" customWidth="1"/>
    <col min="9734" max="9734" width="15.88671875" customWidth="1"/>
    <col min="9735" max="9735" width="18.33203125" customWidth="1"/>
    <col min="9736" max="9736" width="16.6640625" customWidth="1"/>
    <col min="9737" max="9737" width="16.33203125" customWidth="1"/>
    <col min="9738" max="9738" width="16.6640625" customWidth="1"/>
    <col min="9985" max="9985" width="129.88671875" customWidth="1"/>
    <col min="9986" max="9986" width="7.88671875" customWidth="1"/>
    <col min="9987" max="9987" width="9.33203125" customWidth="1"/>
    <col min="9988" max="9988" width="15.88671875" customWidth="1"/>
    <col min="9989" max="9989" width="17.6640625" customWidth="1"/>
    <col min="9990" max="9990" width="15.88671875" customWidth="1"/>
    <col min="9991" max="9991" width="18.33203125" customWidth="1"/>
    <col min="9992" max="9992" width="16.6640625" customWidth="1"/>
    <col min="9993" max="9993" width="16.33203125" customWidth="1"/>
    <col min="9994" max="9994" width="16.6640625" customWidth="1"/>
    <col min="10241" max="10241" width="129.88671875" customWidth="1"/>
    <col min="10242" max="10242" width="7.88671875" customWidth="1"/>
    <col min="10243" max="10243" width="9.33203125" customWidth="1"/>
    <col min="10244" max="10244" width="15.88671875" customWidth="1"/>
    <col min="10245" max="10245" width="17.6640625" customWidth="1"/>
    <col min="10246" max="10246" width="15.88671875" customWidth="1"/>
    <col min="10247" max="10247" width="18.33203125" customWidth="1"/>
    <col min="10248" max="10248" width="16.6640625" customWidth="1"/>
    <col min="10249" max="10249" width="16.33203125" customWidth="1"/>
    <col min="10250" max="10250" width="16.6640625" customWidth="1"/>
    <col min="10497" max="10497" width="129.88671875" customWidth="1"/>
    <col min="10498" max="10498" width="7.88671875" customWidth="1"/>
    <col min="10499" max="10499" width="9.33203125" customWidth="1"/>
    <col min="10500" max="10500" width="15.88671875" customWidth="1"/>
    <col min="10501" max="10501" width="17.6640625" customWidth="1"/>
    <col min="10502" max="10502" width="15.88671875" customWidth="1"/>
    <col min="10503" max="10503" width="18.33203125" customWidth="1"/>
    <col min="10504" max="10504" width="16.6640625" customWidth="1"/>
    <col min="10505" max="10505" width="16.33203125" customWidth="1"/>
    <col min="10506" max="10506" width="16.6640625" customWidth="1"/>
    <col min="10753" max="10753" width="129.88671875" customWidth="1"/>
    <col min="10754" max="10754" width="7.88671875" customWidth="1"/>
    <col min="10755" max="10755" width="9.33203125" customWidth="1"/>
    <col min="10756" max="10756" width="15.88671875" customWidth="1"/>
    <col min="10757" max="10757" width="17.6640625" customWidth="1"/>
    <col min="10758" max="10758" width="15.88671875" customWidth="1"/>
    <col min="10759" max="10759" width="18.33203125" customWidth="1"/>
    <col min="10760" max="10760" width="16.6640625" customWidth="1"/>
    <col min="10761" max="10761" width="16.33203125" customWidth="1"/>
    <col min="10762" max="10762" width="16.6640625" customWidth="1"/>
    <col min="11009" max="11009" width="129.88671875" customWidth="1"/>
    <col min="11010" max="11010" width="7.88671875" customWidth="1"/>
    <col min="11011" max="11011" width="9.33203125" customWidth="1"/>
    <col min="11012" max="11012" width="15.88671875" customWidth="1"/>
    <col min="11013" max="11013" width="17.6640625" customWidth="1"/>
    <col min="11014" max="11014" width="15.88671875" customWidth="1"/>
    <col min="11015" max="11015" width="18.33203125" customWidth="1"/>
    <col min="11016" max="11016" width="16.6640625" customWidth="1"/>
    <col min="11017" max="11017" width="16.33203125" customWidth="1"/>
    <col min="11018" max="11018" width="16.6640625" customWidth="1"/>
    <col min="11265" max="11265" width="129.88671875" customWidth="1"/>
    <col min="11266" max="11266" width="7.88671875" customWidth="1"/>
    <col min="11267" max="11267" width="9.33203125" customWidth="1"/>
    <col min="11268" max="11268" width="15.88671875" customWidth="1"/>
    <col min="11269" max="11269" width="17.6640625" customWidth="1"/>
    <col min="11270" max="11270" width="15.88671875" customWidth="1"/>
    <col min="11271" max="11271" width="18.33203125" customWidth="1"/>
    <col min="11272" max="11272" width="16.6640625" customWidth="1"/>
    <col min="11273" max="11273" width="16.33203125" customWidth="1"/>
    <col min="11274" max="11274" width="16.6640625" customWidth="1"/>
    <col min="11521" max="11521" width="129.88671875" customWidth="1"/>
    <col min="11522" max="11522" width="7.88671875" customWidth="1"/>
    <col min="11523" max="11523" width="9.33203125" customWidth="1"/>
    <col min="11524" max="11524" width="15.88671875" customWidth="1"/>
    <col min="11525" max="11525" width="17.6640625" customWidth="1"/>
    <col min="11526" max="11526" width="15.88671875" customWidth="1"/>
    <col min="11527" max="11527" width="18.33203125" customWidth="1"/>
    <col min="11528" max="11528" width="16.6640625" customWidth="1"/>
    <col min="11529" max="11529" width="16.33203125" customWidth="1"/>
    <col min="11530" max="11530" width="16.6640625" customWidth="1"/>
    <col min="11777" max="11777" width="129.88671875" customWidth="1"/>
    <col min="11778" max="11778" width="7.88671875" customWidth="1"/>
    <col min="11779" max="11779" width="9.33203125" customWidth="1"/>
    <col min="11780" max="11780" width="15.88671875" customWidth="1"/>
    <col min="11781" max="11781" width="17.6640625" customWidth="1"/>
    <col min="11782" max="11782" width="15.88671875" customWidth="1"/>
    <col min="11783" max="11783" width="18.33203125" customWidth="1"/>
    <col min="11784" max="11784" width="16.6640625" customWidth="1"/>
    <col min="11785" max="11785" width="16.33203125" customWidth="1"/>
    <col min="11786" max="11786" width="16.6640625" customWidth="1"/>
    <col min="12033" max="12033" width="129.88671875" customWidth="1"/>
    <col min="12034" max="12034" width="7.88671875" customWidth="1"/>
    <col min="12035" max="12035" width="9.33203125" customWidth="1"/>
    <col min="12036" max="12036" width="15.88671875" customWidth="1"/>
    <col min="12037" max="12037" width="17.6640625" customWidth="1"/>
    <col min="12038" max="12038" width="15.88671875" customWidth="1"/>
    <col min="12039" max="12039" width="18.33203125" customWidth="1"/>
    <col min="12040" max="12040" width="16.6640625" customWidth="1"/>
    <col min="12041" max="12041" width="16.33203125" customWidth="1"/>
    <col min="12042" max="12042" width="16.6640625" customWidth="1"/>
    <col min="12289" max="12289" width="129.88671875" customWidth="1"/>
    <col min="12290" max="12290" width="7.88671875" customWidth="1"/>
    <col min="12291" max="12291" width="9.33203125" customWidth="1"/>
    <col min="12292" max="12292" width="15.88671875" customWidth="1"/>
    <col min="12293" max="12293" width="17.6640625" customWidth="1"/>
    <col min="12294" max="12294" width="15.88671875" customWidth="1"/>
    <col min="12295" max="12295" width="18.33203125" customWidth="1"/>
    <col min="12296" max="12296" width="16.6640625" customWidth="1"/>
    <col min="12297" max="12297" width="16.33203125" customWidth="1"/>
    <col min="12298" max="12298" width="16.6640625" customWidth="1"/>
    <col min="12545" max="12545" width="129.88671875" customWidth="1"/>
    <col min="12546" max="12546" width="7.88671875" customWidth="1"/>
    <col min="12547" max="12547" width="9.33203125" customWidth="1"/>
    <col min="12548" max="12548" width="15.88671875" customWidth="1"/>
    <col min="12549" max="12549" width="17.6640625" customWidth="1"/>
    <col min="12550" max="12550" width="15.88671875" customWidth="1"/>
    <col min="12551" max="12551" width="18.33203125" customWidth="1"/>
    <col min="12552" max="12552" width="16.6640625" customWidth="1"/>
    <col min="12553" max="12553" width="16.33203125" customWidth="1"/>
    <col min="12554" max="12554" width="16.6640625" customWidth="1"/>
    <col min="12801" max="12801" width="129.88671875" customWidth="1"/>
    <col min="12802" max="12802" width="7.88671875" customWidth="1"/>
    <col min="12803" max="12803" width="9.33203125" customWidth="1"/>
    <col min="12804" max="12804" width="15.88671875" customWidth="1"/>
    <col min="12805" max="12805" width="17.6640625" customWidth="1"/>
    <col min="12806" max="12806" width="15.88671875" customWidth="1"/>
    <col min="12807" max="12807" width="18.33203125" customWidth="1"/>
    <col min="12808" max="12808" width="16.6640625" customWidth="1"/>
    <col min="12809" max="12809" width="16.33203125" customWidth="1"/>
    <col min="12810" max="12810" width="16.6640625" customWidth="1"/>
    <col min="13057" max="13057" width="129.88671875" customWidth="1"/>
    <col min="13058" max="13058" width="7.88671875" customWidth="1"/>
    <col min="13059" max="13059" width="9.33203125" customWidth="1"/>
    <col min="13060" max="13060" width="15.88671875" customWidth="1"/>
    <col min="13061" max="13061" width="17.6640625" customWidth="1"/>
    <col min="13062" max="13062" width="15.88671875" customWidth="1"/>
    <col min="13063" max="13063" width="18.33203125" customWidth="1"/>
    <col min="13064" max="13064" width="16.6640625" customWidth="1"/>
    <col min="13065" max="13065" width="16.33203125" customWidth="1"/>
    <col min="13066" max="13066" width="16.6640625" customWidth="1"/>
    <col min="13313" max="13313" width="129.88671875" customWidth="1"/>
    <col min="13314" max="13314" width="7.88671875" customWidth="1"/>
    <col min="13315" max="13315" width="9.33203125" customWidth="1"/>
    <col min="13316" max="13316" width="15.88671875" customWidth="1"/>
    <col min="13317" max="13317" width="17.6640625" customWidth="1"/>
    <col min="13318" max="13318" width="15.88671875" customWidth="1"/>
    <col min="13319" max="13319" width="18.33203125" customWidth="1"/>
    <col min="13320" max="13320" width="16.6640625" customWidth="1"/>
    <col min="13321" max="13321" width="16.33203125" customWidth="1"/>
    <col min="13322" max="13322" width="16.6640625" customWidth="1"/>
    <col min="13569" max="13569" width="129.88671875" customWidth="1"/>
    <col min="13570" max="13570" width="7.88671875" customWidth="1"/>
    <col min="13571" max="13571" width="9.33203125" customWidth="1"/>
    <col min="13572" max="13572" width="15.88671875" customWidth="1"/>
    <col min="13573" max="13573" width="17.6640625" customWidth="1"/>
    <col min="13574" max="13574" width="15.88671875" customWidth="1"/>
    <col min="13575" max="13575" width="18.33203125" customWidth="1"/>
    <col min="13576" max="13576" width="16.6640625" customWidth="1"/>
    <col min="13577" max="13577" width="16.33203125" customWidth="1"/>
    <col min="13578" max="13578" width="16.6640625" customWidth="1"/>
    <col min="13825" max="13825" width="129.88671875" customWidth="1"/>
    <col min="13826" max="13826" width="7.88671875" customWidth="1"/>
    <col min="13827" max="13827" width="9.33203125" customWidth="1"/>
    <col min="13828" max="13828" width="15.88671875" customWidth="1"/>
    <col min="13829" max="13829" width="17.6640625" customWidth="1"/>
    <col min="13830" max="13830" width="15.88671875" customWidth="1"/>
    <col min="13831" max="13831" width="18.33203125" customWidth="1"/>
    <col min="13832" max="13832" width="16.6640625" customWidth="1"/>
    <col min="13833" max="13833" width="16.33203125" customWidth="1"/>
    <col min="13834" max="13834" width="16.6640625" customWidth="1"/>
    <col min="14081" max="14081" width="129.88671875" customWidth="1"/>
    <col min="14082" max="14082" width="7.88671875" customWidth="1"/>
    <col min="14083" max="14083" width="9.33203125" customWidth="1"/>
    <col min="14084" max="14084" width="15.88671875" customWidth="1"/>
    <col min="14085" max="14085" width="17.6640625" customWidth="1"/>
    <col min="14086" max="14086" width="15.88671875" customWidth="1"/>
    <col min="14087" max="14087" width="18.33203125" customWidth="1"/>
    <col min="14088" max="14088" width="16.6640625" customWidth="1"/>
    <col min="14089" max="14089" width="16.33203125" customWidth="1"/>
    <col min="14090" max="14090" width="16.6640625" customWidth="1"/>
    <col min="14337" max="14337" width="129.88671875" customWidth="1"/>
    <col min="14338" max="14338" width="7.88671875" customWidth="1"/>
    <col min="14339" max="14339" width="9.33203125" customWidth="1"/>
    <col min="14340" max="14340" width="15.88671875" customWidth="1"/>
    <col min="14341" max="14341" width="17.6640625" customWidth="1"/>
    <col min="14342" max="14342" width="15.88671875" customWidth="1"/>
    <col min="14343" max="14343" width="18.33203125" customWidth="1"/>
    <col min="14344" max="14344" width="16.6640625" customWidth="1"/>
    <col min="14345" max="14345" width="16.33203125" customWidth="1"/>
    <col min="14346" max="14346" width="16.6640625" customWidth="1"/>
    <col min="14593" max="14593" width="129.88671875" customWidth="1"/>
    <col min="14594" max="14594" width="7.88671875" customWidth="1"/>
    <col min="14595" max="14595" width="9.33203125" customWidth="1"/>
    <col min="14596" max="14596" width="15.88671875" customWidth="1"/>
    <col min="14597" max="14597" width="17.6640625" customWidth="1"/>
    <col min="14598" max="14598" width="15.88671875" customWidth="1"/>
    <col min="14599" max="14599" width="18.33203125" customWidth="1"/>
    <col min="14600" max="14600" width="16.6640625" customWidth="1"/>
    <col min="14601" max="14601" width="16.33203125" customWidth="1"/>
    <col min="14602" max="14602" width="16.6640625" customWidth="1"/>
    <col min="14849" max="14849" width="129.88671875" customWidth="1"/>
    <col min="14850" max="14850" width="7.88671875" customWidth="1"/>
    <col min="14851" max="14851" width="9.33203125" customWidth="1"/>
    <col min="14852" max="14852" width="15.88671875" customWidth="1"/>
    <col min="14853" max="14853" width="17.6640625" customWidth="1"/>
    <col min="14854" max="14854" width="15.88671875" customWidth="1"/>
    <col min="14855" max="14855" width="18.33203125" customWidth="1"/>
    <col min="14856" max="14856" width="16.6640625" customWidth="1"/>
    <col min="14857" max="14857" width="16.33203125" customWidth="1"/>
    <col min="14858" max="14858" width="16.6640625" customWidth="1"/>
    <col min="15105" max="15105" width="129.88671875" customWidth="1"/>
    <col min="15106" max="15106" width="7.88671875" customWidth="1"/>
    <col min="15107" max="15107" width="9.33203125" customWidth="1"/>
    <col min="15108" max="15108" width="15.88671875" customWidth="1"/>
    <col min="15109" max="15109" width="17.6640625" customWidth="1"/>
    <col min="15110" max="15110" width="15.88671875" customWidth="1"/>
    <col min="15111" max="15111" width="18.33203125" customWidth="1"/>
    <col min="15112" max="15112" width="16.6640625" customWidth="1"/>
    <col min="15113" max="15113" width="16.33203125" customWidth="1"/>
    <col min="15114" max="15114" width="16.6640625" customWidth="1"/>
    <col min="15361" max="15361" width="129.88671875" customWidth="1"/>
    <col min="15362" max="15362" width="7.88671875" customWidth="1"/>
    <col min="15363" max="15363" width="9.33203125" customWidth="1"/>
    <col min="15364" max="15364" width="15.88671875" customWidth="1"/>
    <col min="15365" max="15365" width="17.6640625" customWidth="1"/>
    <col min="15366" max="15366" width="15.88671875" customWidth="1"/>
    <col min="15367" max="15367" width="18.33203125" customWidth="1"/>
    <col min="15368" max="15368" width="16.6640625" customWidth="1"/>
    <col min="15369" max="15369" width="16.33203125" customWidth="1"/>
    <col min="15370" max="15370" width="16.6640625" customWidth="1"/>
    <col min="15617" max="15617" width="129.88671875" customWidth="1"/>
    <col min="15618" max="15618" width="7.88671875" customWidth="1"/>
    <col min="15619" max="15619" width="9.33203125" customWidth="1"/>
    <col min="15620" max="15620" width="15.88671875" customWidth="1"/>
    <col min="15621" max="15621" width="17.6640625" customWidth="1"/>
    <col min="15622" max="15622" width="15.88671875" customWidth="1"/>
    <col min="15623" max="15623" width="18.33203125" customWidth="1"/>
    <col min="15624" max="15624" width="16.6640625" customWidth="1"/>
    <col min="15625" max="15625" width="16.33203125" customWidth="1"/>
    <col min="15626" max="15626" width="16.6640625" customWidth="1"/>
    <col min="15873" max="15873" width="129.88671875" customWidth="1"/>
    <col min="15874" max="15874" width="7.88671875" customWidth="1"/>
    <col min="15875" max="15875" width="9.33203125" customWidth="1"/>
    <col min="15876" max="15876" width="15.88671875" customWidth="1"/>
    <col min="15877" max="15877" width="17.6640625" customWidth="1"/>
    <col min="15878" max="15878" width="15.88671875" customWidth="1"/>
    <col min="15879" max="15879" width="18.33203125" customWidth="1"/>
    <col min="15880" max="15880" width="16.6640625" customWidth="1"/>
    <col min="15881" max="15881" width="16.33203125" customWidth="1"/>
    <col min="15882" max="15882" width="16.6640625" customWidth="1"/>
    <col min="16129" max="16129" width="129.88671875" customWidth="1"/>
    <col min="16130" max="16130" width="7.88671875" customWidth="1"/>
    <col min="16131" max="16131" width="9.33203125" customWidth="1"/>
    <col min="16132" max="16132" width="15.88671875" customWidth="1"/>
    <col min="16133" max="16133" width="17.6640625" customWidth="1"/>
    <col min="16134" max="16134" width="15.88671875" customWidth="1"/>
    <col min="16135" max="16135" width="18.33203125" customWidth="1"/>
    <col min="16136" max="16136" width="16.6640625" customWidth="1"/>
    <col min="16137" max="16137" width="16.33203125" customWidth="1"/>
    <col min="16138" max="16138" width="16.6640625" customWidth="1"/>
  </cols>
  <sheetData>
    <row r="1" spans="1:10" x14ac:dyDescent="0.3">
      <c r="G1" s="2"/>
      <c r="H1" s="2"/>
      <c r="I1" s="2"/>
      <c r="J1" s="2" t="s">
        <v>998</v>
      </c>
    </row>
    <row r="2" spans="1:10" x14ac:dyDescent="0.3">
      <c r="G2" s="2"/>
      <c r="H2" s="2"/>
      <c r="I2" s="2"/>
      <c r="J2" s="2" t="s">
        <v>0</v>
      </c>
    </row>
    <row r="3" spans="1:10" x14ac:dyDescent="0.3">
      <c r="G3" s="2"/>
      <c r="H3" s="2"/>
      <c r="I3" s="2"/>
      <c r="J3" s="2" t="s">
        <v>1</v>
      </c>
    </row>
    <row r="4" spans="1:10" x14ac:dyDescent="0.3">
      <c r="G4" s="2"/>
      <c r="H4" s="2"/>
      <c r="I4" s="2"/>
      <c r="J4" s="2" t="s">
        <v>2</v>
      </c>
    </row>
    <row r="5" spans="1:10" x14ac:dyDescent="0.3">
      <c r="G5" s="760"/>
      <c r="H5" s="2"/>
      <c r="I5" s="760"/>
      <c r="J5" s="2" t="s">
        <v>3</v>
      </c>
    </row>
    <row r="6" spans="1:10" x14ac:dyDescent="0.3">
      <c r="G6" s="760"/>
      <c r="H6" s="2"/>
      <c r="I6" s="760"/>
      <c r="J6" s="2" t="s">
        <v>993</v>
      </c>
    </row>
    <row r="7" spans="1:10" x14ac:dyDescent="0.3">
      <c r="G7" s="760"/>
      <c r="H7" s="2"/>
      <c r="I7" s="760"/>
      <c r="J7" s="2"/>
    </row>
    <row r="8" spans="1:10" ht="15.05" x14ac:dyDescent="0.3">
      <c r="A8" s="1335" t="s">
        <v>999</v>
      </c>
      <c r="B8" s="1335"/>
      <c r="C8" s="1335"/>
      <c r="D8" s="1335"/>
      <c r="E8" s="1335"/>
      <c r="F8" s="1335"/>
      <c r="G8" s="1335"/>
      <c r="H8" s="1335"/>
      <c r="I8" s="757"/>
      <c r="J8" s="757"/>
    </row>
    <row r="9" spans="1:10" x14ac:dyDescent="0.3">
      <c r="B9" s="761"/>
      <c r="C9" s="761"/>
      <c r="D9" s="761"/>
      <c r="E9" s="761"/>
      <c r="F9" s="762"/>
      <c r="G9" s="760"/>
      <c r="H9" s="760"/>
      <c r="I9" s="760"/>
      <c r="J9" s="760" t="s">
        <v>75</v>
      </c>
    </row>
    <row r="10" spans="1:10" ht="15.05" x14ac:dyDescent="0.3">
      <c r="A10" s="1339" t="s">
        <v>6</v>
      </c>
      <c r="B10" s="1339" t="s">
        <v>77</v>
      </c>
      <c r="C10" s="1339" t="s">
        <v>10</v>
      </c>
      <c r="D10" s="1339" t="s">
        <v>11</v>
      </c>
      <c r="E10" s="1339" t="s">
        <v>76</v>
      </c>
      <c r="F10" s="1339" t="s">
        <v>938</v>
      </c>
      <c r="G10" s="1337" t="s">
        <v>1000</v>
      </c>
      <c r="H10" s="1337">
        <v>2019</v>
      </c>
      <c r="I10" s="1337" t="s">
        <v>1001</v>
      </c>
      <c r="J10" s="1338"/>
    </row>
    <row r="11" spans="1:10" ht="60.9" x14ac:dyDescent="0.3">
      <c r="A11" s="1339"/>
      <c r="B11" s="1339"/>
      <c r="C11" s="1339"/>
      <c r="D11" s="1339"/>
      <c r="E11" s="1339"/>
      <c r="F11" s="1339"/>
      <c r="G11" s="763" t="s">
        <v>7</v>
      </c>
      <c r="H11" s="764" t="s">
        <v>12</v>
      </c>
      <c r="I11" s="765" t="s">
        <v>7</v>
      </c>
      <c r="J11" s="766" t="s">
        <v>12</v>
      </c>
    </row>
    <row r="12" spans="1:10" x14ac:dyDescent="0.3">
      <c r="A12" s="767" t="s">
        <v>932</v>
      </c>
      <c r="B12" s="768">
        <v>858</v>
      </c>
      <c r="C12" s="769"/>
      <c r="D12" s="769"/>
      <c r="E12" s="769"/>
      <c r="F12" s="769"/>
      <c r="G12" s="770">
        <f>G13</f>
        <v>2697</v>
      </c>
      <c r="H12" s="770"/>
      <c r="I12" s="771">
        <f>I13</f>
        <v>2697</v>
      </c>
      <c r="J12" s="772"/>
    </row>
    <row r="13" spans="1:10" x14ac:dyDescent="0.3">
      <c r="A13" s="767" t="s">
        <v>689</v>
      </c>
      <c r="B13" s="768">
        <v>858</v>
      </c>
      <c r="C13" s="769" t="s">
        <v>14</v>
      </c>
      <c r="D13" s="769"/>
      <c r="E13" s="769"/>
      <c r="F13" s="769"/>
      <c r="G13" s="770">
        <f>G14</f>
        <v>2697</v>
      </c>
      <c r="H13" s="770"/>
      <c r="I13" s="771">
        <f>I14</f>
        <v>2697</v>
      </c>
      <c r="J13" s="772"/>
    </row>
    <row r="14" spans="1:10" ht="31.45" x14ac:dyDescent="0.3">
      <c r="A14" s="773" t="s">
        <v>931</v>
      </c>
      <c r="B14" s="774">
        <v>858</v>
      </c>
      <c r="C14" s="775" t="s">
        <v>14</v>
      </c>
      <c r="D14" s="775" t="s">
        <v>18</v>
      </c>
      <c r="E14" s="775"/>
      <c r="F14" s="775"/>
      <c r="G14" s="770">
        <f>G15</f>
        <v>2697</v>
      </c>
      <c r="H14" s="770"/>
      <c r="I14" s="771">
        <f>I15</f>
        <v>2697</v>
      </c>
      <c r="J14" s="776"/>
    </row>
    <row r="15" spans="1:10" x14ac:dyDescent="0.3">
      <c r="A15" s="777" t="s">
        <v>672</v>
      </c>
      <c r="B15" s="778">
        <v>858</v>
      </c>
      <c r="C15" s="779" t="s">
        <v>14</v>
      </c>
      <c r="D15" s="779" t="s">
        <v>18</v>
      </c>
      <c r="E15" s="779" t="s">
        <v>671</v>
      </c>
      <c r="F15" s="779"/>
      <c r="G15" s="780">
        <f>G16+G27</f>
        <v>2697</v>
      </c>
      <c r="H15" s="780"/>
      <c r="I15" s="781">
        <f>I16+I27</f>
        <v>2697</v>
      </c>
      <c r="J15" s="782"/>
    </row>
    <row r="16" spans="1:10" x14ac:dyDescent="0.3">
      <c r="A16" s="777" t="s">
        <v>611</v>
      </c>
      <c r="B16" s="778">
        <v>858</v>
      </c>
      <c r="C16" s="779" t="s">
        <v>14</v>
      </c>
      <c r="D16" s="779" t="s">
        <v>18</v>
      </c>
      <c r="E16" s="779" t="s">
        <v>861</v>
      </c>
      <c r="F16" s="779"/>
      <c r="G16" s="780">
        <f>G17+G21+G24</f>
        <v>2696.3</v>
      </c>
      <c r="H16" s="780"/>
      <c r="I16" s="781">
        <f>I17+I21+I24</f>
        <v>2696.3</v>
      </c>
      <c r="J16" s="782"/>
    </row>
    <row r="17" spans="1:10" x14ac:dyDescent="0.3">
      <c r="A17" s="783" t="s">
        <v>145</v>
      </c>
      <c r="B17" s="778">
        <v>858</v>
      </c>
      <c r="C17" s="779" t="s">
        <v>14</v>
      </c>
      <c r="D17" s="779" t="s">
        <v>18</v>
      </c>
      <c r="E17" s="779" t="s">
        <v>859</v>
      </c>
      <c r="F17" s="779"/>
      <c r="G17" s="780">
        <f>G18+G19+G20</f>
        <v>740.9</v>
      </c>
      <c r="H17" s="780"/>
      <c r="I17" s="781">
        <f>I18+I19+I20</f>
        <v>740.9</v>
      </c>
      <c r="J17" s="782"/>
    </row>
    <row r="18" spans="1:10" x14ac:dyDescent="0.3">
      <c r="A18" s="777" t="s">
        <v>882</v>
      </c>
      <c r="B18" s="778">
        <v>858</v>
      </c>
      <c r="C18" s="779" t="s">
        <v>14</v>
      </c>
      <c r="D18" s="25" t="s">
        <v>18</v>
      </c>
      <c r="E18" s="779" t="s">
        <v>859</v>
      </c>
      <c r="F18" s="779" t="s">
        <v>608</v>
      </c>
      <c r="G18" s="784">
        <v>557.4</v>
      </c>
      <c r="H18" s="780"/>
      <c r="I18" s="785">
        <v>557.4</v>
      </c>
      <c r="J18" s="782"/>
    </row>
    <row r="19" spans="1:10" x14ac:dyDescent="0.3">
      <c r="A19" s="777" t="s">
        <v>687</v>
      </c>
      <c r="B19" s="778">
        <v>858</v>
      </c>
      <c r="C19" s="779" t="s">
        <v>14</v>
      </c>
      <c r="D19" s="779" t="s">
        <v>18</v>
      </c>
      <c r="E19" s="779" t="s">
        <v>859</v>
      </c>
      <c r="F19" s="779" t="s">
        <v>686</v>
      </c>
      <c r="G19" s="784">
        <v>15</v>
      </c>
      <c r="H19" s="780"/>
      <c r="I19" s="785">
        <v>15</v>
      </c>
      <c r="J19" s="782"/>
    </row>
    <row r="20" spans="1:10" ht="30.8" x14ac:dyDescent="0.3">
      <c r="A20" s="777" t="s">
        <v>607</v>
      </c>
      <c r="B20" s="778">
        <v>858</v>
      </c>
      <c r="C20" s="779" t="s">
        <v>14</v>
      </c>
      <c r="D20" s="779" t="s">
        <v>18</v>
      </c>
      <c r="E20" s="779" t="s">
        <v>859</v>
      </c>
      <c r="F20" s="779" t="s">
        <v>606</v>
      </c>
      <c r="G20" s="784">
        <v>168.5</v>
      </c>
      <c r="H20" s="780"/>
      <c r="I20" s="785">
        <v>168.5</v>
      </c>
      <c r="J20" s="782"/>
    </row>
    <row r="21" spans="1:10" x14ac:dyDescent="0.3">
      <c r="A21" s="777" t="s">
        <v>930</v>
      </c>
      <c r="B21" s="778">
        <v>858</v>
      </c>
      <c r="C21" s="779" t="s">
        <v>14</v>
      </c>
      <c r="D21" s="779" t="s">
        <v>18</v>
      </c>
      <c r="E21" s="779" t="s">
        <v>929</v>
      </c>
      <c r="F21" s="779"/>
      <c r="G21" s="784">
        <f>G22+G23</f>
        <v>1244.9000000000001</v>
      </c>
      <c r="H21" s="780"/>
      <c r="I21" s="781">
        <f>I22+I23</f>
        <v>1244.9000000000001</v>
      </c>
      <c r="J21" s="782"/>
    </row>
    <row r="22" spans="1:10" x14ac:dyDescent="0.3">
      <c r="A22" s="777" t="str">
        <f>'[3]пр.10 вед.17'!A18</f>
        <v xml:space="preserve">Фонд оплаты труда государственных (муниципальных) органов </v>
      </c>
      <c r="B22" s="778">
        <v>858</v>
      </c>
      <c r="C22" s="779" t="s">
        <v>14</v>
      </c>
      <c r="D22" s="779" t="s">
        <v>18</v>
      </c>
      <c r="E22" s="779" t="s">
        <v>929</v>
      </c>
      <c r="F22" s="779" t="s">
        <v>608</v>
      </c>
      <c r="G22" s="784">
        <f>956.6-0.6</f>
        <v>956</v>
      </c>
      <c r="H22" s="780"/>
      <c r="I22" s="781">
        <f>G22</f>
        <v>956</v>
      </c>
      <c r="J22" s="782"/>
    </row>
    <row r="23" spans="1:10" ht="30.8" x14ac:dyDescent="0.3">
      <c r="A23" s="786" t="str">
        <f>'[3]пр.10 вед.17'!A20</f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3" s="778">
        <v>858</v>
      </c>
      <c r="C23" s="779" t="s">
        <v>14</v>
      </c>
      <c r="D23" s="779" t="s">
        <v>18</v>
      </c>
      <c r="E23" s="779" t="s">
        <v>929</v>
      </c>
      <c r="F23" s="779" t="s">
        <v>606</v>
      </c>
      <c r="G23" s="784">
        <v>288.89999999999998</v>
      </c>
      <c r="H23" s="780"/>
      <c r="I23" s="781">
        <f>G23</f>
        <v>288.89999999999998</v>
      </c>
      <c r="J23" s="782"/>
    </row>
    <row r="24" spans="1:10" x14ac:dyDescent="0.3">
      <c r="A24" s="777" t="s">
        <v>928</v>
      </c>
      <c r="B24" s="778">
        <v>858</v>
      </c>
      <c r="C24" s="779" t="s">
        <v>14</v>
      </c>
      <c r="D24" s="779" t="s">
        <v>18</v>
      </c>
      <c r="E24" s="779" t="s">
        <v>925</v>
      </c>
      <c r="F24" s="779"/>
      <c r="G24" s="780">
        <f>G25+G26</f>
        <v>710.5</v>
      </c>
      <c r="H24" s="780"/>
      <c r="I24" s="781">
        <f>I25+I26</f>
        <v>710.5</v>
      </c>
      <c r="J24" s="782"/>
    </row>
    <row r="25" spans="1:10" ht="30.8" x14ac:dyDescent="0.3">
      <c r="A25" s="777" t="str">
        <f>'[3]пр.10 вед.17'!A32</f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B25" s="778">
        <v>858</v>
      </c>
      <c r="C25" s="779" t="s">
        <v>14</v>
      </c>
      <c r="D25" s="779" t="s">
        <v>18</v>
      </c>
      <c r="E25" s="779" t="s">
        <v>925</v>
      </c>
      <c r="F25" s="779" t="s">
        <v>926</v>
      </c>
      <c r="G25" s="784">
        <v>614.4</v>
      </c>
      <c r="H25" s="780"/>
      <c r="I25" s="781">
        <f>G25</f>
        <v>614.4</v>
      </c>
      <c r="J25" s="782"/>
    </row>
    <row r="26" spans="1:10" x14ac:dyDescent="0.3">
      <c r="A26" s="787" t="s">
        <v>1002</v>
      </c>
      <c r="B26" s="778">
        <v>858</v>
      </c>
      <c r="C26" s="779" t="s">
        <v>14</v>
      </c>
      <c r="D26" s="779" t="s">
        <v>18</v>
      </c>
      <c r="E26" s="779" t="s">
        <v>925</v>
      </c>
      <c r="F26" s="779" t="s">
        <v>602</v>
      </c>
      <c r="G26" s="784">
        <v>96.1</v>
      </c>
      <c r="H26" s="780"/>
      <c r="I26" s="785">
        <v>96.1</v>
      </c>
      <c r="J26" s="782"/>
    </row>
    <row r="27" spans="1:10" x14ac:dyDescent="0.3">
      <c r="A27" s="783" t="s">
        <v>620</v>
      </c>
      <c r="B27" s="778">
        <v>858</v>
      </c>
      <c r="C27" s="779" t="s">
        <v>14</v>
      </c>
      <c r="D27" s="779" t="s">
        <v>18</v>
      </c>
      <c r="E27" s="779" t="s">
        <v>924</v>
      </c>
      <c r="F27" s="779"/>
      <c r="G27" s="780">
        <f>G28</f>
        <v>0.7</v>
      </c>
      <c r="H27" s="780"/>
      <c r="I27" s="781">
        <f>I28</f>
        <v>0.7</v>
      </c>
      <c r="J27" s="782"/>
    </row>
    <row r="28" spans="1:10" x14ac:dyDescent="0.3">
      <c r="A28" s="783" t="s">
        <v>151</v>
      </c>
      <c r="B28" s="778">
        <v>858</v>
      </c>
      <c r="C28" s="779" t="s">
        <v>14</v>
      </c>
      <c r="D28" s="779" t="s">
        <v>18</v>
      </c>
      <c r="E28" s="779" t="s">
        <v>923</v>
      </c>
      <c r="F28" s="779"/>
      <c r="G28" s="780">
        <f>G29</f>
        <v>0.7</v>
      </c>
      <c r="H28" s="788"/>
      <c r="I28" s="789">
        <f>I29</f>
        <v>0.7</v>
      </c>
      <c r="J28" s="782"/>
    </row>
    <row r="29" spans="1:10" x14ac:dyDescent="0.3">
      <c r="A29" s="777" t="str">
        <f>'[3]пр.10 вед.17'!A40</f>
        <v>Уплата налога на имущество организаций и земельного налога</v>
      </c>
      <c r="B29" s="778">
        <v>858</v>
      </c>
      <c r="C29" s="779" t="s">
        <v>14</v>
      </c>
      <c r="D29" s="779" t="s">
        <v>18</v>
      </c>
      <c r="E29" s="779" t="s">
        <v>923</v>
      </c>
      <c r="F29" s="779" t="s">
        <v>617</v>
      </c>
      <c r="G29" s="784">
        <v>0.7</v>
      </c>
      <c r="H29" s="782"/>
      <c r="I29" s="785">
        <v>0.7</v>
      </c>
      <c r="J29" s="782"/>
    </row>
    <row r="30" spans="1:10" x14ac:dyDescent="0.3">
      <c r="A30" s="790" t="s">
        <v>922</v>
      </c>
      <c r="B30" s="791">
        <v>912</v>
      </c>
      <c r="C30" s="792"/>
      <c r="D30" s="792"/>
      <c r="E30" s="792"/>
      <c r="F30" s="792"/>
      <c r="G30" s="793">
        <f>G31+G97+G116+G122+G92</f>
        <v>63060.9</v>
      </c>
      <c r="H30" s="793">
        <f>H31+H97+H116+H122+H92</f>
        <v>10097.700000000001</v>
      </c>
      <c r="I30" s="794">
        <f>I31+I97+I116+I122+I92</f>
        <v>70118.200000000012</v>
      </c>
      <c r="J30" s="795">
        <f>J31+J97+J116+J122+J92</f>
        <v>10097.700000000001</v>
      </c>
    </row>
    <row r="31" spans="1:10" x14ac:dyDescent="0.3">
      <c r="A31" s="790" t="s">
        <v>689</v>
      </c>
      <c r="B31" s="791">
        <v>912</v>
      </c>
      <c r="C31" s="792" t="s">
        <v>14</v>
      </c>
      <c r="D31" s="792"/>
      <c r="E31" s="792"/>
      <c r="F31" s="792"/>
      <c r="G31" s="793">
        <f>G32+G39+G55+G50</f>
        <v>51588.5</v>
      </c>
      <c r="H31" s="793">
        <f>H32+H39+H55+H50</f>
        <v>2598.9</v>
      </c>
      <c r="I31" s="794">
        <f>I32+I39+I55+I50</f>
        <v>58645.8</v>
      </c>
      <c r="J31" s="795">
        <f>J32+J39+J55+J50</f>
        <v>2598.9</v>
      </c>
    </row>
    <row r="32" spans="1:10" x14ac:dyDescent="0.3">
      <c r="A32" s="796" t="s">
        <v>921</v>
      </c>
      <c r="B32" s="797">
        <v>912</v>
      </c>
      <c r="C32" s="798" t="s">
        <v>14</v>
      </c>
      <c r="D32" s="798" t="s">
        <v>16</v>
      </c>
      <c r="E32" s="798"/>
      <c r="F32" s="798"/>
      <c r="G32" s="793">
        <f>G35</f>
        <v>2228</v>
      </c>
      <c r="H32" s="799"/>
      <c r="I32" s="794">
        <f>I35</f>
        <v>2228</v>
      </c>
      <c r="J32" s="800"/>
    </row>
    <row r="33" spans="1:10" x14ac:dyDescent="0.3">
      <c r="A33" s="786" t="s">
        <v>127</v>
      </c>
      <c r="B33" s="801">
        <v>912</v>
      </c>
      <c r="C33" s="802" t="s">
        <v>14</v>
      </c>
      <c r="D33" s="802" t="s">
        <v>16</v>
      </c>
      <c r="E33" s="802" t="s">
        <v>128</v>
      </c>
      <c r="F33" s="798"/>
      <c r="G33" s="803">
        <f>G34</f>
        <v>2228</v>
      </c>
      <c r="H33" s="804"/>
      <c r="I33" s="805">
        <f>I34</f>
        <v>2228</v>
      </c>
      <c r="J33" s="800"/>
    </row>
    <row r="34" spans="1:10" x14ac:dyDescent="0.3">
      <c r="A34" s="786" t="s">
        <v>129</v>
      </c>
      <c r="B34" s="801">
        <v>912</v>
      </c>
      <c r="C34" s="802" t="s">
        <v>14</v>
      </c>
      <c r="D34" s="802" t="s">
        <v>16</v>
      </c>
      <c r="E34" s="802" t="s">
        <v>130</v>
      </c>
      <c r="F34" s="802"/>
      <c r="G34" s="806">
        <f>G35</f>
        <v>2228</v>
      </c>
      <c r="H34" s="807"/>
      <c r="I34" s="805">
        <f>I35</f>
        <v>2228</v>
      </c>
      <c r="J34" s="808"/>
    </row>
    <row r="35" spans="1:10" x14ac:dyDescent="0.3">
      <c r="A35" s="786" t="s">
        <v>611</v>
      </c>
      <c r="B35" s="801">
        <v>912</v>
      </c>
      <c r="C35" s="802" t="s">
        <v>14</v>
      </c>
      <c r="D35" s="802" t="s">
        <v>16</v>
      </c>
      <c r="E35" s="801" t="s">
        <v>920</v>
      </c>
      <c r="F35" s="802"/>
      <c r="G35" s="806">
        <f>G36</f>
        <v>2228</v>
      </c>
      <c r="H35" s="807"/>
      <c r="I35" s="805">
        <f>I36</f>
        <v>2228</v>
      </c>
      <c r="J35" s="808"/>
    </row>
    <row r="36" spans="1:10" x14ac:dyDescent="0.3">
      <c r="A36" s="786" t="s">
        <v>143</v>
      </c>
      <c r="B36" s="801">
        <v>912</v>
      </c>
      <c r="C36" s="802" t="s">
        <v>14</v>
      </c>
      <c r="D36" s="802" t="s">
        <v>16</v>
      </c>
      <c r="E36" s="801" t="s">
        <v>144</v>
      </c>
      <c r="F36" s="802"/>
      <c r="G36" s="806">
        <f>G37+G38</f>
        <v>2228</v>
      </c>
      <c r="H36" s="807"/>
      <c r="I36" s="805">
        <f>I37+I38</f>
        <v>2228</v>
      </c>
      <c r="J36" s="808"/>
    </row>
    <row r="37" spans="1:10" x14ac:dyDescent="0.3">
      <c r="A37" s="786" t="s">
        <v>882</v>
      </c>
      <c r="B37" s="801">
        <v>912</v>
      </c>
      <c r="C37" s="802" t="s">
        <v>14</v>
      </c>
      <c r="D37" s="802" t="s">
        <v>16</v>
      </c>
      <c r="E37" s="801" t="s">
        <v>144</v>
      </c>
      <c r="F37" s="802" t="s">
        <v>608</v>
      </c>
      <c r="G37" s="806">
        <v>1711.2</v>
      </c>
      <c r="H37" s="807"/>
      <c r="I37" s="809">
        <v>1711.2</v>
      </c>
      <c r="J37" s="808"/>
    </row>
    <row r="38" spans="1:10" ht="30.8" x14ac:dyDescent="0.3">
      <c r="A38" s="786" t="s">
        <v>607</v>
      </c>
      <c r="B38" s="802" t="s">
        <v>84</v>
      </c>
      <c r="C38" s="802" t="s">
        <v>14</v>
      </c>
      <c r="D38" s="802" t="s">
        <v>16</v>
      </c>
      <c r="E38" s="801" t="s">
        <v>144</v>
      </c>
      <c r="F38" s="802" t="s">
        <v>606</v>
      </c>
      <c r="G38" s="806">
        <v>516.79999999999995</v>
      </c>
      <c r="H38" s="810"/>
      <c r="I38" s="809">
        <v>516.79999999999995</v>
      </c>
      <c r="J38" s="811"/>
    </row>
    <row r="39" spans="1:10" ht="31.45" x14ac:dyDescent="0.3">
      <c r="A39" s="796" t="s">
        <v>19</v>
      </c>
      <c r="B39" s="797">
        <v>912</v>
      </c>
      <c r="C39" s="798" t="s">
        <v>14</v>
      </c>
      <c r="D39" s="798" t="s">
        <v>20</v>
      </c>
      <c r="E39" s="798"/>
      <c r="F39" s="798"/>
      <c r="G39" s="812">
        <f>G41</f>
        <v>21477.100000000002</v>
      </c>
      <c r="H39" s="813"/>
      <c r="I39" s="814">
        <f>I41</f>
        <v>21477.100000000002</v>
      </c>
      <c r="J39" s="815"/>
    </row>
    <row r="40" spans="1:10" x14ac:dyDescent="0.3">
      <c r="A40" s="786" t="s">
        <v>127</v>
      </c>
      <c r="B40" s="801">
        <v>912</v>
      </c>
      <c r="C40" s="802" t="s">
        <v>14</v>
      </c>
      <c r="D40" s="802" t="s">
        <v>20</v>
      </c>
      <c r="E40" s="802" t="s">
        <v>128</v>
      </c>
      <c r="F40" s="816"/>
      <c r="G40" s="817">
        <f>G41</f>
        <v>21477.100000000002</v>
      </c>
      <c r="H40" s="818"/>
      <c r="I40" s="805">
        <f>I41</f>
        <v>21477.100000000002</v>
      </c>
      <c r="J40" s="815"/>
    </row>
    <row r="41" spans="1:10" x14ac:dyDescent="0.3">
      <c r="A41" s="786" t="s">
        <v>129</v>
      </c>
      <c r="B41" s="801">
        <v>912</v>
      </c>
      <c r="C41" s="802" t="s">
        <v>14</v>
      </c>
      <c r="D41" s="802" t="s">
        <v>20</v>
      </c>
      <c r="E41" s="802" t="s">
        <v>130</v>
      </c>
      <c r="F41" s="802"/>
      <c r="G41" s="806">
        <f>G42</f>
        <v>21477.100000000002</v>
      </c>
      <c r="H41" s="806"/>
      <c r="I41" s="809">
        <f>I42</f>
        <v>21477.100000000002</v>
      </c>
      <c r="J41" s="808"/>
    </row>
    <row r="42" spans="1:10" x14ac:dyDescent="0.3">
      <c r="A42" s="786" t="s">
        <v>611</v>
      </c>
      <c r="B42" s="801">
        <v>912</v>
      </c>
      <c r="C42" s="802" t="s">
        <v>14</v>
      </c>
      <c r="D42" s="802" t="s">
        <v>20</v>
      </c>
      <c r="E42" s="801" t="s">
        <v>920</v>
      </c>
      <c r="F42" s="802"/>
      <c r="G42" s="806">
        <f>G43</f>
        <v>21477.100000000002</v>
      </c>
      <c r="H42" s="819"/>
      <c r="I42" s="805">
        <f>I43</f>
        <v>21477.100000000002</v>
      </c>
      <c r="J42" s="820"/>
    </row>
    <row r="43" spans="1:10" x14ac:dyDescent="0.3">
      <c r="A43" s="786" t="s">
        <v>145</v>
      </c>
      <c r="B43" s="801">
        <v>912</v>
      </c>
      <c r="C43" s="802" t="s">
        <v>14</v>
      </c>
      <c r="D43" s="802" t="s">
        <v>20</v>
      </c>
      <c r="E43" s="801" t="s">
        <v>146</v>
      </c>
      <c r="F43" s="802"/>
      <c r="G43" s="806">
        <f>G44+G45+G46+G47+G48+G49</f>
        <v>21477.100000000002</v>
      </c>
      <c r="H43" s="807"/>
      <c r="I43" s="805">
        <f>I44+I45+I46+I47+I48+I49</f>
        <v>21477.100000000002</v>
      </c>
      <c r="J43" s="808"/>
    </row>
    <row r="44" spans="1:10" x14ac:dyDescent="0.3">
      <c r="A44" s="786" t="s">
        <v>882</v>
      </c>
      <c r="B44" s="801">
        <v>912</v>
      </c>
      <c r="C44" s="802" t="s">
        <v>14</v>
      </c>
      <c r="D44" s="802" t="s">
        <v>20</v>
      </c>
      <c r="E44" s="801" t="s">
        <v>146</v>
      </c>
      <c r="F44" s="802" t="s">
        <v>608</v>
      </c>
      <c r="G44" s="806">
        <f>16265.5-589.2</f>
        <v>15676.3</v>
      </c>
      <c r="H44" s="807"/>
      <c r="I44" s="805">
        <f>G44</f>
        <v>15676.3</v>
      </c>
      <c r="J44" s="808"/>
    </row>
    <row r="45" spans="1:10" x14ac:dyDescent="0.3">
      <c r="A45" s="786" t="s">
        <v>687</v>
      </c>
      <c r="B45" s="801">
        <v>912</v>
      </c>
      <c r="C45" s="802" t="s">
        <v>14</v>
      </c>
      <c r="D45" s="802" t="s">
        <v>20</v>
      </c>
      <c r="E45" s="801" t="s">
        <v>146</v>
      </c>
      <c r="F45" s="802" t="s">
        <v>686</v>
      </c>
      <c r="G45" s="806">
        <v>384.1</v>
      </c>
      <c r="H45" s="807"/>
      <c r="I45" s="809">
        <v>384.1</v>
      </c>
      <c r="J45" s="808"/>
    </row>
    <row r="46" spans="1:10" ht="30.8" x14ac:dyDescent="0.3">
      <c r="A46" s="786" t="s">
        <v>607</v>
      </c>
      <c r="B46" s="802" t="s">
        <v>84</v>
      </c>
      <c r="C46" s="802" t="s">
        <v>14</v>
      </c>
      <c r="D46" s="802" t="s">
        <v>20</v>
      </c>
      <c r="E46" s="801" t="s">
        <v>146</v>
      </c>
      <c r="F46" s="802" t="s">
        <v>606</v>
      </c>
      <c r="G46" s="806">
        <f>4912.2-177.9</f>
        <v>4734.3</v>
      </c>
      <c r="H46" s="810"/>
      <c r="I46" s="805">
        <f>G46</f>
        <v>4734.3</v>
      </c>
      <c r="J46" s="811"/>
    </row>
    <row r="47" spans="1:10" x14ac:dyDescent="0.3">
      <c r="A47" s="786" t="s">
        <v>780</v>
      </c>
      <c r="B47" s="801">
        <v>912</v>
      </c>
      <c r="C47" s="802" t="s">
        <v>14</v>
      </c>
      <c r="D47" s="802" t="s">
        <v>20</v>
      </c>
      <c r="E47" s="801" t="s">
        <v>146</v>
      </c>
      <c r="F47" s="802" t="s">
        <v>779</v>
      </c>
      <c r="G47" s="806">
        <v>10</v>
      </c>
      <c r="H47" s="807"/>
      <c r="I47" s="805">
        <v>10</v>
      </c>
      <c r="J47" s="808"/>
    </row>
    <row r="48" spans="1:10" x14ac:dyDescent="0.3">
      <c r="A48" s="821" t="s">
        <v>603</v>
      </c>
      <c r="B48" s="801">
        <v>912</v>
      </c>
      <c r="C48" s="802" t="s">
        <v>14</v>
      </c>
      <c r="D48" s="802" t="s">
        <v>20</v>
      </c>
      <c r="E48" s="801" t="s">
        <v>146</v>
      </c>
      <c r="F48" s="802" t="s">
        <v>602</v>
      </c>
      <c r="G48" s="806">
        <v>654.4</v>
      </c>
      <c r="H48" s="807"/>
      <c r="I48" s="805">
        <f>G48</f>
        <v>654.4</v>
      </c>
      <c r="J48" s="808"/>
    </row>
    <row r="49" spans="1:10" x14ac:dyDescent="0.3">
      <c r="A49" s="786" t="s">
        <v>618</v>
      </c>
      <c r="B49" s="801">
        <v>912</v>
      </c>
      <c r="C49" s="802" t="s">
        <v>14</v>
      </c>
      <c r="D49" s="802" t="s">
        <v>20</v>
      </c>
      <c r="E49" s="801" t="s">
        <v>146</v>
      </c>
      <c r="F49" s="801">
        <v>851</v>
      </c>
      <c r="G49" s="806">
        <v>18</v>
      </c>
      <c r="H49" s="806"/>
      <c r="I49" s="809">
        <v>18</v>
      </c>
      <c r="J49" s="808"/>
    </row>
    <row r="50" spans="1:10" s="828" customFormat="1" x14ac:dyDescent="0.3">
      <c r="A50" s="822" t="s">
        <v>21</v>
      </c>
      <c r="B50" s="823">
        <v>912</v>
      </c>
      <c r="C50" s="824" t="s">
        <v>14</v>
      </c>
      <c r="D50" s="824" t="s">
        <v>22</v>
      </c>
      <c r="E50" s="825"/>
      <c r="F50" s="825"/>
      <c r="G50" s="826">
        <f>G53</f>
        <v>4.3</v>
      </c>
      <c r="H50" s="826">
        <f>H53</f>
        <v>4.3</v>
      </c>
      <c r="I50" s="827">
        <f>I53</f>
        <v>4.3</v>
      </c>
      <c r="J50" s="826">
        <f>J53</f>
        <v>4.3</v>
      </c>
    </row>
    <row r="51" spans="1:10" s="828" customFormat="1" x14ac:dyDescent="0.3">
      <c r="A51" s="786" t="s">
        <v>127</v>
      </c>
      <c r="B51" s="801">
        <v>912</v>
      </c>
      <c r="C51" s="802" t="s">
        <v>14</v>
      </c>
      <c r="D51" s="802" t="s">
        <v>22</v>
      </c>
      <c r="E51" s="802" t="s">
        <v>128</v>
      </c>
      <c r="F51" s="825"/>
      <c r="G51" s="826">
        <f>G52</f>
        <v>4.3</v>
      </c>
      <c r="H51" s="826">
        <f>H52</f>
        <v>4.3</v>
      </c>
      <c r="I51" s="827">
        <f>I52</f>
        <v>4.3</v>
      </c>
      <c r="J51" s="826">
        <f>J52</f>
        <v>4.3</v>
      </c>
    </row>
    <row r="52" spans="1:10" s="828" customFormat="1" ht="15.05" x14ac:dyDescent="0.2">
      <c r="A52" s="829" t="s">
        <v>129</v>
      </c>
      <c r="B52" s="830">
        <v>912</v>
      </c>
      <c r="C52" s="831" t="s">
        <v>14</v>
      </c>
      <c r="D52" s="831" t="s">
        <v>22</v>
      </c>
      <c r="E52" s="831" t="s">
        <v>130</v>
      </c>
      <c r="F52" s="831"/>
      <c r="G52" s="806">
        <f t="shared" ref="G52:J53" si="0">G53</f>
        <v>4.3</v>
      </c>
      <c r="H52" s="806">
        <f t="shared" si="0"/>
        <v>4.3</v>
      </c>
      <c r="I52" s="809">
        <f t="shared" si="0"/>
        <v>4.3</v>
      </c>
      <c r="J52" s="784">
        <f t="shared" si="0"/>
        <v>4.3</v>
      </c>
    </row>
    <row r="53" spans="1:10" x14ac:dyDescent="0.3">
      <c r="A53" s="832" t="s">
        <v>131</v>
      </c>
      <c r="B53" s="830">
        <v>912</v>
      </c>
      <c r="C53" s="831" t="s">
        <v>14</v>
      </c>
      <c r="D53" s="831" t="s">
        <v>22</v>
      </c>
      <c r="E53" s="831" t="s">
        <v>132</v>
      </c>
      <c r="F53" s="824"/>
      <c r="G53" s="806">
        <f t="shared" si="0"/>
        <v>4.3</v>
      </c>
      <c r="H53" s="806">
        <f t="shared" si="0"/>
        <v>4.3</v>
      </c>
      <c r="I53" s="809">
        <f t="shared" si="0"/>
        <v>4.3</v>
      </c>
      <c r="J53" s="784">
        <f t="shared" si="0"/>
        <v>4.3</v>
      </c>
    </row>
    <row r="54" spans="1:10" x14ac:dyDescent="0.3">
      <c r="A54" s="821" t="s">
        <v>603</v>
      </c>
      <c r="B54" s="830">
        <v>912</v>
      </c>
      <c r="C54" s="831" t="s">
        <v>14</v>
      </c>
      <c r="D54" s="831" t="s">
        <v>22</v>
      </c>
      <c r="E54" s="831" t="s">
        <v>132</v>
      </c>
      <c r="F54" s="831" t="s">
        <v>602</v>
      </c>
      <c r="G54" s="806">
        <v>4.3</v>
      </c>
      <c r="H54" s="784">
        <f>G54</f>
        <v>4.3</v>
      </c>
      <c r="I54" s="809">
        <v>4.3</v>
      </c>
      <c r="J54" s="784">
        <f>I54</f>
        <v>4.3</v>
      </c>
    </row>
    <row r="55" spans="1:10" x14ac:dyDescent="0.3">
      <c r="A55" s="833" t="s">
        <v>27</v>
      </c>
      <c r="B55" s="834">
        <v>912</v>
      </c>
      <c r="C55" s="835" t="s">
        <v>14</v>
      </c>
      <c r="D55" s="835" t="s">
        <v>28</v>
      </c>
      <c r="E55" s="835"/>
      <c r="F55" s="835"/>
      <c r="G55" s="812">
        <f>G56+G89+G70</f>
        <v>27879.1</v>
      </c>
      <c r="H55" s="812">
        <f>H56+H89+H70</f>
        <v>2594.6</v>
      </c>
      <c r="I55" s="836">
        <f>I56+I89+I70</f>
        <v>34936.400000000001</v>
      </c>
      <c r="J55" s="826">
        <f>J56+J89+J70</f>
        <v>2594.6</v>
      </c>
    </row>
    <row r="56" spans="1:10" x14ac:dyDescent="0.3">
      <c r="A56" s="786" t="s">
        <v>127</v>
      </c>
      <c r="B56" s="801">
        <v>912</v>
      </c>
      <c r="C56" s="802" t="s">
        <v>14</v>
      </c>
      <c r="D56" s="802" t="s">
        <v>28</v>
      </c>
      <c r="E56" s="802" t="s">
        <v>128</v>
      </c>
      <c r="F56" s="802"/>
      <c r="G56" s="837">
        <f>G57+G61+G74</f>
        <v>26424.799999999999</v>
      </c>
      <c r="H56" s="837">
        <f>H57+H61+H74</f>
        <v>2594.6</v>
      </c>
      <c r="I56" s="838">
        <f>I57+I61+I74</f>
        <v>33482.1</v>
      </c>
      <c r="J56" s="839">
        <f>J57+J61+J74</f>
        <v>2594.6</v>
      </c>
    </row>
    <row r="57" spans="1:10" x14ac:dyDescent="0.3">
      <c r="A57" s="786" t="s">
        <v>161</v>
      </c>
      <c r="B57" s="801">
        <v>912</v>
      </c>
      <c r="C57" s="802" t="s">
        <v>14</v>
      </c>
      <c r="D57" s="802" t="s">
        <v>28</v>
      </c>
      <c r="E57" s="802" t="s">
        <v>162</v>
      </c>
      <c r="F57" s="802"/>
      <c r="G57" s="840">
        <f>G58</f>
        <v>500</v>
      </c>
      <c r="H57" s="837"/>
      <c r="I57" s="805">
        <f>I58</f>
        <v>500</v>
      </c>
      <c r="J57" s="839"/>
    </row>
    <row r="58" spans="1:10" x14ac:dyDescent="0.3">
      <c r="A58" s="786" t="s">
        <v>620</v>
      </c>
      <c r="B58" s="801">
        <v>912</v>
      </c>
      <c r="C58" s="802" t="s">
        <v>14</v>
      </c>
      <c r="D58" s="802" t="s">
        <v>28</v>
      </c>
      <c r="E58" s="802" t="s">
        <v>911</v>
      </c>
      <c r="F58" s="802"/>
      <c r="G58" s="840">
        <f>G59</f>
        <v>500</v>
      </c>
      <c r="H58" s="837"/>
      <c r="I58" s="805">
        <f>I59</f>
        <v>500</v>
      </c>
      <c r="J58" s="839"/>
    </row>
    <row r="59" spans="1:10" ht="30.8" x14ac:dyDescent="0.3">
      <c r="A59" s="841" t="s">
        <v>163</v>
      </c>
      <c r="B59" s="801">
        <v>912</v>
      </c>
      <c r="C59" s="802" t="s">
        <v>14</v>
      </c>
      <c r="D59" s="802" t="s">
        <v>28</v>
      </c>
      <c r="E59" s="802" t="s">
        <v>164</v>
      </c>
      <c r="F59" s="802"/>
      <c r="G59" s="840">
        <f>G60</f>
        <v>500</v>
      </c>
      <c r="H59" s="837"/>
      <c r="I59" s="805">
        <f>I60</f>
        <v>500</v>
      </c>
      <c r="J59" s="839"/>
    </row>
    <row r="60" spans="1:10" x14ac:dyDescent="0.3">
      <c r="A60" s="787" t="s">
        <v>1002</v>
      </c>
      <c r="B60" s="801">
        <v>912</v>
      </c>
      <c r="C60" s="802" t="s">
        <v>14</v>
      </c>
      <c r="D60" s="802" t="s">
        <v>28</v>
      </c>
      <c r="E60" s="802" t="s">
        <v>164</v>
      </c>
      <c r="F60" s="802" t="s">
        <v>602</v>
      </c>
      <c r="G60" s="840">
        <v>500</v>
      </c>
      <c r="H60" s="837"/>
      <c r="I60" s="805">
        <v>500</v>
      </c>
      <c r="J60" s="839"/>
    </row>
    <row r="61" spans="1:10" ht="30.8" x14ac:dyDescent="0.3">
      <c r="A61" s="841" t="s">
        <v>165</v>
      </c>
      <c r="B61" s="801">
        <v>912</v>
      </c>
      <c r="C61" s="802" t="s">
        <v>14</v>
      </c>
      <c r="D61" s="802" t="s">
        <v>28</v>
      </c>
      <c r="E61" s="802" t="s">
        <v>166</v>
      </c>
      <c r="F61" s="802"/>
      <c r="G61" s="840">
        <f>G62+G67</f>
        <v>24019</v>
      </c>
      <c r="H61" s="810">
        <f>H62+H67</f>
        <v>688.8</v>
      </c>
      <c r="I61" s="805">
        <f>I62+I67</f>
        <v>31076.3</v>
      </c>
      <c r="J61" s="811">
        <f>J62+J67</f>
        <v>688.8</v>
      </c>
    </row>
    <row r="62" spans="1:10" x14ac:dyDescent="0.3">
      <c r="A62" s="841" t="s">
        <v>474</v>
      </c>
      <c r="B62" s="801">
        <v>912</v>
      </c>
      <c r="C62" s="802" t="s">
        <v>14</v>
      </c>
      <c r="D62" s="802" t="s">
        <v>28</v>
      </c>
      <c r="E62" s="802" t="s">
        <v>907</v>
      </c>
      <c r="F62" s="802"/>
      <c r="G62" s="840">
        <f>G63+G65</f>
        <v>23330.2</v>
      </c>
      <c r="H62" s="819"/>
      <c r="I62" s="805">
        <f>I63</f>
        <v>30387.5</v>
      </c>
      <c r="J62" s="820"/>
    </row>
    <row r="63" spans="1:10" x14ac:dyDescent="0.3">
      <c r="A63" s="841" t="s">
        <v>173</v>
      </c>
      <c r="B63" s="801">
        <v>912</v>
      </c>
      <c r="C63" s="802" t="s">
        <v>14</v>
      </c>
      <c r="D63" s="802" t="s">
        <v>28</v>
      </c>
      <c r="E63" s="802" t="s">
        <v>174</v>
      </c>
      <c r="F63" s="802"/>
      <c r="G63" s="842">
        <f>G64</f>
        <v>23330.2</v>
      </c>
      <c r="H63" s="819"/>
      <c r="I63" s="805">
        <f>I64</f>
        <v>30387.5</v>
      </c>
      <c r="J63" s="820"/>
    </row>
    <row r="64" spans="1:10" ht="30.8" x14ac:dyDescent="0.3">
      <c r="A64" s="843" t="str">
        <f>'[3]пр.10 вед.17'!A97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4" s="844">
        <v>912</v>
      </c>
      <c r="C64" s="845" t="s">
        <v>14</v>
      </c>
      <c r="D64" s="845" t="s">
        <v>28</v>
      </c>
      <c r="E64" s="845" t="s">
        <v>174</v>
      </c>
      <c r="F64" s="845" t="s">
        <v>644</v>
      </c>
      <c r="G64" s="846">
        <f>-35.3+30777+332.9-19+0.1-726.1-7000+0.6</f>
        <v>23330.2</v>
      </c>
      <c r="H64" s="847"/>
      <c r="I64" s="848">
        <f>-35.3+30927+339.2-117.4+0.1-726.1</f>
        <v>30387.5</v>
      </c>
      <c r="J64" s="849"/>
    </row>
    <row r="65" spans="1:10" x14ac:dyDescent="0.3">
      <c r="A65" s="850" t="s">
        <v>1003</v>
      </c>
      <c r="B65" s="844">
        <v>912</v>
      </c>
      <c r="C65" s="845" t="s">
        <v>14</v>
      </c>
      <c r="D65" s="845" t="s">
        <v>28</v>
      </c>
      <c r="E65" s="851" t="s">
        <v>1004</v>
      </c>
      <c r="F65" s="851"/>
      <c r="G65" s="817">
        <f>G66</f>
        <v>0</v>
      </c>
      <c r="H65" s="808"/>
      <c r="I65" s="817"/>
      <c r="J65" s="808"/>
    </row>
    <row r="66" spans="1:10" ht="30.8" x14ac:dyDescent="0.3">
      <c r="A66" s="852" t="s">
        <v>645</v>
      </c>
      <c r="B66" s="853">
        <v>912</v>
      </c>
      <c r="C66" s="851" t="s">
        <v>14</v>
      </c>
      <c r="D66" s="851" t="s">
        <v>28</v>
      </c>
      <c r="E66" s="851" t="s">
        <v>1004</v>
      </c>
      <c r="F66" s="854" t="s">
        <v>644</v>
      </c>
      <c r="G66" s="817">
        <v>0</v>
      </c>
      <c r="H66" s="808"/>
      <c r="I66" s="817"/>
      <c r="J66" s="808"/>
    </row>
    <row r="67" spans="1:10" x14ac:dyDescent="0.3">
      <c r="A67" s="855" t="s">
        <v>624</v>
      </c>
      <c r="B67" s="853">
        <v>912</v>
      </c>
      <c r="C67" s="851" t="s">
        <v>14</v>
      </c>
      <c r="D67" s="851" t="s">
        <v>28</v>
      </c>
      <c r="E67" s="851" t="s">
        <v>910</v>
      </c>
      <c r="F67" s="856"/>
      <c r="G67" s="857">
        <f t="shared" ref="G67:J68" si="1">G68</f>
        <v>688.8</v>
      </c>
      <c r="H67" s="857">
        <f t="shared" si="1"/>
        <v>688.8</v>
      </c>
      <c r="I67" s="858">
        <f t="shared" si="1"/>
        <v>688.8</v>
      </c>
      <c r="J67" s="857">
        <f t="shared" si="1"/>
        <v>688.8</v>
      </c>
    </row>
    <row r="68" spans="1:10" ht="30.8" x14ac:dyDescent="0.3">
      <c r="A68" s="786" t="s">
        <v>167</v>
      </c>
      <c r="B68" s="859">
        <v>912</v>
      </c>
      <c r="C68" s="860" t="s">
        <v>14</v>
      </c>
      <c r="D68" s="860" t="s">
        <v>28</v>
      </c>
      <c r="E68" s="860" t="s">
        <v>168</v>
      </c>
      <c r="F68" s="802"/>
      <c r="G68" s="784">
        <f t="shared" si="1"/>
        <v>688.8</v>
      </c>
      <c r="H68" s="784">
        <f t="shared" si="1"/>
        <v>688.8</v>
      </c>
      <c r="I68" s="785">
        <f t="shared" si="1"/>
        <v>688.8</v>
      </c>
      <c r="J68" s="784">
        <f t="shared" si="1"/>
        <v>688.8</v>
      </c>
    </row>
    <row r="69" spans="1:10" ht="30.8" x14ac:dyDescent="0.3">
      <c r="A69" s="786" t="s">
        <v>645</v>
      </c>
      <c r="B69" s="801">
        <v>912</v>
      </c>
      <c r="C69" s="802" t="s">
        <v>14</v>
      </c>
      <c r="D69" s="802" t="s">
        <v>28</v>
      </c>
      <c r="E69" s="802" t="s">
        <v>168</v>
      </c>
      <c r="F69" s="802" t="s">
        <v>644</v>
      </c>
      <c r="G69" s="784">
        <f>35.3+653.6-0.1</f>
        <v>688.8</v>
      </c>
      <c r="H69" s="784">
        <f>G69</f>
        <v>688.8</v>
      </c>
      <c r="I69" s="785">
        <f>35.3+653.6-0.1</f>
        <v>688.8</v>
      </c>
      <c r="J69" s="784">
        <f>I69</f>
        <v>688.8</v>
      </c>
    </row>
    <row r="70" spans="1:10" x14ac:dyDescent="0.3">
      <c r="A70" s="861" t="s">
        <v>1005</v>
      </c>
      <c r="B70" s="862">
        <v>912</v>
      </c>
      <c r="C70" s="863" t="s">
        <v>14</v>
      </c>
      <c r="D70" s="863" t="s">
        <v>28</v>
      </c>
      <c r="E70" s="863" t="s">
        <v>256</v>
      </c>
      <c r="F70" s="862"/>
      <c r="G70" s="837">
        <f>G72</f>
        <v>500</v>
      </c>
      <c r="H70" s="864"/>
      <c r="I70" s="838">
        <f>I71</f>
        <v>500</v>
      </c>
      <c r="J70" s="808"/>
    </row>
    <row r="71" spans="1:10" x14ac:dyDescent="0.3">
      <c r="A71" s="783" t="s">
        <v>620</v>
      </c>
      <c r="B71" s="865">
        <v>912</v>
      </c>
      <c r="C71" s="866" t="s">
        <v>14</v>
      </c>
      <c r="D71" s="866" t="s">
        <v>28</v>
      </c>
      <c r="E71" s="866" t="s">
        <v>905</v>
      </c>
      <c r="F71" s="862"/>
      <c r="G71" s="837">
        <f>G72</f>
        <v>500</v>
      </c>
      <c r="H71" s="864"/>
      <c r="I71" s="838">
        <f>I72</f>
        <v>500</v>
      </c>
      <c r="J71" s="808"/>
    </row>
    <row r="72" spans="1:10" ht="30.8" x14ac:dyDescent="0.3">
      <c r="A72" s="867" t="s">
        <v>257</v>
      </c>
      <c r="B72" s="865">
        <v>912</v>
      </c>
      <c r="C72" s="866" t="s">
        <v>14</v>
      </c>
      <c r="D72" s="866" t="s">
        <v>28</v>
      </c>
      <c r="E72" s="866" t="s">
        <v>258</v>
      </c>
      <c r="F72" s="865"/>
      <c r="G72" s="837">
        <f>G73</f>
        <v>500</v>
      </c>
      <c r="H72" s="864"/>
      <c r="I72" s="838">
        <f>I73</f>
        <v>500</v>
      </c>
      <c r="J72" s="808"/>
    </row>
    <row r="73" spans="1:10" x14ac:dyDescent="0.3">
      <c r="A73" s="787" t="s">
        <v>1002</v>
      </c>
      <c r="B73" s="865">
        <v>912</v>
      </c>
      <c r="C73" s="866" t="s">
        <v>14</v>
      </c>
      <c r="D73" s="866" t="s">
        <v>28</v>
      </c>
      <c r="E73" s="866" t="s">
        <v>258</v>
      </c>
      <c r="F73" s="865" t="s">
        <v>602</v>
      </c>
      <c r="G73" s="837">
        <v>500</v>
      </c>
      <c r="H73" s="864"/>
      <c r="I73" s="838">
        <v>500</v>
      </c>
      <c r="J73" s="808"/>
    </row>
    <row r="74" spans="1:10" x14ac:dyDescent="0.3">
      <c r="A74" s="786" t="s">
        <v>129</v>
      </c>
      <c r="B74" s="801">
        <v>912</v>
      </c>
      <c r="C74" s="802" t="s">
        <v>14</v>
      </c>
      <c r="D74" s="802" t="s">
        <v>28</v>
      </c>
      <c r="E74" s="802" t="s">
        <v>130</v>
      </c>
      <c r="F74" s="802"/>
      <c r="G74" s="784">
        <f>G75</f>
        <v>1905.8</v>
      </c>
      <c r="H74" s="784">
        <f>H75</f>
        <v>1905.8</v>
      </c>
      <c r="I74" s="785">
        <f>I75</f>
        <v>1905.8</v>
      </c>
      <c r="J74" s="784">
        <f>J75</f>
        <v>1905.8</v>
      </c>
    </row>
    <row r="75" spans="1:10" x14ac:dyDescent="0.3">
      <c r="A75" s="868" t="s">
        <v>624</v>
      </c>
      <c r="B75" s="859">
        <v>912</v>
      </c>
      <c r="C75" s="860" t="s">
        <v>14</v>
      </c>
      <c r="D75" s="860" t="s">
        <v>28</v>
      </c>
      <c r="E75" s="860" t="s">
        <v>904</v>
      </c>
      <c r="F75" s="860"/>
      <c r="G75" s="784">
        <f>G76+G84+G80</f>
        <v>1905.8</v>
      </c>
      <c r="H75" s="784">
        <f>H76+H84+H80</f>
        <v>1905.8</v>
      </c>
      <c r="I75" s="869">
        <f>I76+I80+I84</f>
        <v>1905.8</v>
      </c>
      <c r="J75" s="870">
        <f>J76+J80+J84</f>
        <v>1905.8</v>
      </c>
    </row>
    <row r="76" spans="1:10" x14ac:dyDescent="0.3">
      <c r="A76" s="786" t="s">
        <v>133</v>
      </c>
      <c r="B76" s="801">
        <v>912</v>
      </c>
      <c r="C76" s="802" t="s">
        <v>14</v>
      </c>
      <c r="D76" s="802" t="s">
        <v>28</v>
      </c>
      <c r="E76" s="802" t="s">
        <v>134</v>
      </c>
      <c r="F76" s="802"/>
      <c r="G76" s="784">
        <f>G77+G78+G79</f>
        <v>603</v>
      </c>
      <c r="H76" s="784">
        <f>H77+H78+H79</f>
        <v>603</v>
      </c>
      <c r="I76" s="805">
        <f>I77+I78+I79</f>
        <v>603</v>
      </c>
      <c r="J76" s="817">
        <f>J77+J78+J79</f>
        <v>603</v>
      </c>
    </row>
    <row r="77" spans="1:10" x14ac:dyDescent="0.3">
      <c r="A77" s="786" t="s">
        <v>609</v>
      </c>
      <c r="B77" s="801">
        <v>912</v>
      </c>
      <c r="C77" s="802" t="s">
        <v>14</v>
      </c>
      <c r="D77" s="802" t="s">
        <v>28</v>
      </c>
      <c r="E77" s="802" t="s">
        <v>134</v>
      </c>
      <c r="F77" s="802" t="s">
        <v>608</v>
      </c>
      <c r="G77" s="784">
        <v>370.4</v>
      </c>
      <c r="H77" s="784">
        <f>G77</f>
        <v>370.4</v>
      </c>
      <c r="I77" s="805">
        <v>370.4</v>
      </c>
      <c r="J77" s="817">
        <f>I77</f>
        <v>370.4</v>
      </c>
    </row>
    <row r="78" spans="1:10" ht="30.8" x14ac:dyDescent="0.3">
      <c r="A78" s="786" t="s">
        <v>607</v>
      </c>
      <c r="B78" s="802" t="s">
        <v>84</v>
      </c>
      <c r="C78" s="802" t="s">
        <v>14</v>
      </c>
      <c r="D78" s="802" t="s">
        <v>28</v>
      </c>
      <c r="E78" s="802" t="s">
        <v>134</v>
      </c>
      <c r="F78" s="802" t="s">
        <v>606</v>
      </c>
      <c r="G78" s="784">
        <v>111.9</v>
      </c>
      <c r="H78" s="784">
        <f>G78</f>
        <v>111.9</v>
      </c>
      <c r="I78" s="805">
        <v>111.9</v>
      </c>
      <c r="J78" s="817">
        <f>I78</f>
        <v>111.9</v>
      </c>
    </row>
    <row r="79" spans="1:10" x14ac:dyDescent="0.3">
      <c r="A79" s="821" t="s">
        <v>603</v>
      </c>
      <c r="B79" s="801">
        <v>912</v>
      </c>
      <c r="C79" s="802" t="s">
        <v>14</v>
      </c>
      <c r="D79" s="802" t="s">
        <v>28</v>
      </c>
      <c r="E79" s="802" t="s">
        <v>134</v>
      </c>
      <c r="F79" s="802" t="s">
        <v>602</v>
      </c>
      <c r="G79" s="784">
        <v>120.7</v>
      </c>
      <c r="H79" s="784">
        <f>G79</f>
        <v>120.7</v>
      </c>
      <c r="I79" s="805">
        <v>120.7</v>
      </c>
      <c r="J79" s="817">
        <f>I79</f>
        <v>120.7</v>
      </c>
    </row>
    <row r="80" spans="1:10" x14ac:dyDescent="0.3">
      <c r="A80" s="786" t="s">
        <v>135</v>
      </c>
      <c r="B80" s="801">
        <v>912</v>
      </c>
      <c r="C80" s="802" t="s">
        <v>14</v>
      </c>
      <c r="D80" s="802" t="s">
        <v>28</v>
      </c>
      <c r="E80" s="802" t="s">
        <v>136</v>
      </c>
      <c r="F80" s="802"/>
      <c r="G80" s="784">
        <f>G81+G82+G83</f>
        <v>875.8</v>
      </c>
      <c r="H80" s="784">
        <f>H81+H82+H83</f>
        <v>875.8</v>
      </c>
      <c r="I80" s="805">
        <f>I81+I82+I83</f>
        <v>875.8</v>
      </c>
      <c r="J80" s="817">
        <f>J81+J82+J83</f>
        <v>875.8</v>
      </c>
    </row>
    <row r="81" spans="1:10" x14ac:dyDescent="0.3">
      <c r="A81" s="786" t="s">
        <v>882</v>
      </c>
      <c r="B81" s="801">
        <v>912</v>
      </c>
      <c r="C81" s="802" t="s">
        <v>14</v>
      </c>
      <c r="D81" s="802" t="s">
        <v>28</v>
      </c>
      <c r="E81" s="802" t="s">
        <v>136</v>
      </c>
      <c r="F81" s="802" t="s">
        <v>608</v>
      </c>
      <c r="G81" s="784">
        <v>601.6</v>
      </c>
      <c r="H81" s="784">
        <f>G81</f>
        <v>601.6</v>
      </c>
      <c r="I81" s="805">
        <v>601.6</v>
      </c>
      <c r="J81" s="817">
        <f>I81</f>
        <v>601.6</v>
      </c>
    </row>
    <row r="82" spans="1:10" ht="30.8" x14ac:dyDescent="0.3">
      <c r="A82" s="786" t="s">
        <v>607</v>
      </c>
      <c r="B82" s="802" t="s">
        <v>84</v>
      </c>
      <c r="C82" s="802" t="s">
        <v>14</v>
      </c>
      <c r="D82" s="802" t="s">
        <v>28</v>
      </c>
      <c r="E82" s="802" t="s">
        <v>136</v>
      </c>
      <c r="F82" s="802" t="s">
        <v>606</v>
      </c>
      <c r="G82" s="784">
        <v>181.7</v>
      </c>
      <c r="H82" s="784">
        <f>G82</f>
        <v>181.7</v>
      </c>
      <c r="I82" s="805">
        <v>181.7</v>
      </c>
      <c r="J82" s="817">
        <f>I82</f>
        <v>181.7</v>
      </c>
    </row>
    <row r="83" spans="1:10" x14ac:dyDescent="0.3">
      <c r="A83" s="821" t="s">
        <v>603</v>
      </c>
      <c r="B83" s="801">
        <v>912</v>
      </c>
      <c r="C83" s="802" t="s">
        <v>14</v>
      </c>
      <c r="D83" s="802" t="s">
        <v>28</v>
      </c>
      <c r="E83" s="802" t="s">
        <v>136</v>
      </c>
      <c r="F83" s="802" t="s">
        <v>602</v>
      </c>
      <c r="G83" s="784">
        <v>92.5</v>
      </c>
      <c r="H83" s="784">
        <f>G83</f>
        <v>92.5</v>
      </c>
      <c r="I83" s="805">
        <v>92.5</v>
      </c>
      <c r="J83" s="817">
        <f>I83</f>
        <v>92.5</v>
      </c>
    </row>
    <row r="84" spans="1:10" x14ac:dyDescent="0.3">
      <c r="A84" s="786" t="s">
        <v>137</v>
      </c>
      <c r="B84" s="801">
        <v>912</v>
      </c>
      <c r="C84" s="802" t="s">
        <v>14</v>
      </c>
      <c r="D84" s="802" t="s">
        <v>28</v>
      </c>
      <c r="E84" s="802" t="s">
        <v>138</v>
      </c>
      <c r="F84" s="802"/>
      <c r="G84" s="784">
        <f>G85+G86+G87</f>
        <v>427</v>
      </c>
      <c r="H84" s="784">
        <f>H85+H86+H87</f>
        <v>427</v>
      </c>
      <c r="I84" s="805">
        <f>I85+I86+I87</f>
        <v>427</v>
      </c>
      <c r="J84" s="817">
        <f>J85+J86+J87</f>
        <v>427</v>
      </c>
    </row>
    <row r="85" spans="1:10" x14ac:dyDescent="0.3">
      <c r="A85" s="786" t="s">
        <v>882</v>
      </c>
      <c r="B85" s="801">
        <v>912</v>
      </c>
      <c r="C85" s="802" t="s">
        <v>14</v>
      </c>
      <c r="D85" s="802" t="s">
        <v>28</v>
      </c>
      <c r="E85" s="802" t="s">
        <v>138</v>
      </c>
      <c r="F85" s="802" t="s">
        <v>608</v>
      </c>
      <c r="G85" s="784">
        <v>292.5</v>
      </c>
      <c r="H85" s="784">
        <f>G85</f>
        <v>292.5</v>
      </c>
      <c r="I85" s="848">
        <v>292.5</v>
      </c>
      <c r="J85" s="817">
        <f>I85</f>
        <v>292.5</v>
      </c>
    </row>
    <row r="86" spans="1:10" ht="30.8" x14ac:dyDescent="0.3">
      <c r="A86" s="786" t="s">
        <v>607</v>
      </c>
      <c r="B86" s="802" t="s">
        <v>84</v>
      </c>
      <c r="C86" s="802" t="s">
        <v>14</v>
      </c>
      <c r="D86" s="802" t="s">
        <v>28</v>
      </c>
      <c r="E86" s="802" t="s">
        <v>138</v>
      </c>
      <c r="F86" s="802" t="s">
        <v>606</v>
      </c>
      <c r="G86" s="784">
        <v>88.3</v>
      </c>
      <c r="H86" s="784">
        <f>G86</f>
        <v>88.3</v>
      </c>
      <c r="I86" s="871">
        <v>88.3</v>
      </c>
      <c r="J86" s="817">
        <f>I86</f>
        <v>88.3</v>
      </c>
    </row>
    <row r="87" spans="1:10" x14ac:dyDescent="0.3">
      <c r="A87" s="821" t="s">
        <v>603</v>
      </c>
      <c r="B87" s="872">
        <v>912</v>
      </c>
      <c r="C87" s="873" t="s">
        <v>14</v>
      </c>
      <c r="D87" s="873" t="s">
        <v>28</v>
      </c>
      <c r="E87" s="873" t="s">
        <v>138</v>
      </c>
      <c r="F87" s="873" t="s">
        <v>602</v>
      </c>
      <c r="G87" s="784">
        <v>46.2</v>
      </c>
      <c r="H87" s="784">
        <f>G87</f>
        <v>46.2</v>
      </c>
      <c r="I87" s="871">
        <v>46.2</v>
      </c>
      <c r="J87" s="817">
        <f>I87</f>
        <v>46.2</v>
      </c>
    </row>
    <row r="88" spans="1:10" x14ac:dyDescent="0.3">
      <c r="A88" s="874" t="s">
        <v>672</v>
      </c>
      <c r="B88" s="872">
        <v>912</v>
      </c>
      <c r="C88" s="873" t="s">
        <v>14</v>
      </c>
      <c r="D88" s="873" t="s">
        <v>28</v>
      </c>
      <c r="E88" s="873" t="s">
        <v>671</v>
      </c>
      <c r="F88" s="873"/>
      <c r="G88" s="784">
        <f>G89</f>
        <v>954.3</v>
      </c>
      <c r="H88" s="784"/>
      <c r="I88" s="871">
        <f>I89</f>
        <v>954.3</v>
      </c>
      <c r="J88" s="817"/>
    </row>
    <row r="89" spans="1:10" x14ac:dyDescent="0.3">
      <c r="A89" s="867" t="s">
        <v>903</v>
      </c>
      <c r="B89" s="865">
        <v>912</v>
      </c>
      <c r="C89" s="866" t="s">
        <v>14</v>
      </c>
      <c r="D89" s="866" t="s">
        <v>28</v>
      </c>
      <c r="E89" s="866" t="s">
        <v>902</v>
      </c>
      <c r="F89" s="865"/>
      <c r="G89" s="784">
        <f>G90</f>
        <v>954.3</v>
      </c>
      <c r="H89" s="784"/>
      <c r="I89" s="871">
        <f>I90</f>
        <v>954.3</v>
      </c>
      <c r="J89" s="870"/>
    </row>
    <row r="90" spans="1:10" x14ac:dyDescent="0.3">
      <c r="A90" s="867" t="s">
        <v>901</v>
      </c>
      <c r="B90" s="865">
        <v>912</v>
      </c>
      <c r="C90" s="866" t="s">
        <v>14</v>
      </c>
      <c r="D90" s="866" t="s">
        <v>28</v>
      </c>
      <c r="E90" s="866" t="s">
        <v>895</v>
      </c>
      <c r="F90" s="865"/>
      <c r="G90" s="784">
        <f>G91</f>
        <v>954.3</v>
      </c>
      <c r="H90" s="784"/>
      <c r="I90" s="871">
        <f>I91</f>
        <v>954.3</v>
      </c>
      <c r="J90" s="870"/>
    </row>
    <row r="91" spans="1:10" x14ac:dyDescent="0.3">
      <c r="A91" s="867" t="s">
        <v>900</v>
      </c>
      <c r="B91" s="865">
        <v>912</v>
      </c>
      <c r="C91" s="866" t="s">
        <v>14</v>
      </c>
      <c r="D91" s="866" t="s">
        <v>28</v>
      </c>
      <c r="E91" s="866" t="s">
        <v>895</v>
      </c>
      <c r="F91" s="865" t="s">
        <v>899</v>
      </c>
      <c r="G91" s="784">
        <v>954.3</v>
      </c>
      <c r="H91" s="784"/>
      <c r="I91" s="871">
        <v>954.3</v>
      </c>
      <c r="J91" s="817"/>
    </row>
    <row r="92" spans="1:10" x14ac:dyDescent="0.3">
      <c r="A92" s="875" t="s">
        <v>898</v>
      </c>
      <c r="B92" s="876" t="s">
        <v>84</v>
      </c>
      <c r="C92" s="876" t="s">
        <v>18</v>
      </c>
      <c r="D92" s="877"/>
      <c r="E92" s="877"/>
      <c r="F92" s="876"/>
      <c r="G92" s="878">
        <f>G93</f>
        <v>700</v>
      </c>
      <c r="H92" s="878">
        <f>H93</f>
        <v>700</v>
      </c>
      <c r="I92" s="879">
        <f>I93</f>
        <v>700</v>
      </c>
      <c r="J92" s="878">
        <f>J93</f>
        <v>700</v>
      </c>
    </row>
    <row r="93" spans="1:10" ht="33.4" customHeight="1" x14ac:dyDescent="0.3">
      <c r="A93" s="875" t="s">
        <v>30</v>
      </c>
      <c r="B93" s="876" t="s">
        <v>84</v>
      </c>
      <c r="C93" s="876" t="s">
        <v>18</v>
      </c>
      <c r="D93" s="880" t="s">
        <v>31</v>
      </c>
      <c r="E93" s="877"/>
      <c r="F93" s="876"/>
      <c r="G93" s="878">
        <f>G94</f>
        <v>700</v>
      </c>
      <c r="H93" s="878">
        <f>H95</f>
        <v>700</v>
      </c>
      <c r="I93" s="879">
        <f>I94</f>
        <v>700</v>
      </c>
      <c r="J93" s="878">
        <f>J95</f>
        <v>700</v>
      </c>
    </row>
    <row r="94" spans="1:10" x14ac:dyDescent="0.3">
      <c r="A94" s="881" t="s">
        <v>672</v>
      </c>
      <c r="B94" s="865" t="s">
        <v>84</v>
      </c>
      <c r="C94" s="865" t="s">
        <v>18</v>
      </c>
      <c r="D94" s="882" t="s">
        <v>31</v>
      </c>
      <c r="E94" s="865" t="s">
        <v>671</v>
      </c>
      <c r="F94" s="865"/>
      <c r="G94" s="784">
        <f>G95</f>
        <v>700</v>
      </c>
      <c r="H94" s="784">
        <f>H95</f>
        <v>700</v>
      </c>
      <c r="I94" s="785">
        <f>I95</f>
        <v>700</v>
      </c>
      <c r="J94" s="784">
        <f>J95</f>
        <v>700</v>
      </c>
    </row>
    <row r="95" spans="1:10" ht="30.8" x14ac:dyDescent="0.3">
      <c r="A95" s="867" t="s">
        <v>206</v>
      </c>
      <c r="B95" s="865" t="s">
        <v>84</v>
      </c>
      <c r="C95" s="865" t="s">
        <v>18</v>
      </c>
      <c r="D95" s="882" t="s">
        <v>31</v>
      </c>
      <c r="E95" s="865" t="s">
        <v>893</v>
      </c>
      <c r="F95" s="865"/>
      <c r="G95" s="784">
        <f>G96</f>
        <v>700</v>
      </c>
      <c r="H95" s="784">
        <f>G95</f>
        <v>700</v>
      </c>
      <c r="I95" s="785">
        <f>I96</f>
        <v>700</v>
      </c>
      <c r="J95" s="784">
        <f>I95</f>
        <v>700</v>
      </c>
    </row>
    <row r="96" spans="1:10" x14ac:dyDescent="0.3">
      <c r="A96" s="883" t="s">
        <v>603</v>
      </c>
      <c r="B96" s="865" t="s">
        <v>84</v>
      </c>
      <c r="C96" s="884" t="s">
        <v>18</v>
      </c>
      <c r="D96" s="885" t="s">
        <v>31</v>
      </c>
      <c r="E96" s="886" t="s">
        <v>893</v>
      </c>
      <c r="F96" s="865" t="s">
        <v>602</v>
      </c>
      <c r="G96" s="784">
        <v>700</v>
      </c>
      <c r="H96" s="784">
        <f>G96</f>
        <v>700</v>
      </c>
      <c r="I96" s="785">
        <v>700</v>
      </c>
      <c r="J96" s="784">
        <f>I96</f>
        <v>700</v>
      </c>
    </row>
    <row r="97" spans="1:10" x14ac:dyDescent="0.3">
      <c r="A97" s="790" t="s">
        <v>753</v>
      </c>
      <c r="B97" s="791">
        <v>912</v>
      </c>
      <c r="C97" s="792" t="s">
        <v>20</v>
      </c>
      <c r="D97" s="792"/>
      <c r="E97" s="792"/>
      <c r="F97" s="792"/>
      <c r="G97" s="793">
        <f>G98+G111</f>
        <v>3915.7999999999997</v>
      </c>
      <c r="H97" s="793">
        <f>H98+H111</f>
        <v>3915.7999999999997</v>
      </c>
      <c r="I97" s="794">
        <f>I98+I111</f>
        <v>3915.7999999999997</v>
      </c>
      <c r="J97" s="795">
        <f>J98+J111</f>
        <v>3915.7999999999997</v>
      </c>
    </row>
    <row r="98" spans="1:10" x14ac:dyDescent="0.3">
      <c r="A98" s="833" t="s">
        <v>33</v>
      </c>
      <c r="B98" s="834">
        <v>912</v>
      </c>
      <c r="C98" s="835" t="s">
        <v>20</v>
      </c>
      <c r="D98" s="835" t="s">
        <v>22</v>
      </c>
      <c r="E98" s="835"/>
      <c r="F98" s="835"/>
      <c r="G98" s="812">
        <f>G100</f>
        <v>3913.2</v>
      </c>
      <c r="H98" s="812">
        <f>H100</f>
        <v>3913.2</v>
      </c>
      <c r="I98" s="836">
        <f>I100</f>
        <v>3913.2</v>
      </c>
      <c r="J98" s="826">
        <f>J100</f>
        <v>3913.2</v>
      </c>
    </row>
    <row r="99" spans="1:10" x14ac:dyDescent="0.3">
      <c r="A99" s="777" t="s">
        <v>672</v>
      </c>
      <c r="B99" s="865" t="s">
        <v>84</v>
      </c>
      <c r="C99" s="866" t="s">
        <v>20</v>
      </c>
      <c r="D99" s="866" t="s">
        <v>22</v>
      </c>
      <c r="E99" s="887" t="s">
        <v>671</v>
      </c>
      <c r="F99" s="888"/>
      <c r="G99" s="889">
        <f>G100</f>
        <v>3913.2</v>
      </c>
      <c r="H99" s="889">
        <f>H100</f>
        <v>3913.2</v>
      </c>
      <c r="I99" s="890">
        <f>I100</f>
        <v>3913.2</v>
      </c>
      <c r="J99" s="817">
        <f>J100</f>
        <v>3913.2</v>
      </c>
    </row>
    <row r="100" spans="1:10" x14ac:dyDescent="0.3">
      <c r="A100" s="867" t="s">
        <v>624</v>
      </c>
      <c r="B100" s="865">
        <v>912</v>
      </c>
      <c r="C100" s="866" t="s">
        <v>20</v>
      </c>
      <c r="D100" s="866" t="s">
        <v>22</v>
      </c>
      <c r="E100" s="866" t="s">
        <v>877</v>
      </c>
      <c r="F100" s="862"/>
      <c r="G100" s="891">
        <f>G101+G109+G103+G106</f>
        <v>3913.2</v>
      </c>
      <c r="H100" s="891">
        <f>H101+H109+H103+H106</f>
        <v>3913.2</v>
      </c>
      <c r="I100" s="892">
        <f>I101+I109+I103+I106</f>
        <v>3913.2</v>
      </c>
      <c r="J100" s="817">
        <f>J101+J109+J103+J106</f>
        <v>3913.2</v>
      </c>
    </row>
    <row r="101" spans="1:10" x14ac:dyDescent="0.3">
      <c r="A101" s="867" t="s">
        <v>1006</v>
      </c>
      <c r="B101" s="865" t="s">
        <v>84</v>
      </c>
      <c r="C101" s="866" t="s">
        <v>20</v>
      </c>
      <c r="D101" s="866" t="s">
        <v>22</v>
      </c>
      <c r="E101" s="866" t="s">
        <v>887</v>
      </c>
      <c r="F101" s="865"/>
      <c r="G101" s="891">
        <f>G102</f>
        <v>3052.5</v>
      </c>
      <c r="H101" s="891">
        <f>H102</f>
        <v>3052.5</v>
      </c>
      <c r="I101" s="892">
        <f>I102</f>
        <v>3052.5</v>
      </c>
      <c r="J101" s="817">
        <f>J102</f>
        <v>3052.5</v>
      </c>
    </row>
    <row r="102" spans="1:10" ht="30.8" x14ac:dyDescent="0.3">
      <c r="A102" s="893" t="s">
        <v>888</v>
      </c>
      <c r="B102" s="882" t="s">
        <v>84</v>
      </c>
      <c r="C102" s="894" t="s">
        <v>20</v>
      </c>
      <c r="D102" s="894" t="s">
        <v>22</v>
      </c>
      <c r="E102" s="894" t="s">
        <v>887</v>
      </c>
      <c r="F102" s="882" t="s">
        <v>886</v>
      </c>
      <c r="G102" s="891">
        <f>-3.5+3056</f>
        <v>3052.5</v>
      </c>
      <c r="H102" s="891">
        <f>G102</f>
        <v>3052.5</v>
      </c>
      <c r="I102" s="892">
        <f>-3.5+3056</f>
        <v>3052.5</v>
      </c>
      <c r="J102" s="817">
        <f>I102</f>
        <v>3052.5</v>
      </c>
    </row>
    <row r="103" spans="1:10" ht="30.15" x14ac:dyDescent="0.3">
      <c r="A103" s="895" t="s">
        <v>1007</v>
      </c>
      <c r="B103" s="882" t="s">
        <v>84</v>
      </c>
      <c r="C103" s="894" t="s">
        <v>20</v>
      </c>
      <c r="D103" s="894" t="s">
        <v>22</v>
      </c>
      <c r="E103" s="894" t="s">
        <v>884</v>
      </c>
      <c r="F103" s="882"/>
      <c r="G103" s="891">
        <f>G104+G105</f>
        <v>3.5</v>
      </c>
      <c r="H103" s="891">
        <f>H104+H105</f>
        <v>3.5</v>
      </c>
      <c r="I103" s="892">
        <f>I104+I105</f>
        <v>3.5</v>
      </c>
      <c r="J103" s="817">
        <f>J104+J105</f>
        <v>3.5</v>
      </c>
    </row>
    <row r="104" spans="1:10" x14ac:dyDescent="0.3">
      <c r="A104" s="881" t="s">
        <v>882</v>
      </c>
      <c r="B104" s="882" t="s">
        <v>84</v>
      </c>
      <c r="C104" s="894" t="s">
        <v>20</v>
      </c>
      <c r="D104" s="894" t="s">
        <v>22</v>
      </c>
      <c r="E104" s="894" t="s">
        <v>884</v>
      </c>
      <c r="F104" s="882" t="s">
        <v>608</v>
      </c>
      <c r="G104" s="891">
        <v>2.7</v>
      </c>
      <c r="H104" s="891">
        <f>G104</f>
        <v>2.7</v>
      </c>
      <c r="I104" s="892">
        <v>2.7</v>
      </c>
      <c r="J104" s="817">
        <f>I104</f>
        <v>2.7</v>
      </c>
    </row>
    <row r="105" spans="1:10" ht="30.8" x14ac:dyDescent="0.3">
      <c r="A105" s="881" t="s">
        <v>607</v>
      </c>
      <c r="B105" s="882" t="s">
        <v>84</v>
      </c>
      <c r="C105" s="894" t="s">
        <v>20</v>
      </c>
      <c r="D105" s="894" t="s">
        <v>22</v>
      </c>
      <c r="E105" s="894" t="s">
        <v>884</v>
      </c>
      <c r="F105" s="882" t="s">
        <v>606</v>
      </c>
      <c r="G105" s="891">
        <v>0.8</v>
      </c>
      <c r="H105" s="891">
        <f>G105</f>
        <v>0.8</v>
      </c>
      <c r="I105" s="892">
        <v>0.8</v>
      </c>
      <c r="J105" s="817">
        <f>I105</f>
        <v>0.8</v>
      </c>
    </row>
    <row r="106" spans="1:10" x14ac:dyDescent="0.3">
      <c r="A106" s="867" t="s">
        <v>883</v>
      </c>
      <c r="B106" s="865" t="s">
        <v>84</v>
      </c>
      <c r="C106" s="866" t="s">
        <v>20</v>
      </c>
      <c r="D106" s="866" t="s">
        <v>22</v>
      </c>
      <c r="E106" s="866" t="s">
        <v>881</v>
      </c>
      <c r="F106" s="882"/>
      <c r="G106" s="891">
        <f>G107+G108</f>
        <v>12.7</v>
      </c>
      <c r="H106" s="891">
        <f>H107+H108</f>
        <v>12.7</v>
      </c>
      <c r="I106" s="892">
        <f>I107+I108</f>
        <v>12.7</v>
      </c>
      <c r="J106" s="817">
        <f>J107+J108</f>
        <v>12.7</v>
      </c>
    </row>
    <row r="107" spans="1:10" x14ac:dyDescent="0.3">
      <c r="A107" s="881" t="s">
        <v>882</v>
      </c>
      <c r="B107" s="865" t="s">
        <v>84</v>
      </c>
      <c r="C107" s="866" t="s">
        <v>20</v>
      </c>
      <c r="D107" s="866" t="s">
        <v>22</v>
      </c>
      <c r="E107" s="866" t="s">
        <v>881</v>
      </c>
      <c r="F107" s="882" t="s">
        <v>608</v>
      </c>
      <c r="G107" s="891">
        <v>9.6999999999999993</v>
      </c>
      <c r="H107" s="891">
        <f>G107</f>
        <v>9.6999999999999993</v>
      </c>
      <c r="I107" s="892">
        <v>9.6999999999999993</v>
      </c>
      <c r="J107" s="817">
        <f>I107</f>
        <v>9.6999999999999993</v>
      </c>
    </row>
    <row r="108" spans="1:10" ht="30.8" x14ac:dyDescent="0.3">
      <c r="A108" s="881" t="s">
        <v>607</v>
      </c>
      <c r="B108" s="865" t="s">
        <v>84</v>
      </c>
      <c r="C108" s="866" t="s">
        <v>20</v>
      </c>
      <c r="D108" s="866" t="s">
        <v>22</v>
      </c>
      <c r="E108" s="866" t="s">
        <v>881</v>
      </c>
      <c r="F108" s="882" t="s">
        <v>606</v>
      </c>
      <c r="G108" s="891">
        <v>3</v>
      </c>
      <c r="H108" s="891">
        <f>G108</f>
        <v>3</v>
      </c>
      <c r="I108" s="892">
        <v>3</v>
      </c>
      <c r="J108" s="817">
        <f>I108</f>
        <v>3</v>
      </c>
    </row>
    <row r="109" spans="1:10" x14ac:dyDescent="0.3">
      <c r="A109" s="867" t="s">
        <v>880</v>
      </c>
      <c r="B109" s="865" t="s">
        <v>84</v>
      </c>
      <c r="C109" s="866" t="s">
        <v>20</v>
      </c>
      <c r="D109" s="866" t="s">
        <v>22</v>
      </c>
      <c r="E109" s="866" t="s">
        <v>879</v>
      </c>
      <c r="F109" s="865"/>
      <c r="G109" s="840">
        <f>G110</f>
        <v>844.5</v>
      </c>
      <c r="H109" s="840">
        <f>H110</f>
        <v>844.5</v>
      </c>
      <c r="I109" s="805">
        <f>I110</f>
        <v>844.5</v>
      </c>
      <c r="J109" s="817">
        <f>J110</f>
        <v>844.5</v>
      </c>
    </row>
    <row r="110" spans="1:10" x14ac:dyDescent="0.3">
      <c r="A110" s="787" t="s">
        <v>1002</v>
      </c>
      <c r="B110" s="865" t="s">
        <v>84</v>
      </c>
      <c r="C110" s="866" t="s">
        <v>20</v>
      </c>
      <c r="D110" s="866" t="s">
        <v>22</v>
      </c>
      <c r="E110" s="866" t="s">
        <v>879</v>
      </c>
      <c r="F110" s="865" t="s">
        <v>602</v>
      </c>
      <c r="G110" s="891">
        <v>844.5</v>
      </c>
      <c r="H110" s="840">
        <f>G110</f>
        <v>844.5</v>
      </c>
      <c r="I110" s="892">
        <v>844.5</v>
      </c>
      <c r="J110" s="817">
        <f>I110</f>
        <v>844.5</v>
      </c>
    </row>
    <row r="111" spans="1:10" x14ac:dyDescent="0.3">
      <c r="A111" s="875" t="s">
        <v>1008</v>
      </c>
      <c r="B111" s="896" t="s">
        <v>84</v>
      </c>
      <c r="C111" s="877" t="s">
        <v>20</v>
      </c>
      <c r="D111" s="877" t="s">
        <v>36</v>
      </c>
      <c r="E111" s="897"/>
      <c r="F111" s="873"/>
      <c r="G111" s="898">
        <f>G113</f>
        <v>2.6</v>
      </c>
      <c r="H111" s="898">
        <f>H113</f>
        <v>2.6</v>
      </c>
      <c r="I111" s="899">
        <f>I113</f>
        <v>2.6</v>
      </c>
      <c r="J111" s="795">
        <f>J113</f>
        <v>2.6</v>
      </c>
    </row>
    <row r="112" spans="1:10" x14ac:dyDescent="0.3">
      <c r="A112" s="777" t="s">
        <v>672</v>
      </c>
      <c r="B112" s="900" t="s">
        <v>84</v>
      </c>
      <c r="C112" s="779" t="s">
        <v>20</v>
      </c>
      <c r="D112" s="779" t="s">
        <v>36</v>
      </c>
      <c r="E112" s="887" t="s">
        <v>671</v>
      </c>
      <c r="F112" s="885"/>
      <c r="G112" s="901">
        <f>G113</f>
        <v>2.6</v>
      </c>
      <c r="H112" s="891">
        <f>H113</f>
        <v>2.6</v>
      </c>
      <c r="I112" s="892">
        <f>I113</f>
        <v>2.6</v>
      </c>
      <c r="J112" s="817">
        <f>J113</f>
        <v>2.6</v>
      </c>
    </row>
    <row r="113" spans="1:10" x14ac:dyDescent="0.3">
      <c r="A113" s="861" t="s">
        <v>624</v>
      </c>
      <c r="B113" s="900" t="s">
        <v>84</v>
      </c>
      <c r="C113" s="900" t="s">
        <v>20</v>
      </c>
      <c r="D113" s="900" t="s">
        <v>36</v>
      </c>
      <c r="E113" s="902" t="s">
        <v>877</v>
      </c>
      <c r="F113" s="862"/>
      <c r="G113" s="780">
        <f t="shared" ref="G113:J114" si="2">G114</f>
        <v>2.6</v>
      </c>
      <c r="H113" s="780">
        <f t="shared" si="2"/>
        <v>2.6</v>
      </c>
      <c r="I113" s="781">
        <f t="shared" si="2"/>
        <v>2.6</v>
      </c>
      <c r="J113" s="782">
        <f t="shared" si="2"/>
        <v>2.6</v>
      </c>
    </row>
    <row r="114" spans="1:10" ht="30.8" x14ac:dyDescent="0.3">
      <c r="A114" s="868" t="s">
        <v>876</v>
      </c>
      <c r="B114" s="900" t="s">
        <v>84</v>
      </c>
      <c r="C114" s="900" t="s">
        <v>20</v>
      </c>
      <c r="D114" s="900" t="s">
        <v>36</v>
      </c>
      <c r="E114" s="900" t="s">
        <v>875</v>
      </c>
      <c r="F114" s="860"/>
      <c r="G114" s="903">
        <f t="shared" si="2"/>
        <v>2.6</v>
      </c>
      <c r="H114" s="903">
        <f t="shared" si="2"/>
        <v>2.6</v>
      </c>
      <c r="I114" s="869">
        <f t="shared" si="2"/>
        <v>2.6</v>
      </c>
      <c r="J114" s="817">
        <f t="shared" si="2"/>
        <v>2.6</v>
      </c>
    </row>
    <row r="115" spans="1:10" x14ac:dyDescent="0.3">
      <c r="A115" s="787" t="s">
        <v>1002</v>
      </c>
      <c r="B115" s="904" t="s">
        <v>84</v>
      </c>
      <c r="C115" s="904" t="s">
        <v>20</v>
      </c>
      <c r="D115" s="904" t="s">
        <v>36</v>
      </c>
      <c r="E115" s="904" t="s">
        <v>875</v>
      </c>
      <c r="F115" s="802" t="s">
        <v>602</v>
      </c>
      <c r="G115" s="840">
        <f>0.1+2.5</f>
        <v>2.6</v>
      </c>
      <c r="H115" s="840">
        <f>G115</f>
        <v>2.6</v>
      </c>
      <c r="I115" s="805">
        <v>2.6</v>
      </c>
      <c r="J115" s="817">
        <f>I115</f>
        <v>2.6</v>
      </c>
    </row>
    <row r="116" spans="1:10" x14ac:dyDescent="0.3">
      <c r="A116" s="905" t="s">
        <v>700</v>
      </c>
      <c r="B116" s="906" t="s">
        <v>84</v>
      </c>
      <c r="C116" s="907" t="s">
        <v>45</v>
      </c>
      <c r="D116" s="908"/>
      <c r="E116" s="909"/>
      <c r="F116" s="792"/>
      <c r="G116" s="793">
        <f t="shared" ref="G116:J117" si="3">G117</f>
        <v>180</v>
      </c>
      <c r="H116" s="793">
        <f t="shared" si="3"/>
        <v>180</v>
      </c>
      <c r="I116" s="794">
        <f t="shared" si="3"/>
        <v>180</v>
      </c>
      <c r="J116" s="795">
        <f t="shared" si="3"/>
        <v>180</v>
      </c>
    </row>
    <row r="117" spans="1:10" s="828" customFormat="1" x14ac:dyDescent="0.3">
      <c r="A117" s="910" t="s">
        <v>49</v>
      </c>
      <c r="B117" s="911" t="s">
        <v>84</v>
      </c>
      <c r="C117" s="907" t="s">
        <v>45</v>
      </c>
      <c r="D117" s="912" t="s">
        <v>22</v>
      </c>
      <c r="E117" s="913"/>
      <c r="F117" s="798"/>
      <c r="G117" s="914">
        <f t="shared" si="3"/>
        <v>180</v>
      </c>
      <c r="H117" s="914">
        <f t="shared" si="3"/>
        <v>180</v>
      </c>
      <c r="I117" s="814">
        <f>I118</f>
        <v>180</v>
      </c>
      <c r="J117" s="826">
        <f>J118</f>
        <v>180</v>
      </c>
    </row>
    <row r="118" spans="1:10" x14ac:dyDescent="0.3">
      <c r="A118" s="915" t="s">
        <v>127</v>
      </c>
      <c r="B118" s="916">
        <v>912</v>
      </c>
      <c r="C118" s="917" t="s">
        <v>45</v>
      </c>
      <c r="D118" s="802" t="s">
        <v>22</v>
      </c>
      <c r="E118" s="917" t="s">
        <v>128</v>
      </c>
      <c r="F118" s="802"/>
      <c r="G118" s="840">
        <f>G119</f>
        <v>180</v>
      </c>
      <c r="H118" s="840">
        <v>180</v>
      </c>
      <c r="I118" s="805">
        <f>I119</f>
        <v>180</v>
      </c>
      <c r="J118" s="817">
        <v>180</v>
      </c>
    </row>
    <row r="119" spans="1:10" x14ac:dyDescent="0.3">
      <c r="A119" s="915" t="s">
        <v>129</v>
      </c>
      <c r="B119" s="802">
        <v>912</v>
      </c>
      <c r="C119" s="918" t="s">
        <v>45</v>
      </c>
      <c r="D119" s="919" t="s">
        <v>22</v>
      </c>
      <c r="E119" s="917" t="s">
        <v>130</v>
      </c>
      <c r="F119" s="920"/>
      <c r="G119" s="840">
        <f>G120</f>
        <v>180</v>
      </c>
      <c r="H119" s="840">
        <v>180</v>
      </c>
      <c r="I119" s="805">
        <f>I120</f>
        <v>180</v>
      </c>
      <c r="J119" s="817">
        <v>180</v>
      </c>
    </row>
    <row r="120" spans="1:10" x14ac:dyDescent="0.3">
      <c r="A120" s="915" t="s">
        <v>159</v>
      </c>
      <c r="B120" s="802">
        <v>912</v>
      </c>
      <c r="C120" s="918" t="s">
        <v>45</v>
      </c>
      <c r="D120" s="919" t="s">
        <v>22</v>
      </c>
      <c r="E120" s="917" t="s">
        <v>160</v>
      </c>
      <c r="F120" s="920"/>
      <c r="G120" s="840">
        <f>G121</f>
        <v>180</v>
      </c>
      <c r="H120" s="840">
        <v>180</v>
      </c>
      <c r="I120" s="805">
        <f>I121</f>
        <v>180</v>
      </c>
      <c r="J120" s="817">
        <v>180</v>
      </c>
    </row>
    <row r="121" spans="1:10" x14ac:dyDescent="0.3">
      <c r="A121" s="787" t="s">
        <v>603</v>
      </c>
      <c r="B121" s="802">
        <v>912</v>
      </c>
      <c r="C121" s="918" t="s">
        <v>45</v>
      </c>
      <c r="D121" s="919" t="s">
        <v>22</v>
      </c>
      <c r="E121" s="917" t="s">
        <v>160</v>
      </c>
      <c r="F121" s="802" t="s">
        <v>602</v>
      </c>
      <c r="G121" s="840">
        <v>180</v>
      </c>
      <c r="H121" s="840">
        <v>180</v>
      </c>
      <c r="I121" s="805">
        <v>180</v>
      </c>
      <c r="J121" s="817">
        <v>180</v>
      </c>
    </row>
    <row r="122" spans="1:10" x14ac:dyDescent="0.3">
      <c r="A122" s="790" t="s">
        <v>652</v>
      </c>
      <c r="B122" s="791">
        <v>912</v>
      </c>
      <c r="C122" s="792" t="s">
        <v>57</v>
      </c>
      <c r="D122" s="792"/>
      <c r="E122" s="791"/>
      <c r="F122" s="792"/>
      <c r="G122" s="793">
        <f>G123+G130</f>
        <v>6676.6</v>
      </c>
      <c r="H122" s="793">
        <f>H123+H130</f>
        <v>2703.0000000000005</v>
      </c>
      <c r="I122" s="794">
        <f>I123+I130</f>
        <v>6676.6</v>
      </c>
      <c r="J122" s="795">
        <f>J123+J130</f>
        <v>2703.0000000000005</v>
      </c>
    </row>
    <row r="123" spans="1:10" x14ac:dyDescent="0.3">
      <c r="A123" s="796" t="s">
        <v>58</v>
      </c>
      <c r="B123" s="797">
        <v>912</v>
      </c>
      <c r="C123" s="798" t="s">
        <v>57</v>
      </c>
      <c r="D123" s="798" t="s">
        <v>14</v>
      </c>
      <c r="E123" s="798"/>
      <c r="F123" s="798"/>
      <c r="G123" s="914">
        <f>G125</f>
        <v>3973.6</v>
      </c>
      <c r="H123" s="799"/>
      <c r="I123" s="814">
        <f>I125</f>
        <v>3973.6</v>
      </c>
      <c r="J123" s="800"/>
    </row>
    <row r="124" spans="1:10" x14ac:dyDescent="0.3">
      <c r="A124" s="786" t="s">
        <v>127</v>
      </c>
      <c r="B124" s="801">
        <v>912</v>
      </c>
      <c r="C124" s="802" t="s">
        <v>57</v>
      </c>
      <c r="D124" s="802" t="s">
        <v>14</v>
      </c>
      <c r="E124" s="802" t="s">
        <v>128</v>
      </c>
      <c r="F124" s="798"/>
      <c r="G124" s="840">
        <f>G125</f>
        <v>3973.6</v>
      </c>
      <c r="H124" s="807"/>
      <c r="I124" s="805">
        <f>I125</f>
        <v>3973.6</v>
      </c>
      <c r="J124" s="800"/>
    </row>
    <row r="125" spans="1:10" x14ac:dyDescent="0.3">
      <c r="A125" s="915" t="s">
        <v>129</v>
      </c>
      <c r="B125" s="801">
        <v>912</v>
      </c>
      <c r="C125" s="802" t="s">
        <v>57</v>
      </c>
      <c r="D125" s="802" t="s">
        <v>14</v>
      </c>
      <c r="E125" s="802" t="s">
        <v>130</v>
      </c>
      <c r="F125" s="802"/>
      <c r="G125" s="840">
        <f>G126</f>
        <v>3973.6</v>
      </c>
      <c r="H125" s="807"/>
      <c r="I125" s="805">
        <f>I126</f>
        <v>3973.6</v>
      </c>
      <c r="J125" s="808"/>
    </row>
    <row r="126" spans="1:10" x14ac:dyDescent="0.3">
      <c r="A126" s="786" t="s">
        <v>874</v>
      </c>
      <c r="B126" s="801">
        <v>912</v>
      </c>
      <c r="C126" s="802" t="s">
        <v>57</v>
      </c>
      <c r="D126" s="802" t="s">
        <v>14</v>
      </c>
      <c r="E126" s="802" t="s">
        <v>873</v>
      </c>
      <c r="F126" s="802"/>
      <c r="G126" s="840">
        <f>G127</f>
        <v>3973.6</v>
      </c>
      <c r="H126" s="819"/>
      <c r="I126" s="805">
        <f>I127</f>
        <v>3973.6</v>
      </c>
      <c r="J126" s="820"/>
    </row>
    <row r="127" spans="1:10" x14ac:dyDescent="0.3">
      <c r="A127" s="921" t="s">
        <v>157</v>
      </c>
      <c r="B127" s="872">
        <v>912</v>
      </c>
      <c r="C127" s="873" t="s">
        <v>57</v>
      </c>
      <c r="D127" s="873" t="s">
        <v>14</v>
      </c>
      <c r="E127" s="873" t="s">
        <v>158</v>
      </c>
      <c r="F127" s="873"/>
      <c r="G127" s="840">
        <f>G128+G129</f>
        <v>3973.6</v>
      </c>
      <c r="H127" s="807"/>
      <c r="I127" s="805">
        <f>I128+I129</f>
        <v>3973.6</v>
      </c>
      <c r="J127" s="808"/>
    </row>
    <row r="128" spans="1:10" x14ac:dyDescent="0.3">
      <c r="A128" s="821" t="s">
        <v>603</v>
      </c>
      <c r="B128" s="865">
        <v>912</v>
      </c>
      <c r="C128" s="866" t="s">
        <v>57</v>
      </c>
      <c r="D128" s="866" t="s">
        <v>14</v>
      </c>
      <c r="E128" s="866" t="s">
        <v>158</v>
      </c>
      <c r="F128" s="865" t="s">
        <v>602</v>
      </c>
      <c r="G128" s="891">
        <v>45</v>
      </c>
      <c r="H128" s="807"/>
      <c r="I128" s="892">
        <v>45</v>
      </c>
      <c r="J128" s="808"/>
    </row>
    <row r="129" spans="1:10" x14ac:dyDescent="0.3">
      <c r="A129" s="922" t="s">
        <v>667</v>
      </c>
      <c r="B129" s="872">
        <v>912</v>
      </c>
      <c r="C129" s="873" t="s">
        <v>57</v>
      </c>
      <c r="D129" s="873" t="s">
        <v>14</v>
      </c>
      <c r="E129" s="873" t="s">
        <v>158</v>
      </c>
      <c r="F129" s="873" t="s">
        <v>665</v>
      </c>
      <c r="G129" s="842">
        <v>3928.6</v>
      </c>
      <c r="H129" s="923"/>
      <c r="I129" s="848">
        <v>3928.6</v>
      </c>
      <c r="J129" s="808"/>
    </row>
    <row r="130" spans="1:10" x14ac:dyDescent="0.3">
      <c r="A130" s="875" t="s">
        <v>60</v>
      </c>
      <c r="B130" s="876" t="s">
        <v>84</v>
      </c>
      <c r="C130" s="924">
        <v>10</v>
      </c>
      <c r="D130" s="876" t="s">
        <v>24</v>
      </c>
      <c r="E130" s="877"/>
      <c r="F130" s="876"/>
      <c r="G130" s="925">
        <f>G132</f>
        <v>2703.0000000000005</v>
      </c>
      <c r="H130" s="925">
        <f>H132</f>
        <v>2703.0000000000005</v>
      </c>
      <c r="I130" s="926">
        <f>I132</f>
        <v>2703.0000000000005</v>
      </c>
      <c r="J130" s="927">
        <f>J132</f>
        <v>2703.0000000000005</v>
      </c>
    </row>
    <row r="131" spans="1:10" x14ac:dyDescent="0.3">
      <c r="A131" s="786" t="s">
        <v>127</v>
      </c>
      <c r="B131" s="801">
        <v>912</v>
      </c>
      <c r="C131" s="802" t="s">
        <v>57</v>
      </c>
      <c r="D131" s="802" t="s">
        <v>24</v>
      </c>
      <c r="E131" s="802" t="s">
        <v>128</v>
      </c>
      <c r="F131" s="896"/>
      <c r="G131" s="839">
        <f t="shared" ref="G131:J132" si="4">G132</f>
        <v>2703.0000000000005</v>
      </c>
      <c r="H131" s="839">
        <f t="shared" si="4"/>
        <v>2703.0000000000005</v>
      </c>
      <c r="I131" s="928">
        <f t="shared" si="4"/>
        <v>2703.0000000000005</v>
      </c>
      <c r="J131" s="839">
        <f t="shared" si="4"/>
        <v>2703.0000000000005</v>
      </c>
    </row>
    <row r="132" spans="1:10" x14ac:dyDescent="0.3">
      <c r="A132" s="867" t="s">
        <v>129</v>
      </c>
      <c r="B132" s="865">
        <v>912</v>
      </c>
      <c r="C132" s="866" t="s">
        <v>57</v>
      </c>
      <c r="D132" s="865" t="s">
        <v>24</v>
      </c>
      <c r="E132" s="866" t="s">
        <v>130</v>
      </c>
      <c r="F132" s="865"/>
      <c r="G132" s="929">
        <f t="shared" si="4"/>
        <v>2703.0000000000005</v>
      </c>
      <c r="H132" s="929">
        <f t="shared" si="4"/>
        <v>2703.0000000000005</v>
      </c>
      <c r="I132" s="930">
        <f t="shared" si="4"/>
        <v>2703.0000000000005</v>
      </c>
      <c r="J132" s="929">
        <f t="shared" si="4"/>
        <v>2703.0000000000005</v>
      </c>
    </row>
    <row r="133" spans="1:10" x14ac:dyDescent="0.3">
      <c r="A133" s="867" t="s">
        <v>624</v>
      </c>
      <c r="B133" s="865">
        <v>912</v>
      </c>
      <c r="C133" s="866" t="s">
        <v>57</v>
      </c>
      <c r="D133" s="865" t="s">
        <v>24</v>
      </c>
      <c r="E133" s="866" t="s">
        <v>871</v>
      </c>
      <c r="F133" s="865"/>
      <c r="G133" s="929">
        <f>G134+G138</f>
        <v>2703.0000000000005</v>
      </c>
      <c r="H133" s="929">
        <f>H134+H138</f>
        <v>2703.0000000000005</v>
      </c>
      <c r="I133" s="930">
        <f>I134+I138</f>
        <v>2703.0000000000005</v>
      </c>
      <c r="J133" s="929">
        <f>J134+J138</f>
        <v>2703.0000000000005</v>
      </c>
    </row>
    <row r="134" spans="1:10" ht="30.8" x14ac:dyDescent="0.3">
      <c r="A134" s="867" t="s">
        <v>139</v>
      </c>
      <c r="B134" s="865">
        <v>912</v>
      </c>
      <c r="C134" s="866" t="s">
        <v>57</v>
      </c>
      <c r="D134" s="865" t="s">
        <v>24</v>
      </c>
      <c r="E134" s="866" t="s">
        <v>140</v>
      </c>
      <c r="F134" s="865"/>
      <c r="G134" s="929">
        <f>G135+G136+G137</f>
        <v>901.00000000000011</v>
      </c>
      <c r="H134" s="929">
        <f>H135+H136+H137</f>
        <v>901.00000000000011</v>
      </c>
      <c r="I134" s="930">
        <f>I135+I136+I137</f>
        <v>901.00000000000011</v>
      </c>
      <c r="J134" s="929">
        <f>J135+J136+J137</f>
        <v>901.00000000000011</v>
      </c>
    </row>
    <row r="135" spans="1:10" x14ac:dyDescent="0.3">
      <c r="A135" s="867" t="s">
        <v>609</v>
      </c>
      <c r="B135" s="865">
        <v>912</v>
      </c>
      <c r="C135" s="866" t="s">
        <v>57</v>
      </c>
      <c r="D135" s="865" t="s">
        <v>24</v>
      </c>
      <c r="E135" s="866" t="s">
        <v>140</v>
      </c>
      <c r="F135" s="865" t="s">
        <v>608</v>
      </c>
      <c r="G135" s="929">
        <v>601.6</v>
      </c>
      <c r="H135" s="929">
        <f>G135</f>
        <v>601.6</v>
      </c>
      <c r="I135" s="930">
        <v>601.6</v>
      </c>
      <c r="J135" s="929">
        <f>I135</f>
        <v>601.6</v>
      </c>
    </row>
    <row r="136" spans="1:10" ht="30.8" x14ac:dyDescent="0.3">
      <c r="A136" s="867" t="s">
        <v>607</v>
      </c>
      <c r="B136" s="865" t="s">
        <v>84</v>
      </c>
      <c r="C136" s="866" t="s">
        <v>57</v>
      </c>
      <c r="D136" s="865" t="s">
        <v>24</v>
      </c>
      <c r="E136" s="866" t="s">
        <v>140</v>
      </c>
      <c r="F136" s="865" t="s">
        <v>606</v>
      </c>
      <c r="G136" s="929">
        <v>181.8</v>
      </c>
      <c r="H136" s="929">
        <f>G136</f>
        <v>181.8</v>
      </c>
      <c r="I136" s="930">
        <v>181.8</v>
      </c>
      <c r="J136" s="929">
        <f>I136</f>
        <v>181.8</v>
      </c>
    </row>
    <row r="137" spans="1:10" x14ac:dyDescent="0.3">
      <c r="A137" s="821" t="s">
        <v>603</v>
      </c>
      <c r="B137" s="865">
        <v>912</v>
      </c>
      <c r="C137" s="866" t="s">
        <v>57</v>
      </c>
      <c r="D137" s="865" t="s">
        <v>24</v>
      </c>
      <c r="E137" s="866" t="s">
        <v>140</v>
      </c>
      <c r="F137" s="865" t="s">
        <v>602</v>
      </c>
      <c r="G137" s="931">
        <v>117.6</v>
      </c>
      <c r="H137" s="929">
        <f>G137</f>
        <v>117.6</v>
      </c>
      <c r="I137" s="932">
        <v>117.6</v>
      </c>
      <c r="J137" s="929">
        <f>I137</f>
        <v>117.6</v>
      </c>
    </row>
    <row r="138" spans="1:10" x14ac:dyDescent="0.3">
      <c r="A138" s="867" t="s">
        <v>141</v>
      </c>
      <c r="B138" s="865">
        <v>912</v>
      </c>
      <c r="C138" s="866" t="s">
        <v>57</v>
      </c>
      <c r="D138" s="865" t="s">
        <v>24</v>
      </c>
      <c r="E138" s="866" t="s">
        <v>870</v>
      </c>
      <c r="F138" s="865"/>
      <c r="G138" s="929">
        <f>G139+G140+G141+G142</f>
        <v>1802.0000000000002</v>
      </c>
      <c r="H138" s="929">
        <f>H139+H140+H141+H142</f>
        <v>1802.0000000000002</v>
      </c>
      <c r="I138" s="930">
        <f>I139+I140+I141+I142</f>
        <v>1802.0000000000002</v>
      </c>
      <c r="J138" s="929">
        <f>J139+J140+J141+J142</f>
        <v>1802.0000000000002</v>
      </c>
    </row>
    <row r="139" spans="1:10" x14ac:dyDescent="0.3">
      <c r="A139" s="867" t="s">
        <v>609</v>
      </c>
      <c r="B139" s="865">
        <v>912</v>
      </c>
      <c r="C139" s="866" t="s">
        <v>57</v>
      </c>
      <c r="D139" s="865" t="s">
        <v>24</v>
      </c>
      <c r="E139" s="866" t="s">
        <v>870</v>
      </c>
      <c r="F139" s="865" t="s">
        <v>608</v>
      </c>
      <c r="G139" s="929">
        <v>1203.4000000000001</v>
      </c>
      <c r="H139" s="929">
        <f>G139</f>
        <v>1203.4000000000001</v>
      </c>
      <c r="I139" s="930">
        <v>1203.4000000000001</v>
      </c>
      <c r="J139" s="929">
        <f>I139</f>
        <v>1203.4000000000001</v>
      </c>
    </row>
    <row r="140" spans="1:10" x14ac:dyDescent="0.3">
      <c r="A140" s="867" t="s">
        <v>687</v>
      </c>
      <c r="B140" s="865">
        <v>912</v>
      </c>
      <c r="C140" s="866" t="s">
        <v>57</v>
      </c>
      <c r="D140" s="865" t="s">
        <v>24</v>
      </c>
      <c r="E140" s="866" t="s">
        <v>870</v>
      </c>
      <c r="F140" s="865" t="s">
        <v>686</v>
      </c>
      <c r="G140" s="929">
        <v>0.9</v>
      </c>
      <c r="H140" s="929">
        <f>G140</f>
        <v>0.9</v>
      </c>
      <c r="I140" s="930">
        <v>0.9</v>
      </c>
      <c r="J140" s="929">
        <f>I140</f>
        <v>0.9</v>
      </c>
    </row>
    <row r="141" spans="1:10" ht="30.8" x14ac:dyDescent="0.3">
      <c r="A141" s="915" t="s">
        <v>607</v>
      </c>
      <c r="B141" s="865" t="s">
        <v>84</v>
      </c>
      <c r="C141" s="866" t="s">
        <v>57</v>
      </c>
      <c r="D141" s="865" t="s">
        <v>24</v>
      </c>
      <c r="E141" s="866" t="s">
        <v>870</v>
      </c>
      <c r="F141" s="865" t="s">
        <v>606</v>
      </c>
      <c r="G141" s="929">
        <v>363.4</v>
      </c>
      <c r="H141" s="929">
        <f>G141</f>
        <v>363.4</v>
      </c>
      <c r="I141" s="930">
        <v>363.4</v>
      </c>
      <c r="J141" s="929">
        <f>I141</f>
        <v>363.4</v>
      </c>
    </row>
    <row r="142" spans="1:10" x14ac:dyDescent="0.3">
      <c r="A142" s="821" t="s">
        <v>603</v>
      </c>
      <c r="B142" s="865">
        <v>912</v>
      </c>
      <c r="C142" s="866" t="s">
        <v>57</v>
      </c>
      <c r="D142" s="865" t="s">
        <v>24</v>
      </c>
      <c r="E142" s="866" t="s">
        <v>870</v>
      </c>
      <c r="F142" s="865" t="s">
        <v>602</v>
      </c>
      <c r="G142" s="929">
        <v>234.3</v>
      </c>
      <c r="H142" s="929">
        <f>G142</f>
        <v>234.3</v>
      </c>
      <c r="I142" s="930">
        <v>234.3</v>
      </c>
      <c r="J142" s="929">
        <f>I142</f>
        <v>234.3</v>
      </c>
    </row>
    <row r="143" spans="1:10" x14ac:dyDescent="0.3">
      <c r="A143" s="933" t="s">
        <v>862</v>
      </c>
      <c r="B143" s="934" t="s">
        <v>860</v>
      </c>
      <c r="C143" s="935"/>
      <c r="D143" s="935"/>
      <c r="E143" s="935"/>
      <c r="F143" s="934"/>
      <c r="G143" s="936">
        <f t="shared" ref="G143:I144" si="5">G144</f>
        <v>1459.3</v>
      </c>
      <c r="H143" s="793"/>
      <c r="I143" s="937">
        <f t="shared" si="5"/>
        <v>1459.3</v>
      </c>
      <c r="J143" s="772"/>
    </row>
    <row r="144" spans="1:10" x14ac:dyDescent="0.3">
      <c r="A144" s="933" t="s">
        <v>689</v>
      </c>
      <c r="B144" s="934">
        <v>913</v>
      </c>
      <c r="C144" s="935" t="s">
        <v>14</v>
      </c>
      <c r="D144" s="935"/>
      <c r="E144" s="935"/>
      <c r="F144" s="934"/>
      <c r="G144" s="936">
        <f t="shared" si="5"/>
        <v>1459.3</v>
      </c>
      <c r="H144" s="793"/>
      <c r="I144" s="937">
        <f t="shared" si="5"/>
        <v>1459.3</v>
      </c>
      <c r="J144" s="772"/>
    </row>
    <row r="145" spans="1:10" x14ac:dyDescent="0.3">
      <c r="A145" s="875" t="s">
        <v>23</v>
      </c>
      <c r="B145" s="876">
        <v>913</v>
      </c>
      <c r="C145" s="877" t="s">
        <v>14</v>
      </c>
      <c r="D145" s="877" t="s">
        <v>24</v>
      </c>
      <c r="E145" s="877"/>
      <c r="F145" s="876"/>
      <c r="G145" s="938">
        <f>G147</f>
        <v>1459.3</v>
      </c>
      <c r="H145" s="914"/>
      <c r="I145" s="939">
        <f>I147</f>
        <v>1459.3</v>
      </c>
      <c r="J145" s="776"/>
    </row>
    <row r="146" spans="1:10" x14ac:dyDescent="0.3">
      <c r="A146" s="867" t="s">
        <v>672</v>
      </c>
      <c r="B146" s="865">
        <v>913</v>
      </c>
      <c r="C146" s="866" t="s">
        <v>14</v>
      </c>
      <c r="D146" s="866" t="s">
        <v>24</v>
      </c>
      <c r="E146" s="866" t="s">
        <v>671</v>
      </c>
      <c r="F146" s="865"/>
      <c r="G146" s="837">
        <f>G147</f>
        <v>1459.3</v>
      </c>
      <c r="H146" s="840"/>
      <c r="I146" s="838">
        <f>I147</f>
        <v>1459.3</v>
      </c>
      <c r="J146" s="782"/>
    </row>
    <row r="147" spans="1:10" x14ac:dyDescent="0.3">
      <c r="A147" s="867" t="s">
        <v>611</v>
      </c>
      <c r="B147" s="865">
        <v>913</v>
      </c>
      <c r="C147" s="866" t="s">
        <v>14</v>
      </c>
      <c r="D147" s="866" t="s">
        <v>24</v>
      </c>
      <c r="E147" s="866" t="s">
        <v>861</v>
      </c>
      <c r="F147" s="865"/>
      <c r="G147" s="837">
        <f>G148+G153</f>
        <v>1459.3</v>
      </c>
      <c r="H147" s="940"/>
      <c r="I147" s="838">
        <f>I148+I153</f>
        <v>1459.3</v>
      </c>
      <c r="J147" s="782"/>
    </row>
    <row r="148" spans="1:10" x14ac:dyDescent="0.3">
      <c r="A148" s="941" t="s">
        <v>510</v>
      </c>
      <c r="B148" s="865">
        <v>913</v>
      </c>
      <c r="C148" s="866" t="s">
        <v>14</v>
      </c>
      <c r="D148" s="866" t="s">
        <v>24</v>
      </c>
      <c r="E148" s="866" t="s">
        <v>859</v>
      </c>
      <c r="F148" s="865"/>
      <c r="G148" s="837">
        <f>G149+G151+G152+G150</f>
        <v>573.9</v>
      </c>
      <c r="H148" s="901"/>
      <c r="I148" s="838">
        <v>573.9</v>
      </c>
      <c r="J148" s="782"/>
    </row>
    <row r="149" spans="1:10" x14ac:dyDescent="0.3">
      <c r="A149" s="867" t="s">
        <v>609</v>
      </c>
      <c r="B149" s="865">
        <v>913</v>
      </c>
      <c r="C149" s="866" t="s">
        <v>14</v>
      </c>
      <c r="D149" s="866" t="s">
        <v>24</v>
      </c>
      <c r="E149" s="866" t="s">
        <v>859</v>
      </c>
      <c r="F149" s="865" t="s">
        <v>608</v>
      </c>
      <c r="G149" s="929">
        <v>422.4</v>
      </c>
      <c r="H149" s="901"/>
      <c r="I149" s="930">
        <v>422.4</v>
      </c>
      <c r="J149" s="782"/>
    </row>
    <row r="150" spans="1:10" x14ac:dyDescent="0.3">
      <c r="A150" s="867" t="s">
        <v>1009</v>
      </c>
      <c r="B150" s="865" t="s">
        <v>860</v>
      </c>
      <c r="C150" s="866" t="s">
        <v>14</v>
      </c>
      <c r="D150" s="866" t="s">
        <v>24</v>
      </c>
      <c r="E150" s="866" t="s">
        <v>857</v>
      </c>
      <c r="F150" s="865" t="s">
        <v>686</v>
      </c>
      <c r="G150" s="837">
        <v>15</v>
      </c>
      <c r="H150" s="901"/>
      <c r="I150" s="838">
        <v>15</v>
      </c>
      <c r="J150" s="782"/>
    </row>
    <row r="151" spans="1:10" ht="30.8" x14ac:dyDescent="0.3">
      <c r="A151" s="867" t="s">
        <v>607</v>
      </c>
      <c r="B151" s="865">
        <v>913</v>
      </c>
      <c r="C151" s="866" t="s">
        <v>14</v>
      </c>
      <c r="D151" s="866" t="s">
        <v>24</v>
      </c>
      <c r="E151" s="866" t="s">
        <v>859</v>
      </c>
      <c r="F151" s="865" t="s">
        <v>606</v>
      </c>
      <c r="G151" s="929">
        <v>127.5</v>
      </c>
      <c r="H151" s="901"/>
      <c r="I151" s="930">
        <v>127.5</v>
      </c>
      <c r="J151" s="782"/>
    </row>
    <row r="152" spans="1:10" x14ac:dyDescent="0.3">
      <c r="A152" s="787" t="s">
        <v>603</v>
      </c>
      <c r="B152" s="865" t="s">
        <v>860</v>
      </c>
      <c r="C152" s="866" t="s">
        <v>14</v>
      </c>
      <c r="D152" s="866" t="s">
        <v>24</v>
      </c>
      <c r="E152" s="866" t="s">
        <v>859</v>
      </c>
      <c r="F152" s="865" t="s">
        <v>602</v>
      </c>
      <c r="G152" s="929">
        <v>9</v>
      </c>
      <c r="H152" s="901"/>
      <c r="I152" s="930">
        <v>9</v>
      </c>
      <c r="J152" s="782"/>
    </row>
    <row r="153" spans="1:10" x14ac:dyDescent="0.3">
      <c r="A153" s="867" t="s">
        <v>858</v>
      </c>
      <c r="B153" s="865">
        <v>913</v>
      </c>
      <c r="C153" s="866" t="s">
        <v>14</v>
      </c>
      <c r="D153" s="866" t="s">
        <v>24</v>
      </c>
      <c r="E153" s="866" t="s">
        <v>857</v>
      </c>
      <c r="F153" s="865"/>
      <c r="G153" s="837">
        <f>G154+G155</f>
        <v>885.4</v>
      </c>
      <c r="H153" s="942"/>
      <c r="I153" s="838">
        <f>I154+I155</f>
        <v>885.4</v>
      </c>
      <c r="J153" s="782"/>
    </row>
    <row r="154" spans="1:10" x14ac:dyDescent="0.3">
      <c r="A154" s="867" t="s">
        <v>609</v>
      </c>
      <c r="B154" s="865">
        <v>913</v>
      </c>
      <c r="C154" s="866" t="s">
        <v>14</v>
      </c>
      <c r="D154" s="866" t="s">
        <v>24</v>
      </c>
      <c r="E154" s="866" t="s">
        <v>857</v>
      </c>
      <c r="F154" s="865" t="s">
        <v>608</v>
      </c>
      <c r="G154" s="838">
        <v>680</v>
      </c>
      <c r="H154" s="943"/>
      <c r="I154" s="944">
        <v>680</v>
      </c>
      <c r="J154" s="782"/>
    </row>
    <row r="155" spans="1:10" ht="30.8" x14ac:dyDescent="0.3">
      <c r="A155" s="867" t="s">
        <v>607</v>
      </c>
      <c r="B155" s="865">
        <v>913</v>
      </c>
      <c r="C155" s="866" t="s">
        <v>14</v>
      </c>
      <c r="D155" s="866" t="s">
        <v>24</v>
      </c>
      <c r="E155" s="866" t="s">
        <v>857</v>
      </c>
      <c r="F155" s="865" t="s">
        <v>606</v>
      </c>
      <c r="G155" s="837">
        <v>205.4</v>
      </c>
      <c r="H155" s="940"/>
      <c r="I155" s="838">
        <v>205.4</v>
      </c>
      <c r="J155" s="782"/>
    </row>
    <row r="156" spans="1:10" x14ac:dyDescent="0.3">
      <c r="A156" s="945" t="s">
        <v>854</v>
      </c>
      <c r="B156" s="946">
        <v>914</v>
      </c>
      <c r="C156" s="946"/>
      <c r="D156" s="946"/>
      <c r="E156" s="947"/>
      <c r="F156" s="947"/>
      <c r="G156" s="948">
        <f>G157+G173+G229</f>
        <v>86913.200000000012</v>
      </c>
      <c r="H156" s="948">
        <f>H157+H173+H229</f>
        <v>36238.199999999997</v>
      </c>
      <c r="I156" s="949">
        <f>I157+I173+I229</f>
        <v>86913.200000000012</v>
      </c>
      <c r="J156" s="948">
        <f>J157+J173+J229</f>
        <v>36238.199999999997</v>
      </c>
    </row>
    <row r="157" spans="1:10" x14ac:dyDescent="0.3">
      <c r="A157" s="950" t="s">
        <v>700</v>
      </c>
      <c r="B157" s="951" t="s">
        <v>267</v>
      </c>
      <c r="C157" s="951" t="s">
        <v>45</v>
      </c>
      <c r="D157" s="951"/>
      <c r="E157" s="792"/>
      <c r="F157" s="792"/>
      <c r="G157" s="948">
        <f t="shared" ref="G157:J160" si="6">G158</f>
        <v>24104.2</v>
      </c>
      <c r="H157" s="948">
        <f t="shared" si="6"/>
        <v>10585.300000000001</v>
      </c>
      <c r="I157" s="949">
        <f t="shared" si="6"/>
        <v>24104.2</v>
      </c>
      <c r="J157" s="948">
        <f t="shared" si="6"/>
        <v>10585.300000000001</v>
      </c>
    </row>
    <row r="158" spans="1:10" s="953" customFormat="1" x14ac:dyDescent="0.3">
      <c r="A158" s="952" t="s">
        <v>48</v>
      </c>
      <c r="B158" s="951" t="s">
        <v>267</v>
      </c>
      <c r="C158" s="951" t="s">
        <v>45</v>
      </c>
      <c r="D158" s="951" t="s">
        <v>18</v>
      </c>
      <c r="E158" s="798"/>
      <c r="F158" s="798"/>
      <c r="G158" s="878">
        <f t="shared" si="6"/>
        <v>24104.2</v>
      </c>
      <c r="H158" s="878">
        <f t="shared" si="6"/>
        <v>10585.300000000001</v>
      </c>
      <c r="I158" s="879">
        <f t="shared" si="6"/>
        <v>24104.2</v>
      </c>
      <c r="J158" s="878">
        <f t="shared" si="6"/>
        <v>10585.300000000001</v>
      </c>
    </row>
    <row r="159" spans="1:10" x14ac:dyDescent="0.3">
      <c r="A159" s="954" t="s">
        <v>259</v>
      </c>
      <c r="B159" s="955" t="s">
        <v>267</v>
      </c>
      <c r="C159" s="955" t="s">
        <v>45</v>
      </c>
      <c r="D159" s="955" t="s">
        <v>18</v>
      </c>
      <c r="E159" s="802" t="s">
        <v>260</v>
      </c>
      <c r="F159" s="802"/>
      <c r="G159" s="784">
        <f t="shared" si="6"/>
        <v>24104.2</v>
      </c>
      <c r="H159" s="784">
        <f t="shared" si="6"/>
        <v>10585.300000000001</v>
      </c>
      <c r="I159" s="785">
        <f t="shared" si="6"/>
        <v>24104.2</v>
      </c>
      <c r="J159" s="784">
        <f t="shared" si="6"/>
        <v>10585.300000000001</v>
      </c>
    </row>
    <row r="160" spans="1:10" x14ac:dyDescent="0.3">
      <c r="A160" s="954" t="s">
        <v>319</v>
      </c>
      <c r="B160" s="955" t="s">
        <v>267</v>
      </c>
      <c r="C160" s="955" t="s">
        <v>45</v>
      </c>
      <c r="D160" s="955" t="s">
        <v>18</v>
      </c>
      <c r="E160" s="802" t="s">
        <v>320</v>
      </c>
      <c r="F160" s="802"/>
      <c r="G160" s="784">
        <f t="shared" si="6"/>
        <v>24104.2</v>
      </c>
      <c r="H160" s="784">
        <f t="shared" si="6"/>
        <v>10585.300000000001</v>
      </c>
      <c r="I160" s="785">
        <f t="shared" si="6"/>
        <v>24104.2</v>
      </c>
      <c r="J160" s="784">
        <f t="shared" si="6"/>
        <v>10585.300000000001</v>
      </c>
    </row>
    <row r="161" spans="1:10" x14ac:dyDescent="0.3">
      <c r="A161" s="954" t="s">
        <v>321</v>
      </c>
      <c r="B161" s="955" t="s">
        <v>267</v>
      </c>
      <c r="C161" s="955" t="s">
        <v>45</v>
      </c>
      <c r="D161" s="955" t="s">
        <v>18</v>
      </c>
      <c r="E161" s="802" t="s">
        <v>322</v>
      </c>
      <c r="F161" s="802"/>
      <c r="G161" s="784">
        <f>G162+G167+G170</f>
        <v>24104.2</v>
      </c>
      <c r="H161" s="784">
        <f>H162+H167+H170</f>
        <v>10585.300000000001</v>
      </c>
      <c r="I161" s="785">
        <f>I162+I167+I170</f>
        <v>24104.2</v>
      </c>
      <c r="J161" s="784">
        <f>J162+J167+J170</f>
        <v>10585.300000000001</v>
      </c>
    </row>
    <row r="162" spans="1:10" x14ac:dyDescent="0.3">
      <c r="A162" s="920" t="s">
        <v>624</v>
      </c>
      <c r="B162" s="955" t="s">
        <v>267</v>
      </c>
      <c r="C162" s="955" t="s">
        <v>45</v>
      </c>
      <c r="D162" s="955" t="s">
        <v>18</v>
      </c>
      <c r="E162" s="802" t="s">
        <v>853</v>
      </c>
      <c r="F162" s="860"/>
      <c r="G162" s="784">
        <f>G163+G165</f>
        <v>10585.300000000001</v>
      </c>
      <c r="H162" s="784">
        <f>H163+H165</f>
        <v>10585.300000000001</v>
      </c>
      <c r="I162" s="785">
        <f>I163+I165</f>
        <v>10585.300000000001</v>
      </c>
      <c r="J162" s="784">
        <f>J163+J165</f>
        <v>10585.300000000001</v>
      </c>
    </row>
    <row r="163" spans="1:10" ht="45.85" x14ac:dyDescent="0.3">
      <c r="A163" s="956" t="s">
        <v>323</v>
      </c>
      <c r="B163" s="957">
        <v>914</v>
      </c>
      <c r="C163" s="957" t="s">
        <v>45</v>
      </c>
      <c r="D163" s="955" t="s">
        <v>18</v>
      </c>
      <c r="E163" s="860" t="s">
        <v>852</v>
      </c>
      <c r="F163" s="860"/>
      <c r="G163" s="784">
        <f>G164</f>
        <v>9181.6</v>
      </c>
      <c r="H163" s="784">
        <f>H164</f>
        <v>9181.6</v>
      </c>
      <c r="I163" s="785">
        <f>I164</f>
        <v>9181.6</v>
      </c>
      <c r="J163" s="784">
        <f>J164</f>
        <v>9181.6</v>
      </c>
    </row>
    <row r="164" spans="1:10" ht="30.8" x14ac:dyDescent="0.3">
      <c r="A164" s="954" t="s">
        <v>277</v>
      </c>
      <c r="B164" s="955">
        <v>914</v>
      </c>
      <c r="C164" s="955" t="s">
        <v>45</v>
      </c>
      <c r="D164" s="955" t="s">
        <v>18</v>
      </c>
      <c r="E164" s="802" t="s">
        <v>852</v>
      </c>
      <c r="F164" s="802" t="s">
        <v>643</v>
      </c>
      <c r="G164" s="784">
        <f>7051.7+2129.7+0.2</f>
        <v>9181.6</v>
      </c>
      <c r="H164" s="784">
        <f>7051.7+2129.7+0.2</f>
        <v>9181.6</v>
      </c>
      <c r="I164" s="785">
        <f>7051.7+2129.7+0.2</f>
        <v>9181.6</v>
      </c>
      <c r="J164" s="784">
        <f>7051.7+2129.7+0.2</f>
        <v>9181.6</v>
      </c>
    </row>
    <row r="165" spans="1:10" ht="30.8" x14ac:dyDescent="0.3">
      <c r="A165" s="954" t="s">
        <v>167</v>
      </c>
      <c r="B165" s="955">
        <v>914</v>
      </c>
      <c r="C165" s="955" t="s">
        <v>45</v>
      </c>
      <c r="D165" s="955" t="s">
        <v>18</v>
      </c>
      <c r="E165" s="802" t="s">
        <v>851</v>
      </c>
      <c r="F165" s="802"/>
      <c r="G165" s="784">
        <f>G166</f>
        <v>1403.7</v>
      </c>
      <c r="H165" s="784">
        <f>H166</f>
        <v>1403.7</v>
      </c>
      <c r="I165" s="785">
        <f>I166</f>
        <v>1403.7</v>
      </c>
      <c r="J165" s="784">
        <f>J166</f>
        <v>1403.7</v>
      </c>
    </row>
    <row r="166" spans="1:10" ht="30.8" x14ac:dyDescent="0.3">
      <c r="A166" s="954" t="s">
        <v>277</v>
      </c>
      <c r="B166" s="955">
        <v>914</v>
      </c>
      <c r="C166" s="955" t="s">
        <v>45</v>
      </c>
      <c r="D166" s="955" t="s">
        <v>18</v>
      </c>
      <c r="E166" s="802" t="s">
        <v>851</v>
      </c>
      <c r="F166" s="802" t="s">
        <v>643</v>
      </c>
      <c r="G166" s="784">
        <f>1341+62.7</f>
        <v>1403.7</v>
      </c>
      <c r="H166" s="784">
        <f>G166</f>
        <v>1403.7</v>
      </c>
      <c r="I166" s="785">
        <f>1341+62.7</f>
        <v>1403.7</v>
      </c>
      <c r="J166" s="784">
        <f>I166</f>
        <v>1403.7</v>
      </c>
    </row>
    <row r="167" spans="1:10" x14ac:dyDescent="0.3">
      <c r="A167" s="954" t="s">
        <v>620</v>
      </c>
      <c r="B167" s="955">
        <v>914</v>
      </c>
      <c r="C167" s="955" t="s">
        <v>45</v>
      </c>
      <c r="D167" s="955" t="s">
        <v>18</v>
      </c>
      <c r="E167" s="802" t="s">
        <v>849</v>
      </c>
      <c r="F167" s="802"/>
      <c r="G167" s="784">
        <f>G168</f>
        <v>40</v>
      </c>
      <c r="H167" s="784"/>
      <c r="I167" s="785">
        <f>I168</f>
        <v>40</v>
      </c>
      <c r="J167" s="784"/>
    </row>
    <row r="168" spans="1:10" x14ac:dyDescent="0.3">
      <c r="A168" s="954" t="s">
        <v>151</v>
      </c>
      <c r="B168" s="955">
        <v>914</v>
      </c>
      <c r="C168" s="955" t="s">
        <v>45</v>
      </c>
      <c r="D168" s="955" t="s">
        <v>18</v>
      </c>
      <c r="E168" s="802" t="s">
        <v>328</v>
      </c>
      <c r="F168" s="802"/>
      <c r="G168" s="784">
        <f>G169</f>
        <v>40</v>
      </c>
      <c r="H168" s="784"/>
      <c r="I168" s="785">
        <f>I169</f>
        <v>40</v>
      </c>
      <c r="J168" s="784"/>
    </row>
    <row r="169" spans="1:10" ht="30.8" x14ac:dyDescent="0.3">
      <c r="A169" s="954" t="s">
        <v>277</v>
      </c>
      <c r="B169" s="958" t="s">
        <v>267</v>
      </c>
      <c r="C169" s="958" t="s">
        <v>45</v>
      </c>
      <c r="D169" s="955" t="s">
        <v>18</v>
      </c>
      <c r="E169" s="873" t="s">
        <v>328</v>
      </c>
      <c r="F169" s="959" t="s">
        <v>643</v>
      </c>
      <c r="G169" s="784">
        <v>40</v>
      </c>
      <c r="H169" s="784"/>
      <c r="I169" s="785">
        <v>40</v>
      </c>
      <c r="J169" s="784"/>
    </row>
    <row r="170" spans="1:10" x14ac:dyDescent="0.3">
      <c r="A170" s="956" t="s">
        <v>474</v>
      </c>
      <c r="B170" s="955" t="s">
        <v>267</v>
      </c>
      <c r="C170" s="960" t="s">
        <v>45</v>
      </c>
      <c r="D170" s="955" t="s">
        <v>18</v>
      </c>
      <c r="E170" s="866" t="s">
        <v>848</v>
      </c>
      <c r="F170" s="865"/>
      <c r="G170" s="784">
        <f>G171</f>
        <v>13478.9</v>
      </c>
      <c r="H170" s="784"/>
      <c r="I170" s="785">
        <f>I171</f>
        <v>13478.9</v>
      </c>
      <c r="J170" s="784"/>
    </row>
    <row r="171" spans="1:10" x14ac:dyDescent="0.3">
      <c r="A171" s="961" t="s">
        <v>330</v>
      </c>
      <c r="B171" s="955" t="s">
        <v>267</v>
      </c>
      <c r="C171" s="960" t="s">
        <v>45</v>
      </c>
      <c r="D171" s="955" t="s">
        <v>18</v>
      </c>
      <c r="E171" s="866" t="s">
        <v>331</v>
      </c>
      <c r="F171" s="865"/>
      <c r="G171" s="784">
        <f>G172</f>
        <v>13478.9</v>
      </c>
      <c r="H171" s="784"/>
      <c r="I171" s="785">
        <f>I172</f>
        <v>13478.9</v>
      </c>
      <c r="J171" s="784"/>
    </row>
    <row r="172" spans="1:10" ht="30.8" x14ac:dyDescent="0.3">
      <c r="A172" s="954" t="s">
        <v>277</v>
      </c>
      <c r="B172" s="955" t="s">
        <v>267</v>
      </c>
      <c r="C172" s="960" t="s">
        <v>45</v>
      </c>
      <c r="D172" s="955" t="s">
        <v>18</v>
      </c>
      <c r="E172" s="866" t="s">
        <v>331</v>
      </c>
      <c r="F172" s="865" t="s">
        <v>643</v>
      </c>
      <c r="G172" s="784">
        <f>14882.6-1341-62.7</f>
        <v>13478.9</v>
      </c>
      <c r="H172" s="784"/>
      <c r="I172" s="785">
        <f>14882.6-1341-62.7</f>
        <v>13478.9</v>
      </c>
      <c r="J172" s="784"/>
    </row>
    <row r="173" spans="1:10" x14ac:dyDescent="0.3">
      <c r="A173" s="962" t="s">
        <v>693</v>
      </c>
      <c r="B173" s="963">
        <v>914</v>
      </c>
      <c r="C173" s="963" t="s">
        <v>53</v>
      </c>
      <c r="D173" s="963"/>
      <c r="E173" s="964"/>
      <c r="F173" s="964"/>
      <c r="G173" s="878">
        <f>G174+G214</f>
        <v>62165.9</v>
      </c>
      <c r="H173" s="878">
        <f>H174+H214</f>
        <v>25009.8</v>
      </c>
      <c r="I173" s="879">
        <f>I174+I214</f>
        <v>62165.9</v>
      </c>
      <c r="J173" s="878">
        <f>J174+J214</f>
        <v>25009.8</v>
      </c>
    </row>
    <row r="174" spans="1:10" x14ac:dyDescent="0.3">
      <c r="A174" s="965" t="s">
        <v>54</v>
      </c>
      <c r="B174" s="951">
        <v>914</v>
      </c>
      <c r="C174" s="951" t="s">
        <v>53</v>
      </c>
      <c r="D174" s="951" t="s">
        <v>14</v>
      </c>
      <c r="E174" s="798"/>
      <c r="F174" s="798"/>
      <c r="G174" s="878">
        <f>G175</f>
        <v>55227</v>
      </c>
      <c r="H174" s="878">
        <f>H175</f>
        <v>25009.8</v>
      </c>
      <c r="I174" s="879">
        <f>I175</f>
        <v>55227</v>
      </c>
      <c r="J174" s="878">
        <f>J175</f>
        <v>25009.8</v>
      </c>
    </row>
    <row r="175" spans="1:10" x14ac:dyDescent="0.3">
      <c r="A175" s="954" t="s">
        <v>259</v>
      </c>
      <c r="B175" s="955" t="s">
        <v>267</v>
      </c>
      <c r="C175" s="955" t="s">
        <v>53</v>
      </c>
      <c r="D175" s="955" t="s">
        <v>14</v>
      </c>
      <c r="E175" s="778" t="s">
        <v>692</v>
      </c>
      <c r="F175" s="920"/>
      <c r="G175" s="784">
        <f>G176+G191+G209</f>
        <v>55227</v>
      </c>
      <c r="H175" s="784">
        <f>H176+H191+H209</f>
        <v>25009.8</v>
      </c>
      <c r="I175" s="785">
        <f>I176+I191+I209</f>
        <v>55227</v>
      </c>
      <c r="J175" s="784">
        <f>J176+J191+J209</f>
        <v>25009.8</v>
      </c>
    </row>
    <row r="176" spans="1:10" x14ac:dyDescent="0.3">
      <c r="A176" s="954" t="s">
        <v>261</v>
      </c>
      <c r="B176" s="955">
        <v>914</v>
      </c>
      <c r="C176" s="955" t="s">
        <v>53</v>
      </c>
      <c r="D176" s="955" t="s">
        <v>14</v>
      </c>
      <c r="E176" s="802" t="s">
        <v>262</v>
      </c>
      <c r="F176" s="802"/>
      <c r="G176" s="784">
        <f>G177+G186</f>
        <v>12261.900000000001</v>
      </c>
      <c r="H176" s="784"/>
      <c r="I176" s="785">
        <f>I177+I186</f>
        <v>12261.900000000001</v>
      </c>
      <c r="J176" s="784"/>
    </row>
    <row r="177" spans="1:10" ht="30.8" x14ac:dyDescent="0.3">
      <c r="A177" s="954" t="s">
        <v>263</v>
      </c>
      <c r="B177" s="955">
        <v>914</v>
      </c>
      <c r="C177" s="955" t="s">
        <v>53</v>
      </c>
      <c r="D177" s="955" t="s">
        <v>14</v>
      </c>
      <c r="E177" s="802" t="s">
        <v>264</v>
      </c>
      <c r="F177" s="802"/>
      <c r="G177" s="784">
        <f>G178+G183</f>
        <v>11582.7</v>
      </c>
      <c r="H177" s="784"/>
      <c r="I177" s="785">
        <f>I178+I183</f>
        <v>11582.7</v>
      </c>
      <c r="J177" s="784"/>
    </row>
    <row r="178" spans="1:10" x14ac:dyDescent="0.3">
      <c r="A178" s="954" t="s">
        <v>620</v>
      </c>
      <c r="B178" s="955">
        <v>914</v>
      </c>
      <c r="C178" s="955" t="s">
        <v>53</v>
      </c>
      <c r="D178" s="955" t="s">
        <v>14</v>
      </c>
      <c r="E178" s="802" t="s">
        <v>842</v>
      </c>
      <c r="F178" s="802"/>
      <c r="G178" s="784">
        <f>G179+G181</f>
        <v>4954.1000000000004</v>
      </c>
      <c r="H178" s="784"/>
      <c r="I178" s="785">
        <f>I179+I181</f>
        <v>4954.1000000000004</v>
      </c>
      <c r="J178" s="784"/>
    </row>
    <row r="179" spans="1:10" x14ac:dyDescent="0.3">
      <c r="A179" s="954" t="s">
        <v>151</v>
      </c>
      <c r="B179" s="955">
        <v>914</v>
      </c>
      <c r="C179" s="955" t="s">
        <v>53</v>
      </c>
      <c r="D179" s="955" t="s">
        <v>14</v>
      </c>
      <c r="E179" s="802" t="s">
        <v>270</v>
      </c>
      <c r="F179" s="802"/>
      <c r="G179" s="784">
        <f>G180</f>
        <v>81</v>
      </c>
      <c r="H179" s="784"/>
      <c r="I179" s="785">
        <f>I180</f>
        <v>81</v>
      </c>
      <c r="J179" s="784"/>
    </row>
    <row r="180" spans="1:10" ht="30.8" x14ac:dyDescent="0.3">
      <c r="A180" s="954" t="s">
        <v>277</v>
      </c>
      <c r="B180" s="955" t="s">
        <v>267</v>
      </c>
      <c r="C180" s="955" t="s">
        <v>53</v>
      </c>
      <c r="D180" s="955" t="s">
        <v>14</v>
      </c>
      <c r="E180" s="802" t="s">
        <v>270</v>
      </c>
      <c r="F180" s="802" t="s">
        <v>643</v>
      </c>
      <c r="G180" s="784">
        <v>81</v>
      </c>
      <c r="H180" s="784"/>
      <c r="I180" s="785">
        <v>81</v>
      </c>
      <c r="J180" s="784"/>
    </row>
    <row r="181" spans="1:10" x14ac:dyDescent="0.3">
      <c r="A181" s="954" t="s">
        <v>273</v>
      </c>
      <c r="B181" s="955" t="s">
        <v>267</v>
      </c>
      <c r="C181" s="955" t="s">
        <v>53</v>
      </c>
      <c r="D181" s="955" t="s">
        <v>14</v>
      </c>
      <c r="E181" s="802" t="s">
        <v>274</v>
      </c>
      <c r="F181" s="802"/>
      <c r="G181" s="784">
        <f>G182</f>
        <v>4873.1000000000004</v>
      </c>
      <c r="H181" s="784"/>
      <c r="I181" s="785">
        <f>I182</f>
        <v>4873.1000000000004</v>
      </c>
      <c r="J181" s="784"/>
    </row>
    <row r="182" spans="1:10" ht="30.8" x14ac:dyDescent="0.3">
      <c r="A182" s="954" t="s">
        <v>277</v>
      </c>
      <c r="B182" s="955" t="s">
        <v>267</v>
      </c>
      <c r="C182" s="955" t="s">
        <v>53</v>
      </c>
      <c r="D182" s="955" t="s">
        <v>14</v>
      </c>
      <c r="E182" s="802" t="s">
        <v>274</v>
      </c>
      <c r="F182" s="802" t="s">
        <v>643</v>
      </c>
      <c r="G182" s="784">
        <v>4873.1000000000004</v>
      </c>
      <c r="H182" s="784"/>
      <c r="I182" s="785">
        <v>4873.1000000000004</v>
      </c>
      <c r="J182" s="784"/>
    </row>
    <row r="183" spans="1:10" x14ac:dyDescent="0.3">
      <c r="A183" s="954" t="s">
        <v>474</v>
      </c>
      <c r="B183" s="955">
        <v>914</v>
      </c>
      <c r="C183" s="955" t="s">
        <v>53</v>
      </c>
      <c r="D183" s="955" t="s">
        <v>14</v>
      </c>
      <c r="E183" s="802" t="s">
        <v>841</v>
      </c>
      <c r="F183" s="802"/>
      <c r="G183" s="784">
        <f>G184</f>
        <v>6628.6</v>
      </c>
      <c r="H183" s="784"/>
      <c r="I183" s="785">
        <f>I184</f>
        <v>6628.6</v>
      </c>
      <c r="J183" s="784"/>
    </row>
    <row r="184" spans="1:10" x14ac:dyDescent="0.3">
      <c r="A184" s="954" t="s">
        <v>275</v>
      </c>
      <c r="B184" s="955">
        <v>914</v>
      </c>
      <c r="C184" s="955" t="s">
        <v>53</v>
      </c>
      <c r="D184" s="955" t="s">
        <v>14</v>
      </c>
      <c r="E184" s="802" t="s">
        <v>276</v>
      </c>
      <c r="F184" s="802"/>
      <c r="G184" s="784">
        <f>G185</f>
        <v>6628.6</v>
      </c>
      <c r="H184" s="784"/>
      <c r="I184" s="785">
        <f>I185</f>
        <v>6628.6</v>
      </c>
      <c r="J184" s="784"/>
    </row>
    <row r="185" spans="1:10" ht="30.8" x14ac:dyDescent="0.3">
      <c r="A185" s="954" t="s">
        <v>277</v>
      </c>
      <c r="B185" s="955">
        <v>914</v>
      </c>
      <c r="C185" s="955" t="s">
        <v>53</v>
      </c>
      <c r="D185" s="955" t="s">
        <v>14</v>
      </c>
      <c r="E185" s="802" t="s">
        <v>276</v>
      </c>
      <c r="F185" s="802" t="s">
        <v>643</v>
      </c>
      <c r="G185" s="784">
        <v>6628.6</v>
      </c>
      <c r="H185" s="784"/>
      <c r="I185" s="785">
        <v>6628.6</v>
      </c>
      <c r="J185" s="784"/>
    </row>
    <row r="186" spans="1:10" x14ac:dyDescent="0.3">
      <c r="A186" s="966" t="s">
        <v>284</v>
      </c>
      <c r="B186" s="955" t="s">
        <v>267</v>
      </c>
      <c r="C186" s="955" t="s">
        <v>53</v>
      </c>
      <c r="D186" s="955" t="s">
        <v>14</v>
      </c>
      <c r="E186" s="802" t="s">
        <v>285</v>
      </c>
      <c r="F186" s="802"/>
      <c r="G186" s="784">
        <f>G187</f>
        <v>679.2</v>
      </c>
      <c r="H186" s="784"/>
      <c r="I186" s="785">
        <f>I187</f>
        <v>679.2</v>
      </c>
      <c r="J186" s="784"/>
    </row>
    <row r="187" spans="1:10" x14ac:dyDescent="0.3">
      <c r="A187" s="954" t="s">
        <v>659</v>
      </c>
      <c r="B187" s="955" t="s">
        <v>267</v>
      </c>
      <c r="C187" s="955" t="s">
        <v>53</v>
      </c>
      <c r="D187" s="955" t="s">
        <v>14</v>
      </c>
      <c r="E187" s="802" t="s">
        <v>840</v>
      </c>
      <c r="F187" s="802"/>
      <c r="G187" s="784">
        <f>G188</f>
        <v>679.2</v>
      </c>
      <c r="H187" s="784"/>
      <c r="I187" s="785">
        <f>I188</f>
        <v>679.2</v>
      </c>
      <c r="J187" s="784"/>
    </row>
    <row r="188" spans="1:10" x14ac:dyDescent="0.3">
      <c r="A188" s="967" t="s">
        <v>71</v>
      </c>
      <c r="B188" s="958" t="s">
        <v>267</v>
      </c>
      <c r="C188" s="958" t="s">
        <v>53</v>
      </c>
      <c r="D188" s="958" t="s">
        <v>14</v>
      </c>
      <c r="E188" s="968" t="s">
        <v>839</v>
      </c>
      <c r="F188" s="873"/>
      <c r="G188" s="806">
        <f>G189</f>
        <v>679.2</v>
      </c>
      <c r="H188" s="806"/>
      <c r="I188" s="809">
        <f>I189</f>
        <v>679.2</v>
      </c>
      <c r="J188" s="784"/>
    </row>
    <row r="189" spans="1:10" x14ac:dyDescent="0.3">
      <c r="A189" s="969" t="s">
        <v>286</v>
      </c>
      <c r="B189" s="970" t="s">
        <v>267</v>
      </c>
      <c r="C189" s="970" t="s">
        <v>53</v>
      </c>
      <c r="D189" s="970" t="s">
        <v>14</v>
      </c>
      <c r="E189" s="851" t="s">
        <v>287</v>
      </c>
      <c r="F189" s="971"/>
      <c r="G189" s="972">
        <f>G190</f>
        <v>679.2</v>
      </c>
      <c r="H189" s="972"/>
      <c r="I189" s="973">
        <f>I190</f>
        <v>679.2</v>
      </c>
      <c r="J189" s="974"/>
    </row>
    <row r="190" spans="1:10" x14ac:dyDescent="0.3">
      <c r="A190" s="969" t="s">
        <v>821</v>
      </c>
      <c r="B190" s="970" t="s">
        <v>267</v>
      </c>
      <c r="C190" s="975" t="s">
        <v>53</v>
      </c>
      <c r="D190" s="975" t="s">
        <v>14</v>
      </c>
      <c r="E190" s="851" t="s">
        <v>287</v>
      </c>
      <c r="F190" s="971" t="s">
        <v>598</v>
      </c>
      <c r="G190" s="972">
        <v>679.2</v>
      </c>
      <c r="H190" s="972"/>
      <c r="I190" s="976">
        <v>679.2</v>
      </c>
      <c r="J190" s="974"/>
    </row>
    <row r="191" spans="1:10" x14ac:dyDescent="0.3">
      <c r="A191" s="977" t="s">
        <v>291</v>
      </c>
      <c r="B191" s="970">
        <v>914</v>
      </c>
      <c r="C191" s="970" t="s">
        <v>53</v>
      </c>
      <c r="D191" s="970" t="s">
        <v>14</v>
      </c>
      <c r="E191" s="851" t="s">
        <v>292</v>
      </c>
      <c r="F191" s="971"/>
      <c r="G191" s="784">
        <f>G192+G204</f>
        <v>42765.1</v>
      </c>
      <c r="H191" s="972">
        <f>H192+H204</f>
        <v>25009.8</v>
      </c>
      <c r="I191" s="785">
        <f>I192+I204</f>
        <v>42765.1</v>
      </c>
      <c r="J191" s="974">
        <f>J192+J204</f>
        <v>25009.8</v>
      </c>
    </row>
    <row r="192" spans="1:10" ht="30.8" x14ac:dyDescent="0.3">
      <c r="A192" s="978" t="s">
        <v>293</v>
      </c>
      <c r="B192" s="970" t="s">
        <v>267</v>
      </c>
      <c r="C192" s="979" t="s">
        <v>53</v>
      </c>
      <c r="D192" s="979" t="s">
        <v>14</v>
      </c>
      <c r="E192" s="980" t="s">
        <v>294</v>
      </c>
      <c r="F192" s="981"/>
      <c r="G192" s="972">
        <f>G193+G196+G201</f>
        <v>40649</v>
      </c>
      <c r="H192" s="972">
        <f>H193+H196+H201</f>
        <v>25009.8</v>
      </c>
      <c r="I192" s="973">
        <f>I193+I196+I201</f>
        <v>40649</v>
      </c>
      <c r="J192" s="982">
        <f>J193+J196+J201</f>
        <v>25009.8</v>
      </c>
    </row>
    <row r="193" spans="1:10" x14ac:dyDescent="0.3">
      <c r="A193" s="969" t="s">
        <v>624</v>
      </c>
      <c r="B193" s="971" t="s">
        <v>267</v>
      </c>
      <c r="C193" s="975" t="s">
        <v>53</v>
      </c>
      <c r="D193" s="975" t="s">
        <v>14</v>
      </c>
      <c r="E193" s="851" t="s">
        <v>837</v>
      </c>
      <c r="F193" s="981"/>
      <c r="G193" s="972">
        <f t="shared" ref="G193:J194" si="7">G194</f>
        <v>25009.8</v>
      </c>
      <c r="H193" s="784">
        <f t="shared" si="7"/>
        <v>25009.8</v>
      </c>
      <c r="I193" s="983">
        <f t="shared" si="7"/>
        <v>25009.8</v>
      </c>
      <c r="J193" s="784">
        <f t="shared" si="7"/>
        <v>25009.8</v>
      </c>
    </row>
    <row r="194" spans="1:10" x14ac:dyDescent="0.3">
      <c r="A194" s="969" t="s">
        <v>295</v>
      </c>
      <c r="B194" s="970" t="s">
        <v>267</v>
      </c>
      <c r="C194" s="970" t="s">
        <v>53</v>
      </c>
      <c r="D194" s="970" t="s">
        <v>14</v>
      </c>
      <c r="E194" s="851" t="s">
        <v>836</v>
      </c>
      <c r="F194" s="851"/>
      <c r="G194" s="972">
        <f t="shared" si="7"/>
        <v>25009.8</v>
      </c>
      <c r="H194" s="972">
        <f t="shared" si="7"/>
        <v>25009.8</v>
      </c>
      <c r="I194" s="983">
        <f t="shared" si="7"/>
        <v>25009.8</v>
      </c>
      <c r="J194" s="784">
        <f t="shared" si="7"/>
        <v>25009.8</v>
      </c>
    </row>
    <row r="195" spans="1:10" x14ac:dyDescent="0.3">
      <c r="A195" s="984" t="s">
        <v>277</v>
      </c>
      <c r="B195" s="970">
        <v>914</v>
      </c>
      <c r="C195" s="981" t="s">
        <v>53</v>
      </c>
      <c r="D195" s="981" t="s">
        <v>14</v>
      </c>
      <c r="E195" s="851" t="s">
        <v>836</v>
      </c>
      <c r="F195" s="851" t="s">
        <v>643</v>
      </c>
      <c r="G195" s="972">
        <v>25009.8</v>
      </c>
      <c r="H195" s="972">
        <v>25009.8</v>
      </c>
      <c r="I195" s="983">
        <v>25009.8</v>
      </c>
      <c r="J195" s="784">
        <v>25009.8</v>
      </c>
    </row>
    <row r="196" spans="1:10" x14ac:dyDescent="0.3">
      <c r="A196" s="969" t="s">
        <v>620</v>
      </c>
      <c r="B196" s="970">
        <v>914</v>
      </c>
      <c r="C196" s="970" t="s">
        <v>53</v>
      </c>
      <c r="D196" s="970" t="s">
        <v>14</v>
      </c>
      <c r="E196" s="851" t="s">
        <v>835</v>
      </c>
      <c r="F196" s="981"/>
      <c r="G196" s="784">
        <f>G197+G199</f>
        <v>8429.5</v>
      </c>
      <c r="H196" s="784"/>
      <c r="I196" s="785">
        <f>I197+I199</f>
        <v>8429.5</v>
      </c>
      <c r="J196" s="784"/>
    </row>
    <row r="197" spans="1:10" x14ac:dyDescent="0.3">
      <c r="A197" s="984" t="s">
        <v>151</v>
      </c>
      <c r="B197" s="970">
        <v>914</v>
      </c>
      <c r="C197" s="970" t="s">
        <v>53</v>
      </c>
      <c r="D197" s="970" t="s">
        <v>14</v>
      </c>
      <c r="E197" s="851" t="s">
        <v>298</v>
      </c>
      <c r="F197" s="851"/>
      <c r="G197" s="784">
        <f>G198</f>
        <v>124.4</v>
      </c>
      <c r="H197" s="784"/>
      <c r="I197" s="785">
        <f>I198</f>
        <v>124.4</v>
      </c>
      <c r="J197" s="784"/>
    </row>
    <row r="198" spans="1:10" ht="30.8" x14ac:dyDescent="0.3">
      <c r="A198" s="985" t="s">
        <v>277</v>
      </c>
      <c r="B198" s="970" t="s">
        <v>267</v>
      </c>
      <c r="C198" s="970" t="s">
        <v>53</v>
      </c>
      <c r="D198" s="970" t="s">
        <v>14</v>
      </c>
      <c r="E198" s="986" t="s">
        <v>298</v>
      </c>
      <c r="F198" s="981" t="s">
        <v>643</v>
      </c>
      <c r="G198" s="972">
        <v>124.4</v>
      </c>
      <c r="H198" s="784"/>
      <c r="I198" s="976">
        <v>124.4</v>
      </c>
      <c r="J198" s="784"/>
    </row>
    <row r="199" spans="1:10" x14ac:dyDescent="0.3">
      <c r="A199" s="987" t="s">
        <v>273</v>
      </c>
      <c r="B199" s="981" t="s">
        <v>267</v>
      </c>
      <c r="C199" s="979" t="s">
        <v>53</v>
      </c>
      <c r="D199" s="979" t="s">
        <v>14</v>
      </c>
      <c r="E199" s="988" t="s">
        <v>300</v>
      </c>
      <c r="F199" s="885"/>
      <c r="G199" s="972">
        <f>G200</f>
        <v>8305.1</v>
      </c>
      <c r="H199" s="784"/>
      <c r="I199" s="973">
        <f>I200</f>
        <v>8305.1</v>
      </c>
      <c r="J199" s="784"/>
    </row>
    <row r="200" spans="1:10" x14ac:dyDescent="0.3">
      <c r="A200" s="984" t="s">
        <v>277</v>
      </c>
      <c r="B200" s="970" t="s">
        <v>267</v>
      </c>
      <c r="C200" s="979" t="s">
        <v>53</v>
      </c>
      <c r="D200" s="979" t="s">
        <v>14</v>
      </c>
      <c r="E200" s="989" t="s">
        <v>300</v>
      </c>
      <c r="F200" s="981" t="s">
        <v>643</v>
      </c>
      <c r="G200" s="972">
        <v>8305.1</v>
      </c>
      <c r="H200" s="784"/>
      <c r="I200" s="976">
        <v>8305.1</v>
      </c>
      <c r="J200" s="784"/>
    </row>
    <row r="201" spans="1:10" x14ac:dyDescent="0.3">
      <c r="A201" s="990" t="s">
        <v>474</v>
      </c>
      <c r="B201" s="970">
        <v>914</v>
      </c>
      <c r="C201" s="980" t="s">
        <v>53</v>
      </c>
      <c r="D201" s="980" t="s">
        <v>14</v>
      </c>
      <c r="E201" s="989" t="s">
        <v>834</v>
      </c>
      <c r="F201" s="981"/>
      <c r="G201" s="784">
        <f>G202</f>
        <v>7209.7</v>
      </c>
      <c r="H201" s="784"/>
      <c r="I201" s="785">
        <f>I202</f>
        <v>7209.7</v>
      </c>
      <c r="J201" s="784"/>
    </row>
    <row r="202" spans="1:10" x14ac:dyDescent="0.3">
      <c r="A202" s="990" t="s">
        <v>301</v>
      </c>
      <c r="B202" s="970">
        <v>914</v>
      </c>
      <c r="C202" s="979" t="s">
        <v>53</v>
      </c>
      <c r="D202" s="979" t="s">
        <v>14</v>
      </c>
      <c r="E202" s="989" t="s">
        <v>302</v>
      </c>
      <c r="F202" s="981"/>
      <c r="G202" s="784">
        <f>G203</f>
        <v>7209.7</v>
      </c>
      <c r="H202" s="784"/>
      <c r="I202" s="785">
        <f>I203</f>
        <v>7209.7</v>
      </c>
      <c r="J202" s="784"/>
    </row>
    <row r="203" spans="1:10" ht="30.8" x14ac:dyDescent="0.3">
      <c r="A203" s="985" t="s">
        <v>277</v>
      </c>
      <c r="B203" s="981">
        <v>914</v>
      </c>
      <c r="C203" s="989" t="s">
        <v>53</v>
      </c>
      <c r="D203" s="989" t="s">
        <v>14</v>
      </c>
      <c r="E203" s="989" t="s">
        <v>302</v>
      </c>
      <c r="F203" s="981" t="s">
        <v>643</v>
      </c>
      <c r="G203" s="784">
        <v>7209.7</v>
      </c>
      <c r="H203" s="784"/>
      <c r="I203" s="785">
        <v>7209.7</v>
      </c>
      <c r="J203" s="784"/>
    </row>
    <row r="204" spans="1:10" ht="45.85" x14ac:dyDescent="0.3">
      <c r="A204" s="978" t="s">
        <v>308</v>
      </c>
      <c r="B204" s="981" t="s">
        <v>267</v>
      </c>
      <c r="C204" s="853" t="s">
        <v>53</v>
      </c>
      <c r="D204" s="853" t="s">
        <v>14</v>
      </c>
      <c r="E204" s="981" t="s">
        <v>309</v>
      </c>
      <c r="F204" s="981"/>
      <c r="G204" s="784">
        <f>G205</f>
        <v>2116.1</v>
      </c>
      <c r="H204" s="784"/>
      <c r="I204" s="785">
        <f>I205</f>
        <v>2116.1</v>
      </c>
      <c r="J204" s="784"/>
    </row>
    <row r="205" spans="1:10" x14ac:dyDescent="0.3">
      <c r="A205" s="985" t="s">
        <v>659</v>
      </c>
      <c r="B205" s="981" t="s">
        <v>267</v>
      </c>
      <c r="C205" s="853" t="s">
        <v>53</v>
      </c>
      <c r="D205" s="853" t="s">
        <v>14</v>
      </c>
      <c r="E205" s="981" t="s">
        <v>832</v>
      </c>
      <c r="F205" s="981"/>
      <c r="G205" s="784">
        <f>G206</f>
        <v>2116.1</v>
      </c>
      <c r="H205" s="784"/>
      <c r="I205" s="785">
        <f>I206</f>
        <v>2116.1</v>
      </c>
      <c r="J205" s="784"/>
    </row>
    <row r="206" spans="1:10" x14ac:dyDescent="0.3">
      <c r="A206" s="991" t="s">
        <v>71</v>
      </c>
      <c r="B206" s="970" t="s">
        <v>267</v>
      </c>
      <c r="C206" s="970" t="s">
        <v>53</v>
      </c>
      <c r="D206" s="970" t="s">
        <v>14</v>
      </c>
      <c r="E206" s="851" t="s">
        <v>831</v>
      </c>
      <c r="F206" s="851"/>
      <c r="G206" s="784">
        <f>G207</f>
        <v>2116.1</v>
      </c>
      <c r="H206" s="784"/>
      <c r="I206" s="785">
        <f>I207</f>
        <v>2116.1</v>
      </c>
      <c r="J206" s="784"/>
    </row>
    <row r="207" spans="1:10" x14ac:dyDescent="0.3">
      <c r="A207" s="978" t="s">
        <v>286</v>
      </c>
      <c r="B207" s="981" t="s">
        <v>267</v>
      </c>
      <c r="C207" s="981" t="s">
        <v>53</v>
      </c>
      <c r="D207" s="981" t="s">
        <v>14</v>
      </c>
      <c r="E207" s="981" t="s">
        <v>830</v>
      </c>
      <c r="F207" s="851"/>
      <c r="G207" s="784">
        <f>G208</f>
        <v>2116.1</v>
      </c>
      <c r="H207" s="784"/>
      <c r="I207" s="785">
        <f>I208</f>
        <v>2116.1</v>
      </c>
      <c r="J207" s="784"/>
    </row>
    <row r="208" spans="1:10" x14ac:dyDescent="0.3">
      <c r="A208" s="992" t="s">
        <v>821</v>
      </c>
      <c r="B208" s="851" t="s">
        <v>267</v>
      </c>
      <c r="C208" s="851" t="s">
        <v>53</v>
      </c>
      <c r="D208" s="851" t="s">
        <v>14</v>
      </c>
      <c r="E208" s="981" t="s">
        <v>830</v>
      </c>
      <c r="F208" s="851" t="s">
        <v>598</v>
      </c>
      <c r="G208" s="784">
        <v>2116.1</v>
      </c>
      <c r="H208" s="784"/>
      <c r="I208" s="785">
        <v>2116.1</v>
      </c>
      <c r="J208" s="784"/>
    </row>
    <row r="209" spans="1:10" x14ac:dyDescent="0.3">
      <c r="A209" s="984" t="s">
        <v>356</v>
      </c>
      <c r="B209" s="981" t="s">
        <v>267</v>
      </c>
      <c r="C209" s="970" t="s">
        <v>53</v>
      </c>
      <c r="D209" s="970" t="s">
        <v>14</v>
      </c>
      <c r="E209" s="981" t="s">
        <v>357</v>
      </c>
      <c r="F209" s="981"/>
      <c r="G209" s="784">
        <f>G210</f>
        <v>200</v>
      </c>
      <c r="H209" s="784"/>
      <c r="I209" s="785">
        <f>I210</f>
        <v>200</v>
      </c>
      <c r="J209" s="784"/>
    </row>
    <row r="210" spans="1:10" ht="30.8" x14ac:dyDescent="0.3">
      <c r="A210" s="978" t="s">
        <v>358</v>
      </c>
      <c r="B210" s="970" t="s">
        <v>267</v>
      </c>
      <c r="C210" s="970" t="s">
        <v>53</v>
      </c>
      <c r="D210" s="970" t="s">
        <v>14</v>
      </c>
      <c r="E210" s="981" t="s">
        <v>359</v>
      </c>
      <c r="F210" s="970"/>
      <c r="G210" s="972">
        <f>G211</f>
        <v>200</v>
      </c>
      <c r="H210" s="972"/>
      <c r="I210" s="983">
        <f>I211</f>
        <v>200</v>
      </c>
      <c r="J210" s="972"/>
    </row>
    <row r="211" spans="1:10" s="953" customFormat="1" ht="15.05" x14ac:dyDescent="0.25">
      <c r="A211" s="987" t="s">
        <v>474</v>
      </c>
      <c r="B211" s="970" t="s">
        <v>267</v>
      </c>
      <c r="C211" s="970" t="s">
        <v>53</v>
      </c>
      <c r="D211" s="970" t="s">
        <v>14</v>
      </c>
      <c r="E211" s="981" t="s">
        <v>828</v>
      </c>
      <c r="F211" s="981"/>
      <c r="G211" s="972">
        <f>G212</f>
        <v>200</v>
      </c>
      <c r="H211" s="972"/>
      <c r="I211" s="983">
        <f>I212</f>
        <v>200</v>
      </c>
      <c r="J211" s="972"/>
    </row>
    <row r="212" spans="1:10" x14ac:dyDescent="0.3">
      <c r="A212" s="993" t="s">
        <v>275</v>
      </c>
      <c r="B212" s="970" t="s">
        <v>267</v>
      </c>
      <c r="C212" s="970" t="s">
        <v>53</v>
      </c>
      <c r="D212" s="970" t="s">
        <v>14</v>
      </c>
      <c r="E212" s="981" t="s">
        <v>360</v>
      </c>
      <c r="F212" s="981"/>
      <c r="G212" s="972">
        <f>G213</f>
        <v>200</v>
      </c>
      <c r="H212" s="972"/>
      <c r="I212" s="983">
        <f>I213</f>
        <v>200</v>
      </c>
      <c r="J212" s="972"/>
    </row>
    <row r="213" spans="1:10" x14ac:dyDescent="0.3">
      <c r="A213" s="993" t="s">
        <v>277</v>
      </c>
      <c r="B213" s="981" t="s">
        <v>267</v>
      </c>
      <c r="C213" s="981" t="s">
        <v>53</v>
      </c>
      <c r="D213" s="981" t="s">
        <v>14</v>
      </c>
      <c r="E213" s="981" t="s">
        <v>360</v>
      </c>
      <c r="F213" s="981" t="s">
        <v>643</v>
      </c>
      <c r="G213" s="972">
        <v>200</v>
      </c>
      <c r="H213" s="972"/>
      <c r="I213" s="976">
        <v>200</v>
      </c>
      <c r="J213" s="972"/>
    </row>
    <row r="214" spans="1:10" x14ac:dyDescent="0.3">
      <c r="A214" s="994" t="s">
        <v>55</v>
      </c>
      <c r="B214" s="995">
        <v>914</v>
      </c>
      <c r="C214" s="995" t="s">
        <v>53</v>
      </c>
      <c r="D214" s="995" t="s">
        <v>20</v>
      </c>
      <c r="E214" s="995"/>
      <c r="F214" s="995"/>
      <c r="G214" s="996">
        <f t="shared" ref="G214:I215" si="8">G215</f>
        <v>6938.9</v>
      </c>
      <c r="H214" s="996"/>
      <c r="I214" s="997">
        <f t="shared" si="8"/>
        <v>6938.9</v>
      </c>
      <c r="J214" s="998"/>
    </row>
    <row r="215" spans="1:10" x14ac:dyDescent="0.3">
      <c r="A215" s="999" t="s">
        <v>259</v>
      </c>
      <c r="B215" s="981" t="s">
        <v>267</v>
      </c>
      <c r="C215" s="981" t="s">
        <v>53</v>
      </c>
      <c r="D215" s="981" t="s">
        <v>20</v>
      </c>
      <c r="E215" s="981" t="s">
        <v>692</v>
      </c>
      <c r="F215" s="853"/>
      <c r="G215" s="972">
        <f t="shared" si="8"/>
        <v>6938.9</v>
      </c>
      <c r="H215" s="972"/>
      <c r="I215" s="976">
        <f t="shared" si="8"/>
        <v>6938.9</v>
      </c>
      <c r="J215" s="972"/>
    </row>
    <row r="216" spans="1:10" ht="20.3" customHeight="1" x14ac:dyDescent="0.3">
      <c r="A216" s="883" t="s">
        <v>347</v>
      </c>
      <c r="B216" s="981" t="s">
        <v>267</v>
      </c>
      <c r="C216" s="981" t="s">
        <v>53</v>
      </c>
      <c r="D216" s="981" t="s">
        <v>20</v>
      </c>
      <c r="E216" s="1000" t="s">
        <v>348</v>
      </c>
      <c r="F216" s="851"/>
      <c r="G216" s="972">
        <f>G217</f>
        <v>6938.9</v>
      </c>
      <c r="H216" s="972"/>
      <c r="I216" s="983">
        <f>I217</f>
        <v>6938.9</v>
      </c>
      <c r="J216" s="972"/>
    </row>
    <row r="217" spans="1:10" x14ac:dyDescent="0.3">
      <c r="A217" s="1001" t="s">
        <v>342</v>
      </c>
      <c r="B217" s="970" t="s">
        <v>267</v>
      </c>
      <c r="C217" s="970" t="s">
        <v>53</v>
      </c>
      <c r="D217" s="970" t="s">
        <v>20</v>
      </c>
      <c r="E217" s="981" t="s">
        <v>349</v>
      </c>
      <c r="F217" s="981"/>
      <c r="G217" s="972">
        <f>G218+G222</f>
        <v>6938.9</v>
      </c>
      <c r="H217" s="784"/>
      <c r="I217" s="983">
        <f>I218+I222</f>
        <v>6938.9</v>
      </c>
      <c r="J217" s="784"/>
    </row>
    <row r="218" spans="1:10" x14ac:dyDescent="0.3">
      <c r="A218" s="984" t="s">
        <v>611</v>
      </c>
      <c r="B218" s="970" t="s">
        <v>267</v>
      </c>
      <c r="C218" s="970" t="s">
        <v>53</v>
      </c>
      <c r="D218" s="970" t="s">
        <v>20</v>
      </c>
      <c r="E218" s="981" t="s">
        <v>820</v>
      </c>
      <c r="F218" s="981"/>
      <c r="G218" s="972">
        <f>G219</f>
        <v>1689.1</v>
      </c>
      <c r="H218" s="784"/>
      <c r="I218" s="983">
        <f>I219</f>
        <v>1689.1</v>
      </c>
      <c r="J218" s="784"/>
    </row>
    <row r="219" spans="1:10" x14ac:dyDescent="0.3">
      <c r="A219" s="984" t="s">
        <v>145</v>
      </c>
      <c r="B219" s="970" t="s">
        <v>267</v>
      </c>
      <c r="C219" s="970" t="s">
        <v>53</v>
      </c>
      <c r="D219" s="970" t="s">
        <v>20</v>
      </c>
      <c r="E219" s="981" t="s">
        <v>350</v>
      </c>
      <c r="F219" s="853"/>
      <c r="G219" s="972">
        <f>G220+G221</f>
        <v>1689.1</v>
      </c>
      <c r="H219" s="972"/>
      <c r="I219" s="983">
        <f>I220+I221</f>
        <v>1689.1</v>
      </c>
      <c r="J219" s="972"/>
    </row>
    <row r="220" spans="1:10" x14ac:dyDescent="0.3">
      <c r="A220" s="984" t="s">
        <v>609</v>
      </c>
      <c r="B220" s="970" t="s">
        <v>267</v>
      </c>
      <c r="C220" s="970" t="s">
        <v>53</v>
      </c>
      <c r="D220" s="970" t="s">
        <v>20</v>
      </c>
      <c r="E220" s="981" t="s">
        <v>350</v>
      </c>
      <c r="F220" s="981" t="s">
        <v>608</v>
      </c>
      <c r="G220" s="972">
        <v>1297.3</v>
      </c>
      <c r="H220" s="972"/>
      <c r="I220" s="983">
        <v>1297.3</v>
      </c>
      <c r="J220" s="972"/>
    </row>
    <row r="221" spans="1:10" ht="30.8" x14ac:dyDescent="0.3">
      <c r="A221" s="985" t="s">
        <v>607</v>
      </c>
      <c r="B221" s="970" t="s">
        <v>267</v>
      </c>
      <c r="C221" s="970" t="s">
        <v>53</v>
      </c>
      <c r="D221" s="970" t="s">
        <v>20</v>
      </c>
      <c r="E221" s="981" t="s">
        <v>350</v>
      </c>
      <c r="F221" s="981" t="s">
        <v>606</v>
      </c>
      <c r="G221" s="972">
        <v>391.8</v>
      </c>
      <c r="H221" s="972"/>
      <c r="I221" s="983">
        <v>391.8</v>
      </c>
      <c r="J221" s="972"/>
    </row>
    <row r="222" spans="1:10" x14ac:dyDescent="0.3">
      <c r="A222" s="985" t="s">
        <v>474</v>
      </c>
      <c r="B222" s="970" t="s">
        <v>267</v>
      </c>
      <c r="C222" s="970" t="s">
        <v>53</v>
      </c>
      <c r="D222" s="970" t="s">
        <v>20</v>
      </c>
      <c r="E222" s="986" t="s">
        <v>818</v>
      </c>
      <c r="F222" s="981"/>
      <c r="G222" s="972">
        <f>G223</f>
        <v>5249.7999999999993</v>
      </c>
      <c r="H222" s="972"/>
      <c r="I222" s="983">
        <f>I223</f>
        <v>5249.7999999999993</v>
      </c>
      <c r="J222" s="972"/>
    </row>
    <row r="223" spans="1:10" x14ac:dyDescent="0.3">
      <c r="A223" s="1002" t="s">
        <v>352</v>
      </c>
      <c r="B223" s="970" t="s">
        <v>267</v>
      </c>
      <c r="C223" s="979" t="s">
        <v>53</v>
      </c>
      <c r="D223" s="979" t="s">
        <v>20</v>
      </c>
      <c r="E223" s="981" t="s">
        <v>353</v>
      </c>
      <c r="F223" s="981"/>
      <c r="G223" s="972">
        <f>G224+G225+G226+G227+G228</f>
        <v>5249.7999999999993</v>
      </c>
      <c r="H223" s="972"/>
      <c r="I223" s="983">
        <f>I224+I225+I226+I227+I228</f>
        <v>5249.7999999999993</v>
      </c>
      <c r="J223" s="972"/>
    </row>
    <row r="224" spans="1:10" x14ac:dyDescent="0.3">
      <c r="A224" s="1003" t="s">
        <v>615</v>
      </c>
      <c r="B224" s="970" t="s">
        <v>267</v>
      </c>
      <c r="C224" s="979" t="s">
        <v>53</v>
      </c>
      <c r="D224" s="979" t="s">
        <v>20</v>
      </c>
      <c r="E224" s="981" t="s">
        <v>353</v>
      </c>
      <c r="F224" s="981" t="s">
        <v>614</v>
      </c>
      <c r="G224" s="972">
        <v>3627.4</v>
      </c>
      <c r="H224" s="972"/>
      <c r="I224" s="983">
        <v>3627.4</v>
      </c>
      <c r="J224" s="972"/>
    </row>
    <row r="225" spans="1:10" ht="21.8" customHeight="1" x14ac:dyDescent="0.3">
      <c r="A225" s="990" t="s">
        <v>613</v>
      </c>
      <c r="B225" s="970" t="s">
        <v>267</v>
      </c>
      <c r="C225" s="979" t="s">
        <v>53</v>
      </c>
      <c r="D225" s="979" t="s">
        <v>20</v>
      </c>
      <c r="E225" s="980" t="s">
        <v>353</v>
      </c>
      <c r="F225" s="981" t="s">
        <v>612</v>
      </c>
      <c r="G225" s="972">
        <v>1095.5</v>
      </c>
      <c r="H225" s="972"/>
      <c r="I225" s="983">
        <v>1095.5</v>
      </c>
      <c r="J225" s="972"/>
    </row>
    <row r="226" spans="1:10" x14ac:dyDescent="0.3">
      <c r="A226" s="987" t="s">
        <v>780</v>
      </c>
      <c r="B226" s="970">
        <v>914</v>
      </c>
      <c r="C226" s="979" t="s">
        <v>53</v>
      </c>
      <c r="D226" s="979" t="s">
        <v>20</v>
      </c>
      <c r="E226" s="980" t="s">
        <v>353</v>
      </c>
      <c r="F226" s="981" t="s">
        <v>779</v>
      </c>
      <c r="G226" s="972">
        <v>44</v>
      </c>
      <c r="H226" s="784"/>
      <c r="I226" s="976">
        <v>44</v>
      </c>
      <c r="J226" s="784"/>
    </row>
    <row r="227" spans="1:10" x14ac:dyDescent="0.3">
      <c r="A227" s="821" t="s">
        <v>603</v>
      </c>
      <c r="B227" s="970">
        <v>914</v>
      </c>
      <c r="C227" s="979" t="s">
        <v>53</v>
      </c>
      <c r="D227" s="979" t="s">
        <v>20</v>
      </c>
      <c r="E227" s="980" t="s">
        <v>353</v>
      </c>
      <c r="F227" s="981" t="s">
        <v>602</v>
      </c>
      <c r="G227" s="972">
        <v>482.2</v>
      </c>
      <c r="H227" s="784"/>
      <c r="I227" s="976">
        <v>482.2</v>
      </c>
      <c r="J227" s="784"/>
    </row>
    <row r="228" spans="1:10" x14ac:dyDescent="0.3">
      <c r="A228" s="990" t="s">
        <v>618</v>
      </c>
      <c r="B228" s="970">
        <v>914</v>
      </c>
      <c r="C228" s="979" t="s">
        <v>53</v>
      </c>
      <c r="D228" s="979" t="s">
        <v>20</v>
      </c>
      <c r="E228" s="980" t="s">
        <v>353</v>
      </c>
      <c r="F228" s="970" t="s">
        <v>617</v>
      </c>
      <c r="G228" s="972">
        <v>0.7</v>
      </c>
      <c r="H228" s="784"/>
      <c r="I228" s="983">
        <v>0.7</v>
      </c>
      <c r="J228" s="784"/>
    </row>
    <row r="229" spans="1:10" x14ac:dyDescent="0.3">
      <c r="A229" s="1004" t="s">
        <v>652</v>
      </c>
      <c r="B229" s="1005">
        <v>914</v>
      </c>
      <c r="C229" s="1005" t="s">
        <v>57</v>
      </c>
      <c r="D229" s="1005"/>
      <c r="E229" s="888"/>
      <c r="F229" s="994"/>
      <c r="G229" s="998">
        <f t="shared" ref="G229:J236" si="9">G230</f>
        <v>643.1</v>
      </c>
      <c r="H229" s="878">
        <f t="shared" si="9"/>
        <v>643.1</v>
      </c>
      <c r="I229" s="997">
        <f t="shared" si="9"/>
        <v>643.1</v>
      </c>
      <c r="J229" s="878">
        <f t="shared" si="9"/>
        <v>643.1</v>
      </c>
    </row>
    <row r="230" spans="1:10" x14ac:dyDescent="0.3">
      <c r="A230" s="1004" t="s">
        <v>59</v>
      </c>
      <c r="B230" s="1005">
        <v>914</v>
      </c>
      <c r="C230" s="1005" t="s">
        <v>57</v>
      </c>
      <c r="D230" s="1005" t="s">
        <v>18</v>
      </c>
      <c r="E230" s="888"/>
      <c r="F230" s="1005"/>
      <c r="G230" s="996">
        <f t="shared" si="9"/>
        <v>643.1</v>
      </c>
      <c r="H230" s="878">
        <f t="shared" si="9"/>
        <v>643.1</v>
      </c>
      <c r="I230" s="1006">
        <f t="shared" si="9"/>
        <v>643.1</v>
      </c>
      <c r="J230" s="878">
        <f t="shared" si="9"/>
        <v>643.1</v>
      </c>
    </row>
    <row r="231" spans="1:10" x14ac:dyDescent="0.3">
      <c r="A231" s="969" t="s">
        <v>259</v>
      </c>
      <c r="B231" s="970">
        <v>914</v>
      </c>
      <c r="C231" s="970" t="s">
        <v>57</v>
      </c>
      <c r="D231" s="970" t="s">
        <v>18</v>
      </c>
      <c r="E231" s="851" t="s">
        <v>692</v>
      </c>
      <c r="F231" s="1007"/>
      <c r="G231" s="974">
        <f t="shared" si="9"/>
        <v>643.1</v>
      </c>
      <c r="H231" s="784">
        <f t="shared" si="9"/>
        <v>643.1</v>
      </c>
      <c r="I231" s="983">
        <f t="shared" si="9"/>
        <v>643.1</v>
      </c>
      <c r="J231" s="784">
        <f t="shared" si="9"/>
        <v>643.1</v>
      </c>
    </row>
    <row r="232" spans="1:10" x14ac:dyDescent="0.3">
      <c r="A232" s="1008" t="s">
        <v>624</v>
      </c>
      <c r="B232" s="970">
        <v>914</v>
      </c>
      <c r="C232" s="970" t="s">
        <v>57</v>
      </c>
      <c r="D232" s="970" t="s">
        <v>18</v>
      </c>
      <c r="E232" s="831" t="s">
        <v>1010</v>
      </c>
      <c r="F232" s="984"/>
      <c r="G232" s="784">
        <f t="shared" si="9"/>
        <v>643.1</v>
      </c>
      <c r="H232" s="784">
        <f t="shared" si="9"/>
        <v>643.1</v>
      </c>
      <c r="I232" s="785">
        <f t="shared" si="9"/>
        <v>643.1</v>
      </c>
      <c r="J232" s="784">
        <f t="shared" si="9"/>
        <v>643.1</v>
      </c>
    </row>
    <row r="233" spans="1:10" x14ac:dyDescent="0.3">
      <c r="A233" s="985" t="s">
        <v>319</v>
      </c>
      <c r="B233" s="970">
        <v>914</v>
      </c>
      <c r="C233" s="970" t="s">
        <v>57</v>
      </c>
      <c r="D233" s="970" t="s">
        <v>18</v>
      </c>
      <c r="E233" s="851" t="s">
        <v>814</v>
      </c>
      <c r="F233" s="984"/>
      <c r="G233" s="784">
        <f t="shared" si="9"/>
        <v>643.1</v>
      </c>
      <c r="H233" s="784">
        <f t="shared" si="9"/>
        <v>643.1</v>
      </c>
      <c r="I233" s="785">
        <f t="shared" si="9"/>
        <v>643.1</v>
      </c>
      <c r="J233" s="784">
        <f t="shared" si="9"/>
        <v>643.1</v>
      </c>
    </row>
    <row r="234" spans="1:10" x14ac:dyDescent="0.3">
      <c r="A234" s="985" t="s">
        <v>321</v>
      </c>
      <c r="B234" s="1009" t="s">
        <v>267</v>
      </c>
      <c r="C234" s="1009" t="s">
        <v>57</v>
      </c>
      <c r="D234" s="1009" t="s">
        <v>18</v>
      </c>
      <c r="E234" s="975" t="s">
        <v>322</v>
      </c>
      <c r="F234" s="984"/>
      <c r="G234" s="784">
        <f t="shared" si="9"/>
        <v>643.1</v>
      </c>
      <c r="H234" s="784">
        <f t="shared" si="9"/>
        <v>643.1</v>
      </c>
      <c r="I234" s="785">
        <f t="shared" si="9"/>
        <v>643.1</v>
      </c>
      <c r="J234" s="784">
        <f t="shared" si="9"/>
        <v>643.1</v>
      </c>
    </row>
    <row r="235" spans="1:10" x14ac:dyDescent="0.3">
      <c r="A235" s="1002" t="s">
        <v>624</v>
      </c>
      <c r="B235" s="1009">
        <v>914</v>
      </c>
      <c r="C235" s="1009" t="s">
        <v>57</v>
      </c>
      <c r="D235" s="1009" t="s">
        <v>18</v>
      </c>
      <c r="E235" s="975" t="s">
        <v>813</v>
      </c>
      <c r="F235" s="984"/>
      <c r="G235" s="784">
        <f t="shared" si="9"/>
        <v>643.1</v>
      </c>
      <c r="H235" s="784">
        <f t="shared" si="9"/>
        <v>643.1</v>
      </c>
      <c r="I235" s="785">
        <f t="shared" si="9"/>
        <v>643.1</v>
      </c>
      <c r="J235" s="784">
        <f t="shared" si="9"/>
        <v>643.1</v>
      </c>
    </row>
    <row r="236" spans="1:10" ht="45.2" x14ac:dyDescent="0.3">
      <c r="A236" s="1010" t="s">
        <v>268</v>
      </c>
      <c r="B236" s="1009">
        <v>914</v>
      </c>
      <c r="C236" s="1009" t="s">
        <v>57</v>
      </c>
      <c r="D236" s="1009" t="s">
        <v>18</v>
      </c>
      <c r="E236" s="975" t="s">
        <v>327</v>
      </c>
      <c r="F236" s="984"/>
      <c r="G236" s="784">
        <f t="shared" si="9"/>
        <v>643.1</v>
      </c>
      <c r="H236" s="784">
        <f t="shared" si="9"/>
        <v>643.1</v>
      </c>
      <c r="I236" s="785">
        <f t="shared" si="9"/>
        <v>643.1</v>
      </c>
      <c r="J236" s="784">
        <f t="shared" si="9"/>
        <v>643.1</v>
      </c>
    </row>
    <row r="237" spans="1:10" x14ac:dyDescent="0.3">
      <c r="A237" s="832" t="s">
        <v>651</v>
      </c>
      <c r="B237" s="1009">
        <v>914</v>
      </c>
      <c r="C237" s="1009" t="s">
        <v>57</v>
      </c>
      <c r="D237" s="1009" t="s">
        <v>18</v>
      </c>
      <c r="E237" s="975" t="s">
        <v>327</v>
      </c>
      <c r="F237" s="851" t="s">
        <v>650</v>
      </c>
      <c r="G237" s="784">
        <v>643.1</v>
      </c>
      <c r="H237" s="784">
        <f>G237</f>
        <v>643.1</v>
      </c>
      <c r="I237" s="785">
        <v>643.1</v>
      </c>
      <c r="J237" s="784">
        <f>I237</f>
        <v>643.1</v>
      </c>
    </row>
    <row r="238" spans="1:10" s="1013" customFormat="1" ht="15.05" x14ac:dyDescent="0.25">
      <c r="A238" s="1011" t="s">
        <v>809</v>
      </c>
      <c r="B238" s="1012" t="s">
        <v>96</v>
      </c>
      <c r="C238" s="1012"/>
      <c r="D238" s="1012"/>
      <c r="E238" s="1012"/>
      <c r="F238" s="1012"/>
      <c r="G238" s="948">
        <f>G239+G381</f>
        <v>716103.6</v>
      </c>
      <c r="H238" s="948">
        <f>H239+H381</f>
        <v>567264.79999999993</v>
      </c>
      <c r="I238" s="949">
        <f>I239+I381</f>
        <v>711905</v>
      </c>
      <c r="J238" s="948">
        <f>J239+J381</f>
        <v>567264.79999999993</v>
      </c>
    </row>
    <row r="239" spans="1:10" s="1013" customFormat="1" ht="15.05" x14ac:dyDescent="0.25">
      <c r="A239" s="1014" t="s">
        <v>700</v>
      </c>
      <c r="B239" s="1015" t="s">
        <v>96</v>
      </c>
      <c r="C239" s="1015" t="s">
        <v>45</v>
      </c>
      <c r="D239" s="1015"/>
      <c r="E239" s="1015"/>
      <c r="F239" s="1015"/>
      <c r="G239" s="948">
        <f>G240+G265+G300+G319+G332</f>
        <v>706218.7</v>
      </c>
      <c r="H239" s="948">
        <f>H240+H265+H300+H319+H332</f>
        <v>557379.89999999991</v>
      </c>
      <c r="I239" s="949">
        <f>I240+I265+I300+I319+I332</f>
        <v>702020.1</v>
      </c>
      <c r="J239" s="948">
        <f>J240+J265+J300+J319+J332</f>
        <v>557379.89999999991</v>
      </c>
    </row>
    <row r="240" spans="1:10" s="1016" customFormat="1" x14ac:dyDescent="0.3">
      <c r="A240" s="1004" t="s">
        <v>46</v>
      </c>
      <c r="B240" s="1005" t="s">
        <v>96</v>
      </c>
      <c r="C240" s="1005" t="s">
        <v>45</v>
      </c>
      <c r="D240" s="1005" t="s">
        <v>14</v>
      </c>
      <c r="E240" s="1005"/>
      <c r="F240" s="1005"/>
      <c r="G240" s="878">
        <f t="shared" ref="G240:J242" si="10">G241</f>
        <v>198350.5</v>
      </c>
      <c r="H240" s="878">
        <f t="shared" si="10"/>
        <v>157417.5</v>
      </c>
      <c r="I240" s="879">
        <f t="shared" si="10"/>
        <v>198350.5</v>
      </c>
      <c r="J240" s="878">
        <f t="shared" si="10"/>
        <v>157417.5</v>
      </c>
    </row>
    <row r="241" spans="1:10" s="1017" customFormat="1" ht="15.05" x14ac:dyDescent="0.25">
      <c r="A241" s="821" t="s">
        <v>699</v>
      </c>
      <c r="B241" s="970" t="s">
        <v>96</v>
      </c>
      <c r="C241" s="970" t="s">
        <v>45</v>
      </c>
      <c r="D241" s="970" t="s">
        <v>14</v>
      </c>
      <c r="E241" s="970" t="s">
        <v>366</v>
      </c>
      <c r="F241" s="970"/>
      <c r="G241" s="784">
        <f t="shared" si="10"/>
        <v>198350.5</v>
      </c>
      <c r="H241" s="784">
        <f t="shared" si="10"/>
        <v>157417.5</v>
      </c>
      <c r="I241" s="785">
        <f t="shared" si="10"/>
        <v>198350.5</v>
      </c>
      <c r="J241" s="784">
        <f t="shared" si="10"/>
        <v>157417.5</v>
      </c>
    </row>
    <row r="242" spans="1:10" s="1017" customFormat="1" ht="15.05" x14ac:dyDescent="0.25">
      <c r="A242" s="821" t="s">
        <v>46</v>
      </c>
      <c r="B242" s="970" t="s">
        <v>96</v>
      </c>
      <c r="C242" s="970" t="s">
        <v>45</v>
      </c>
      <c r="D242" s="970" t="s">
        <v>14</v>
      </c>
      <c r="E242" s="970" t="s">
        <v>368</v>
      </c>
      <c r="F242" s="970"/>
      <c r="G242" s="784">
        <f t="shared" si="10"/>
        <v>198350.5</v>
      </c>
      <c r="H242" s="784">
        <f t="shared" si="10"/>
        <v>157417.5</v>
      </c>
      <c r="I242" s="785">
        <f t="shared" si="10"/>
        <v>198350.5</v>
      </c>
      <c r="J242" s="784">
        <f t="shared" si="10"/>
        <v>157417.5</v>
      </c>
    </row>
    <row r="243" spans="1:10" s="1017" customFormat="1" ht="15.05" x14ac:dyDescent="0.25">
      <c r="A243" s="821" t="s">
        <v>773</v>
      </c>
      <c r="B243" s="970" t="s">
        <v>96</v>
      </c>
      <c r="C243" s="970" t="s">
        <v>45</v>
      </c>
      <c r="D243" s="970" t="s">
        <v>14</v>
      </c>
      <c r="E243" s="970" t="s">
        <v>370</v>
      </c>
      <c r="F243" s="970"/>
      <c r="G243" s="784">
        <f>G244+G250+G255</f>
        <v>198350.5</v>
      </c>
      <c r="H243" s="784">
        <f>H244+H250+H255</f>
        <v>157417.5</v>
      </c>
      <c r="I243" s="785">
        <f>I244+I250+I255</f>
        <v>198350.5</v>
      </c>
      <c r="J243" s="784">
        <f>J244+J250+J255</f>
        <v>157417.5</v>
      </c>
    </row>
    <row r="244" spans="1:10" s="1017" customFormat="1" ht="15.05" x14ac:dyDescent="0.25">
      <c r="A244" s="1018" t="s">
        <v>624</v>
      </c>
      <c r="B244" s="970" t="s">
        <v>96</v>
      </c>
      <c r="C244" s="970" t="s">
        <v>45</v>
      </c>
      <c r="D244" s="970" t="s">
        <v>14</v>
      </c>
      <c r="E244" s="970" t="s">
        <v>772</v>
      </c>
      <c r="F244" s="970"/>
      <c r="G244" s="784">
        <f>G245+G247</f>
        <v>157417.5</v>
      </c>
      <c r="H244" s="784">
        <f>H245+H247</f>
        <v>157417.5</v>
      </c>
      <c r="I244" s="785">
        <f>I245+I247</f>
        <v>157417.5</v>
      </c>
      <c r="J244" s="784">
        <f>J245+J247</f>
        <v>157417.5</v>
      </c>
    </row>
    <row r="245" spans="1:10" s="1017" customFormat="1" ht="15.05" x14ac:dyDescent="0.25">
      <c r="A245" s="821" t="s">
        <v>371</v>
      </c>
      <c r="B245" s="970" t="s">
        <v>96</v>
      </c>
      <c r="C245" s="970" t="s">
        <v>45</v>
      </c>
      <c r="D245" s="970" t="s">
        <v>14</v>
      </c>
      <c r="E245" s="970" t="s">
        <v>1011</v>
      </c>
      <c r="F245" s="970"/>
      <c r="G245" s="784">
        <f>G246</f>
        <v>37842</v>
      </c>
      <c r="H245" s="784">
        <f>H246</f>
        <v>37842</v>
      </c>
      <c r="I245" s="785">
        <f>I246</f>
        <v>37842</v>
      </c>
      <c r="J245" s="784">
        <f>J246</f>
        <v>37842</v>
      </c>
    </row>
    <row r="246" spans="1:10" s="1017" customFormat="1" ht="30.15" x14ac:dyDescent="0.25">
      <c r="A246" s="821" t="s">
        <v>277</v>
      </c>
      <c r="B246" s="970" t="s">
        <v>96</v>
      </c>
      <c r="C246" s="970" t="s">
        <v>45</v>
      </c>
      <c r="D246" s="970" t="s">
        <v>14</v>
      </c>
      <c r="E246" s="970" t="s">
        <v>1011</v>
      </c>
      <c r="F246" s="970" t="s">
        <v>643</v>
      </c>
      <c r="G246" s="784">
        <v>37842</v>
      </c>
      <c r="H246" s="784">
        <f>G246</f>
        <v>37842</v>
      </c>
      <c r="I246" s="785">
        <v>37842</v>
      </c>
      <c r="J246" s="784">
        <f>I246</f>
        <v>37842</v>
      </c>
    </row>
    <row r="247" spans="1:10" s="1017" customFormat="1" ht="15.05" x14ac:dyDescent="0.25">
      <c r="A247" s="821" t="s">
        <v>372</v>
      </c>
      <c r="B247" s="970" t="s">
        <v>96</v>
      </c>
      <c r="C247" s="970" t="s">
        <v>45</v>
      </c>
      <c r="D247" s="970" t="s">
        <v>14</v>
      </c>
      <c r="E247" s="970" t="s">
        <v>373</v>
      </c>
      <c r="F247" s="970"/>
      <c r="G247" s="784">
        <f>G249+G248</f>
        <v>119575.5</v>
      </c>
      <c r="H247" s="784">
        <f>H249+H248</f>
        <v>119575.5</v>
      </c>
      <c r="I247" s="785">
        <f>I249+I248</f>
        <v>119575.5</v>
      </c>
      <c r="J247" s="784">
        <f>J249+J248</f>
        <v>119575.5</v>
      </c>
    </row>
    <row r="248" spans="1:10" s="1017" customFormat="1" ht="30.15" x14ac:dyDescent="0.25">
      <c r="A248" s="821" t="s">
        <v>645</v>
      </c>
      <c r="B248" s="970" t="s">
        <v>96</v>
      </c>
      <c r="C248" s="970" t="s">
        <v>45</v>
      </c>
      <c r="D248" s="970" t="s">
        <v>14</v>
      </c>
      <c r="E248" s="970" t="s">
        <v>373</v>
      </c>
      <c r="F248" s="970" t="s">
        <v>644</v>
      </c>
      <c r="G248" s="784">
        <v>1195.7</v>
      </c>
      <c r="H248" s="784">
        <f>G248</f>
        <v>1195.7</v>
      </c>
      <c r="I248" s="785">
        <v>1195.7</v>
      </c>
      <c r="J248" s="784">
        <f>I248</f>
        <v>1195.7</v>
      </c>
    </row>
    <row r="249" spans="1:10" s="1017" customFormat="1" ht="30.15" x14ac:dyDescent="0.25">
      <c r="A249" s="821" t="s">
        <v>277</v>
      </c>
      <c r="B249" s="970" t="s">
        <v>96</v>
      </c>
      <c r="C249" s="970" t="s">
        <v>45</v>
      </c>
      <c r="D249" s="970" t="s">
        <v>14</v>
      </c>
      <c r="E249" s="970" t="s">
        <v>373</v>
      </c>
      <c r="F249" s="970" t="s">
        <v>643</v>
      </c>
      <c r="G249" s="784">
        <v>118379.8</v>
      </c>
      <c r="H249" s="784">
        <v>118379.8</v>
      </c>
      <c r="I249" s="785">
        <v>118379.8</v>
      </c>
      <c r="J249" s="784">
        <v>118379.8</v>
      </c>
    </row>
    <row r="250" spans="1:10" s="1017" customFormat="1" ht="15.05" x14ac:dyDescent="0.25">
      <c r="A250" s="985" t="s">
        <v>620</v>
      </c>
      <c r="B250" s="970" t="s">
        <v>96</v>
      </c>
      <c r="C250" s="970" t="s">
        <v>45</v>
      </c>
      <c r="D250" s="970" t="s">
        <v>14</v>
      </c>
      <c r="E250" s="970" t="s">
        <v>803</v>
      </c>
      <c r="F250" s="970"/>
      <c r="G250" s="784">
        <f>G251+G253</f>
        <v>2030.6</v>
      </c>
      <c r="H250" s="784"/>
      <c r="I250" s="785">
        <f>I251+I253</f>
        <v>2030.6</v>
      </c>
      <c r="J250" s="784"/>
    </row>
    <row r="251" spans="1:10" s="1017" customFormat="1" ht="15.05" x14ac:dyDescent="0.25">
      <c r="A251" s="821" t="s">
        <v>374</v>
      </c>
      <c r="B251" s="970" t="s">
        <v>96</v>
      </c>
      <c r="C251" s="970" t="s">
        <v>45</v>
      </c>
      <c r="D251" s="970" t="s">
        <v>14</v>
      </c>
      <c r="E251" s="970" t="s">
        <v>375</v>
      </c>
      <c r="F251" s="970"/>
      <c r="G251" s="784">
        <f>G252</f>
        <v>1700</v>
      </c>
      <c r="H251" s="784"/>
      <c r="I251" s="785">
        <f>I252</f>
        <v>1700</v>
      </c>
      <c r="J251" s="784"/>
    </row>
    <row r="252" spans="1:10" s="1017" customFormat="1" ht="30.15" x14ac:dyDescent="0.25">
      <c r="A252" s="821" t="s">
        <v>277</v>
      </c>
      <c r="B252" s="970" t="s">
        <v>96</v>
      </c>
      <c r="C252" s="970" t="s">
        <v>45</v>
      </c>
      <c r="D252" s="970" t="s">
        <v>14</v>
      </c>
      <c r="E252" s="970" t="s">
        <v>375</v>
      </c>
      <c r="F252" s="970" t="s">
        <v>643</v>
      </c>
      <c r="G252" s="784">
        <v>1700</v>
      </c>
      <c r="H252" s="784"/>
      <c r="I252" s="785">
        <v>1700</v>
      </c>
      <c r="J252" s="784"/>
    </row>
    <row r="253" spans="1:10" s="1017" customFormat="1" ht="15.05" x14ac:dyDescent="0.25">
      <c r="A253" s="821" t="s">
        <v>376</v>
      </c>
      <c r="B253" s="970" t="s">
        <v>96</v>
      </c>
      <c r="C253" s="970" t="s">
        <v>45</v>
      </c>
      <c r="D253" s="970" t="s">
        <v>14</v>
      </c>
      <c r="E253" s="970" t="s">
        <v>377</v>
      </c>
      <c r="F253" s="970"/>
      <c r="G253" s="784">
        <f>G254</f>
        <v>330.6</v>
      </c>
      <c r="H253" s="784"/>
      <c r="I253" s="785">
        <f>I254</f>
        <v>330.6</v>
      </c>
      <c r="J253" s="784"/>
    </row>
    <row r="254" spans="1:10" s="1017" customFormat="1" ht="30.15" x14ac:dyDescent="0.25">
      <c r="A254" s="821" t="s">
        <v>277</v>
      </c>
      <c r="B254" s="970" t="s">
        <v>96</v>
      </c>
      <c r="C254" s="970" t="s">
        <v>45</v>
      </c>
      <c r="D254" s="970" t="s">
        <v>14</v>
      </c>
      <c r="E254" s="970" t="s">
        <v>377</v>
      </c>
      <c r="F254" s="970" t="s">
        <v>643</v>
      </c>
      <c r="G254" s="784">
        <v>330.6</v>
      </c>
      <c r="H254" s="784"/>
      <c r="I254" s="785">
        <v>330.6</v>
      </c>
      <c r="J254" s="784"/>
    </row>
    <row r="255" spans="1:10" s="1" customFormat="1" ht="15.05" x14ac:dyDescent="0.25">
      <c r="A255" s="969" t="s">
        <v>474</v>
      </c>
      <c r="B255" s="970" t="s">
        <v>96</v>
      </c>
      <c r="C255" s="970" t="s">
        <v>45</v>
      </c>
      <c r="D255" s="970" t="s">
        <v>14</v>
      </c>
      <c r="E255" s="970" t="s">
        <v>802</v>
      </c>
      <c r="F255" s="970"/>
      <c r="G255" s="784">
        <f>G256+G259+G262</f>
        <v>38902.399999999994</v>
      </c>
      <c r="H255" s="784"/>
      <c r="I255" s="785">
        <f>I256+I259+I262</f>
        <v>38902.399999999994</v>
      </c>
      <c r="J255" s="784"/>
    </row>
    <row r="256" spans="1:10" s="1" customFormat="1" ht="15.05" x14ac:dyDescent="0.25">
      <c r="A256" s="821" t="s">
        <v>381</v>
      </c>
      <c r="B256" s="970" t="s">
        <v>96</v>
      </c>
      <c r="C256" s="970" t="s">
        <v>45</v>
      </c>
      <c r="D256" s="970" t="s">
        <v>14</v>
      </c>
      <c r="E256" s="970" t="s">
        <v>382</v>
      </c>
      <c r="F256" s="970"/>
      <c r="G256" s="784">
        <f>G257+G258</f>
        <v>35822.399999999994</v>
      </c>
      <c r="H256" s="784"/>
      <c r="I256" s="785">
        <f>I257+I258</f>
        <v>35822.399999999994</v>
      </c>
      <c r="J256" s="784"/>
    </row>
    <row r="257" spans="1:10" s="1" customFormat="1" ht="30.15" x14ac:dyDescent="0.25">
      <c r="A257" s="821" t="s">
        <v>277</v>
      </c>
      <c r="B257" s="970" t="s">
        <v>96</v>
      </c>
      <c r="C257" s="970" t="s">
        <v>45</v>
      </c>
      <c r="D257" s="970" t="s">
        <v>14</v>
      </c>
      <c r="E257" s="970" t="s">
        <v>382</v>
      </c>
      <c r="F257" s="970" t="s">
        <v>643</v>
      </c>
      <c r="G257" s="784">
        <f>-37842+73664.4</f>
        <v>35822.399999999994</v>
      </c>
      <c r="H257" s="784"/>
      <c r="I257" s="785">
        <f>G257</f>
        <v>35822.399999999994</v>
      </c>
      <c r="J257" s="784"/>
    </row>
    <row r="258" spans="1:10" s="1" customFormat="1" ht="15.05" x14ac:dyDescent="0.25">
      <c r="A258" s="821" t="s">
        <v>651</v>
      </c>
      <c r="B258" s="970" t="s">
        <v>96</v>
      </c>
      <c r="C258" s="970" t="s">
        <v>45</v>
      </c>
      <c r="D258" s="970" t="s">
        <v>14</v>
      </c>
      <c r="E258" s="970" t="s">
        <v>382</v>
      </c>
      <c r="F258" s="970" t="s">
        <v>650</v>
      </c>
      <c r="G258" s="784"/>
      <c r="H258" s="784"/>
      <c r="I258" s="785"/>
      <c r="J258" s="784"/>
    </row>
    <row r="259" spans="1:10" s="1" customFormat="1" ht="15.05" x14ac:dyDescent="0.25">
      <c r="A259" s="1019" t="s">
        <v>383</v>
      </c>
      <c r="B259" s="970" t="s">
        <v>96</v>
      </c>
      <c r="C259" s="970" t="s">
        <v>45</v>
      </c>
      <c r="D259" s="970" t="s">
        <v>14</v>
      </c>
      <c r="E259" s="970" t="s">
        <v>1012</v>
      </c>
      <c r="F259" s="970"/>
      <c r="G259" s="784">
        <f>G260+G261</f>
        <v>0</v>
      </c>
      <c r="H259" s="784"/>
      <c r="I259" s="785">
        <f>I260+I261</f>
        <v>0</v>
      </c>
      <c r="J259" s="784"/>
    </row>
    <row r="260" spans="1:10" s="1" customFormat="1" ht="30.15" x14ac:dyDescent="0.25">
      <c r="A260" s="821" t="s">
        <v>645</v>
      </c>
      <c r="B260" s="970" t="s">
        <v>96</v>
      </c>
      <c r="C260" s="970" t="s">
        <v>45</v>
      </c>
      <c r="D260" s="970" t="s">
        <v>14</v>
      </c>
      <c r="E260" s="970" t="s">
        <v>1012</v>
      </c>
      <c r="F260" s="970" t="s">
        <v>644</v>
      </c>
      <c r="G260" s="784"/>
      <c r="H260" s="784"/>
      <c r="I260" s="785"/>
      <c r="J260" s="784"/>
    </row>
    <row r="261" spans="1:10" s="1" customFormat="1" ht="30.15" x14ac:dyDescent="0.25">
      <c r="A261" s="821" t="s">
        <v>277</v>
      </c>
      <c r="B261" s="970" t="s">
        <v>96</v>
      </c>
      <c r="C261" s="970" t="s">
        <v>45</v>
      </c>
      <c r="D261" s="970" t="s">
        <v>14</v>
      </c>
      <c r="E261" s="970" t="s">
        <v>1012</v>
      </c>
      <c r="F261" s="970" t="s">
        <v>643</v>
      </c>
      <c r="G261" s="784"/>
      <c r="H261" s="784"/>
      <c r="I261" s="785"/>
      <c r="J261" s="784"/>
    </row>
    <row r="262" spans="1:10" s="1" customFormat="1" ht="15.05" x14ac:dyDescent="0.25">
      <c r="A262" s="985" t="s">
        <v>383</v>
      </c>
      <c r="B262" s="970" t="s">
        <v>96</v>
      </c>
      <c r="C262" s="970" t="s">
        <v>45</v>
      </c>
      <c r="D262" s="970" t="s">
        <v>14</v>
      </c>
      <c r="E262" s="970" t="s">
        <v>384</v>
      </c>
      <c r="F262" s="970"/>
      <c r="G262" s="784">
        <f>G263+G264</f>
        <v>3080</v>
      </c>
      <c r="H262" s="784"/>
      <c r="I262" s="785">
        <f>I263+I264</f>
        <v>3080</v>
      </c>
      <c r="J262" s="784"/>
    </row>
    <row r="263" spans="1:10" s="1" customFormat="1" ht="30.15" x14ac:dyDescent="0.25">
      <c r="A263" s="821" t="s">
        <v>645</v>
      </c>
      <c r="B263" s="970" t="s">
        <v>96</v>
      </c>
      <c r="C263" s="970" t="s">
        <v>45</v>
      </c>
      <c r="D263" s="970" t="s">
        <v>14</v>
      </c>
      <c r="E263" s="970" t="s">
        <v>384</v>
      </c>
      <c r="F263" s="970" t="s">
        <v>644</v>
      </c>
      <c r="G263" s="784">
        <f>427.3+44.4</f>
        <v>471.7</v>
      </c>
      <c r="H263" s="784"/>
      <c r="I263" s="785">
        <f>427.3+44.4</f>
        <v>471.7</v>
      </c>
      <c r="J263" s="784"/>
    </row>
    <row r="264" spans="1:10" s="1" customFormat="1" ht="30.15" x14ac:dyDescent="0.25">
      <c r="A264" s="821" t="s">
        <v>277</v>
      </c>
      <c r="B264" s="970" t="s">
        <v>96</v>
      </c>
      <c r="C264" s="970" t="s">
        <v>45</v>
      </c>
      <c r="D264" s="970" t="s">
        <v>14</v>
      </c>
      <c r="E264" s="970" t="s">
        <v>384</v>
      </c>
      <c r="F264" s="970" t="s">
        <v>643</v>
      </c>
      <c r="G264" s="784">
        <f>2563.9+44.4</f>
        <v>2608.3000000000002</v>
      </c>
      <c r="H264" s="784"/>
      <c r="I264" s="785">
        <f>2563.9+44.4</f>
        <v>2608.3000000000002</v>
      </c>
      <c r="J264" s="784"/>
    </row>
    <row r="265" spans="1:10" s="1" customFormat="1" x14ac:dyDescent="0.3">
      <c r="A265" s="1004" t="s">
        <v>47</v>
      </c>
      <c r="B265" s="1005" t="s">
        <v>96</v>
      </c>
      <c r="C265" s="1005" t="s">
        <v>45</v>
      </c>
      <c r="D265" s="1005" t="s">
        <v>16</v>
      </c>
      <c r="E265" s="1005"/>
      <c r="F265" s="1005"/>
      <c r="G265" s="1020">
        <f>G274+G266</f>
        <v>369191.39999999997</v>
      </c>
      <c r="H265" s="1020">
        <f>H274+H266</f>
        <v>338650.8</v>
      </c>
      <c r="I265" s="1021">
        <f>I274+I266</f>
        <v>364795.6</v>
      </c>
      <c r="J265" s="878">
        <f>J274+J266</f>
        <v>338650.8</v>
      </c>
    </row>
    <row r="266" spans="1:10" s="1" customFormat="1" ht="15.05" x14ac:dyDescent="0.25">
      <c r="A266" s="821" t="s">
        <v>78</v>
      </c>
      <c r="B266" s="970" t="s">
        <v>96</v>
      </c>
      <c r="C266" s="970" t="s">
        <v>45</v>
      </c>
      <c r="D266" s="970" t="s">
        <v>16</v>
      </c>
      <c r="E266" s="970" t="s">
        <v>79</v>
      </c>
      <c r="F266" s="970"/>
      <c r="G266" s="784">
        <f>G267</f>
        <v>150</v>
      </c>
      <c r="H266" s="784"/>
      <c r="I266" s="785">
        <f>I267</f>
        <v>150</v>
      </c>
      <c r="J266" s="784"/>
    </row>
    <row r="267" spans="1:10" s="1" customFormat="1" ht="15.05" x14ac:dyDescent="0.25">
      <c r="A267" s="821" t="s">
        <v>87</v>
      </c>
      <c r="B267" s="970" t="s">
        <v>96</v>
      </c>
      <c r="C267" s="970" t="s">
        <v>45</v>
      </c>
      <c r="D267" s="970" t="s">
        <v>16</v>
      </c>
      <c r="E267" s="970" t="s">
        <v>88</v>
      </c>
      <c r="F267" s="970"/>
      <c r="G267" s="784">
        <f>G268</f>
        <v>150</v>
      </c>
      <c r="H267" s="784"/>
      <c r="I267" s="785">
        <f>I268</f>
        <v>150</v>
      </c>
      <c r="J267" s="784"/>
    </row>
    <row r="268" spans="1:10" s="1" customFormat="1" ht="15.05" x14ac:dyDescent="0.25">
      <c r="A268" s="821" t="s">
        <v>93</v>
      </c>
      <c r="B268" s="970" t="s">
        <v>96</v>
      </c>
      <c r="C268" s="970" t="s">
        <v>45</v>
      </c>
      <c r="D268" s="970" t="s">
        <v>16</v>
      </c>
      <c r="E268" s="970" t="s">
        <v>94</v>
      </c>
      <c r="F268" s="970"/>
      <c r="G268" s="784">
        <f>G269</f>
        <v>150</v>
      </c>
      <c r="H268" s="784"/>
      <c r="I268" s="785">
        <f>I269</f>
        <v>150</v>
      </c>
      <c r="J268" s="784"/>
    </row>
    <row r="269" spans="1:10" s="1" customFormat="1" ht="15.05" x14ac:dyDescent="0.25">
      <c r="A269" s="985" t="s">
        <v>620</v>
      </c>
      <c r="B269" s="970" t="s">
        <v>96</v>
      </c>
      <c r="C269" s="970" t="s">
        <v>45</v>
      </c>
      <c r="D269" s="970" t="s">
        <v>16</v>
      </c>
      <c r="E269" s="970" t="s">
        <v>801</v>
      </c>
      <c r="F269" s="970"/>
      <c r="G269" s="784">
        <f>G270</f>
        <v>150</v>
      </c>
      <c r="H269" s="784"/>
      <c r="I269" s="785">
        <f>I270</f>
        <v>150</v>
      </c>
      <c r="J269" s="784"/>
    </row>
    <row r="270" spans="1:10" s="1" customFormat="1" ht="15.05" x14ac:dyDescent="0.25">
      <c r="A270" s="821" t="s">
        <v>91</v>
      </c>
      <c r="B270" s="970" t="s">
        <v>96</v>
      </c>
      <c r="C270" s="970" t="s">
        <v>45</v>
      </c>
      <c r="D270" s="970" t="s">
        <v>16</v>
      </c>
      <c r="E270" s="970" t="s">
        <v>95</v>
      </c>
      <c r="F270" s="970"/>
      <c r="G270" s="784">
        <f>G271+G272</f>
        <v>150</v>
      </c>
      <c r="H270" s="784"/>
      <c r="I270" s="785">
        <f>I271+I272</f>
        <v>150</v>
      </c>
      <c r="J270" s="784"/>
    </row>
    <row r="271" spans="1:10" s="1" customFormat="1" ht="15.05" x14ac:dyDescent="0.25">
      <c r="A271" s="821" t="s">
        <v>627</v>
      </c>
      <c r="B271" s="970" t="s">
        <v>96</v>
      </c>
      <c r="C271" s="970" t="s">
        <v>45</v>
      </c>
      <c r="D271" s="970" t="s">
        <v>16</v>
      </c>
      <c r="E271" s="970" t="s">
        <v>95</v>
      </c>
      <c r="F271" s="970" t="s">
        <v>625</v>
      </c>
      <c r="G271" s="784">
        <v>50</v>
      </c>
      <c r="H271" s="784"/>
      <c r="I271" s="785">
        <v>50</v>
      </c>
      <c r="J271" s="784"/>
    </row>
    <row r="272" spans="1:10" s="1" customFormat="1" ht="15.05" x14ac:dyDescent="0.25">
      <c r="A272" s="985" t="s">
        <v>651</v>
      </c>
      <c r="B272" s="970" t="s">
        <v>96</v>
      </c>
      <c r="C272" s="970" t="s">
        <v>45</v>
      </c>
      <c r="D272" s="970" t="s">
        <v>16</v>
      </c>
      <c r="E272" s="970" t="s">
        <v>95</v>
      </c>
      <c r="F272" s="970" t="s">
        <v>650</v>
      </c>
      <c r="G272" s="784">
        <v>100</v>
      </c>
      <c r="H272" s="784"/>
      <c r="I272" s="785">
        <v>100</v>
      </c>
      <c r="J272" s="784"/>
    </row>
    <row r="273" spans="1:10" s="1" customFormat="1" ht="15.05" x14ac:dyDescent="0.25">
      <c r="A273" s="821" t="s">
        <v>699</v>
      </c>
      <c r="B273" s="970" t="s">
        <v>96</v>
      </c>
      <c r="C273" s="970" t="s">
        <v>45</v>
      </c>
      <c r="D273" s="970" t="s">
        <v>16</v>
      </c>
      <c r="E273" s="970" t="s">
        <v>366</v>
      </c>
      <c r="F273" s="970"/>
      <c r="G273" s="784">
        <f t="shared" ref="G273:J274" si="11">G274</f>
        <v>369041.39999999997</v>
      </c>
      <c r="H273" s="784">
        <f t="shared" si="11"/>
        <v>338650.8</v>
      </c>
      <c r="I273" s="785">
        <f t="shared" si="11"/>
        <v>364645.6</v>
      </c>
      <c r="J273" s="784">
        <f t="shared" si="11"/>
        <v>338650.8</v>
      </c>
    </row>
    <row r="274" spans="1:10" s="1" customFormat="1" ht="15.05" x14ac:dyDescent="0.25">
      <c r="A274" s="821" t="s">
        <v>404</v>
      </c>
      <c r="B274" s="970" t="s">
        <v>96</v>
      </c>
      <c r="C274" s="970" t="s">
        <v>45</v>
      </c>
      <c r="D274" s="970" t="s">
        <v>16</v>
      </c>
      <c r="E274" s="970" t="s">
        <v>405</v>
      </c>
      <c r="F274" s="970"/>
      <c r="G274" s="1022">
        <f t="shared" si="11"/>
        <v>369041.39999999997</v>
      </c>
      <c r="H274" s="1022">
        <f t="shared" si="11"/>
        <v>338650.8</v>
      </c>
      <c r="I274" s="1023">
        <f t="shared" si="11"/>
        <v>364645.6</v>
      </c>
      <c r="J274" s="784">
        <f t="shared" si="11"/>
        <v>338650.8</v>
      </c>
    </row>
    <row r="275" spans="1:10" s="1" customFormat="1" ht="15.05" x14ac:dyDescent="0.25">
      <c r="A275" s="1024" t="s">
        <v>406</v>
      </c>
      <c r="B275" s="1025" t="s">
        <v>96</v>
      </c>
      <c r="C275" s="1025" t="s">
        <v>45</v>
      </c>
      <c r="D275" s="1025" t="s">
        <v>16</v>
      </c>
      <c r="E275" s="1025" t="s">
        <v>407</v>
      </c>
      <c r="F275" s="1025"/>
      <c r="G275" s="784">
        <f>G276+G286+G293+G297</f>
        <v>369041.39999999997</v>
      </c>
      <c r="H275" s="784">
        <f>H276+H286+H293+H297</f>
        <v>338650.8</v>
      </c>
      <c r="I275" s="785">
        <f>I276+I286+I293+I297</f>
        <v>364645.6</v>
      </c>
      <c r="J275" s="784">
        <f>J276+J286+J293+J297</f>
        <v>338650.8</v>
      </c>
    </row>
    <row r="276" spans="1:10" s="1" customFormat="1" ht="15.05" x14ac:dyDescent="0.25">
      <c r="A276" s="821" t="s">
        <v>624</v>
      </c>
      <c r="B276" s="970" t="s">
        <v>96</v>
      </c>
      <c r="C276" s="970" t="s">
        <v>45</v>
      </c>
      <c r="D276" s="970" t="s">
        <v>16</v>
      </c>
      <c r="E276" s="970" t="s">
        <v>770</v>
      </c>
      <c r="F276" s="970"/>
      <c r="G276" s="1022">
        <f>G277+G280+G283</f>
        <v>334255</v>
      </c>
      <c r="H276" s="1022">
        <f>H277+H280+H283</f>
        <v>334255</v>
      </c>
      <c r="I276" s="1023">
        <f>I277+I280+I283</f>
        <v>334255</v>
      </c>
      <c r="J276" s="784">
        <f>J277+J280+J283</f>
        <v>334255</v>
      </c>
    </row>
    <row r="277" spans="1:10" s="1" customFormat="1" ht="15.05" x14ac:dyDescent="0.25">
      <c r="A277" s="821" t="s">
        <v>371</v>
      </c>
      <c r="B277" s="970" t="s">
        <v>96</v>
      </c>
      <c r="C277" s="970" t="s">
        <v>45</v>
      </c>
      <c r="D277" s="970" t="s">
        <v>16</v>
      </c>
      <c r="E277" s="970" t="s">
        <v>1013</v>
      </c>
      <c r="F277" s="970"/>
      <c r="G277" s="784">
        <f>G278+G279</f>
        <v>23425</v>
      </c>
      <c r="H277" s="784">
        <f>H278+H279</f>
        <v>23425</v>
      </c>
      <c r="I277" s="785">
        <f>I278+I279</f>
        <v>23425</v>
      </c>
      <c r="J277" s="784">
        <f>J278+J279</f>
        <v>23425</v>
      </c>
    </row>
    <row r="278" spans="1:10" s="1" customFormat="1" ht="30.15" x14ac:dyDescent="0.25">
      <c r="A278" s="821" t="s">
        <v>645</v>
      </c>
      <c r="B278" s="970" t="s">
        <v>96</v>
      </c>
      <c r="C278" s="970" t="s">
        <v>45</v>
      </c>
      <c r="D278" s="970" t="s">
        <v>16</v>
      </c>
      <c r="E278" s="970" t="s">
        <v>1013</v>
      </c>
      <c r="F278" s="970" t="s">
        <v>644</v>
      </c>
      <c r="G278" s="784">
        <v>2899</v>
      </c>
      <c r="H278" s="784">
        <f>G278</f>
        <v>2899</v>
      </c>
      <c r="I278" s="785">
        <v>2899</v>
      </c>
      <c r="J278" s="784">
        <f>I278</f>
        <v>2899</v>
      </c>
    </row>
    <row r="279" spans="1:10" s="1017" customFormat="1" ht="30.15" x14ac:dyDescent="0.25">
      <c r="A279" s="821" t="s">
        <v>277</v>
      </c>
      <c r="B279" s="970" t="s">
        <v>96</v>
      </c>
      <c r="C279" s="970" t="s">
        <v>45</v>
      </c>
      <c r="D279" s="970" t="s">
        <v>16</v>
      </c>
      <c r="E279" s="970" t="s">
        <v>1013</v>
      </c>
      <c r="F279" s="970" t="s">
        <v>643</v>
      </c>
      <c r="G279" s="784">
        <v>20526</v>
      </c>
      <c r="H279" s="784">
        <f>G279</f>
        <v>20526</v>
      </c>
      <c r="I279" s="785">
        <v>20526</v>
      </c>
      <c r="J279" s="784">
        <f>I279</f>
        <v>20526</v>
      </c>
    </row>
    <row r="280" spans="1:10" s="1017" customFormat="1" ht="30.15" x14ac:dyDescent="0.25">
      <c r="A280" s="821" t="s">
        <v>409</v>
      </c>
      <c r="B280" s="970" t="s">
        <v>96</v>
      </c>
      <c r="C280" s="970" t="s">
        <v>45</v>
      </c>
      <c r="D280" s="970" t="s">
        <v>16</v>
      </c>
      <c r="E280" s="970" t="s">
        <v>410</v>
      </c>
      <c r="F280" s="970"/>
      <c r="G280" s="784">
        <f>G281+G282</f>
        <v>302826.09999999998</v>
      </c>
      <c r="H280" s="784">
        <f>H281+H282</f>
        <v>302826.09999999998</v>
      </c>
      <c r="I280" s="785">
        <f>I281+I282</f>
        <v>302826.09999999998</v>
      </c>
      <c r="J280" s="784">
        <f>J281+J282</f>
        <v>302826.09999999998</v>
      </c>
    </row>
    <row r="281" spans="1:10" s="1" customFormat="1" ht="30.15" x14ac:dyDescent="0.25">
      <c r="A281" s="821" t="s">
        <v>645</v>
      </c>
      <c r="B281" s="970" t="s">
        <v>96</v>
      </c>
      <c r="C281" s="970" t="s">
        <v>45</v>
      </c>
      <c r="D281" s="970" t="s">
        <v>16</v>
      </c>
      <c r="E281" s="970" t="s">
        <v>410</v>
      </c>
      <c r="F281" s="970" t="s">
        <v>644</v>
      </c>
      <c r="G281" s="784">
        <v>45421</v>
      </c>
      <c r="H281" s="784">
        <f>G281</f>
        <v>45421</v>
      </c>
      <c r="I281" s="785">
        <v>45421</v>
      </c>
      <c r="J281" s="784">
        <f>I281</f>
        <v>45421</v>
      </c>
    </row>
    <row r="282" spans="1:10" s="1" customFormat="1" ht="30.15" x14ac:dyDescent="0.25">
      <c r="A282" s="821" t="s">
        <v>277</v>
      </c>
      <c r="B282" s="970" t="s">
        <v>96</v>
      </c>
      <c r="C282" s="970" t="s">
        <v>45</v>
      </c>
      <c r="D282" s="970" t="s">
        <v>16</v>
      </c>
      <c r="E282" s="970" t="s">
        <v>410</v>
      </c>
      <c r="F282" s="970" t="s">
        <v>643</v>
      </c>
      <c r="G282" s="784">
        <f>257385.3+19.8</f>
        <v>257405.09999999998</v>
      </c>
      <c r="H282" s="784">
        <f>G282</f>
        <v>257405.09999999998</v>
      </c>
      <c r="I282" s="785">
        <f>257385.3+19.8</f>
        <v>257405.09999999998</v>
      </c>
      <c r="J282" s="784">
        <f>I282</f>
        <v>257405.09999999998</v>
      </c>
    </row>
    <row r="283" spans="1:10" s="1" customFormat="1" ht="30.15" x14ac:dyDescent="0.25">
      <c r="A283" s="821" t="s">
        <v>411</v>
      </c>
      <c r="B283" s="970" t="s">
        <v>96</v>
      </c>
      <c r="C283" s="970" t="s">
        <v>45</v>
      </c>
      <c r="D283" s="970" t="s">
        <v>16</v>
      </c>
      <c r="E283" s="970" t="s">
        <v>412</v>
      </c>
      <c r="F283" s="970"/>
      <c r="G283" s="784">
        <f>G284+G285</f>
        <v>8003.9</v>
      </c>
      <c r="H283" s="784">
        <f>H284+H285</f>
        <v>8003.9</v>
      </c>
      <c r="I283" s="785">
        <f>I284+I285</f>
        <v>8003.9</v>
      </c>
      <c r="J283" s="784">
        <f>J284+J285</f>
        <v>8003.9</v>
      </c>
    </row>
    <row r="284" spans="1:10" s="1" customFormat="1" ht="30.15" x14ac:dyDescent="0.25">
      <c r="A284" s="821" t="s">
        <v>645</v>
      </c>
      <c r="B284" s="970" t="s">
        <v>96</v>
      </c>
      <c r="C284" s="970" t="s">
        <v>45</v>
      </c>
      <c r="D284" s="970" t="s">
        <v>16</v>
      </c>
      <c r="E284" s="970" t="s">
        <v>412</v>
      </c>
      <c r="F284" s="970" t="s">
        <v>644</v>
      </c>
      <c r="G284" s="784">
        <v>1302.7</v>
      </c>
      <c r="H284" s="784">
        <f>G284</f>
        <v>1302.7</v>
      </c>
      <c r="I284" s="785">
        <v>1302.7</v>
      </c>
      <c r="J284" s="784">
        <f>I284</f>
        <v>1302.7</v>
      </c>
    </row>
    <row r="285" spans="1:10" s="1" customFormat="1" ht="30.15" x14ac:dyDescent="0.25">
      <c r="A285" s="821" t="s">
        <v>277</v>
      </c>
      <c r="B285" s="970" t="s">
        <v>96</v>
      </c>
      <c r="C285" s="970" t="s">
        <v>45</v>
      </c>
      <c r="D285" s="970" t="s">
        <v>16</v>
      </c>
      <c r="E285" s="970" t="s">
        <v>412</v>
      </c>
      <c r="F285" s="970" t="s">
        <v>643</v>
      </c>
      <c r="G285" s="784">
        <v>6701.2</v>
      </c>
      <c r="H285" s="784">
        <f>G285</f>
        <v>6701.2</v>
      </c>
      <c r="I285" s="785">
        <v>6701.2</v>
      </c>
      <c r="J285" s="784">
        <f>I285</f>
        <v>6701.2</v>
      </c>
    </row>
    <row r="286" spans="1:10" s="1" customFormat="1" ht="15.05" x14ac:dyDescent="0.25">
      <c r="A286" s="969" t="s">
        <v>620</v>
      </c>
      <c r="B286" s="970" t="s">
        <v>96</v>
      </c>
      <c r="C286" s="970" t="s">
        <v>45</v>
      </c>
      <c r="D286" s="970" t="s">
        <v>16</v>
      </c>
      <c r="E286" s="970" t="s">
        <v>799</v>
      </c>
      <c r="F286" s="970"/>
      <c r="G286" s="784">
        <f>G287+G290</f>
        <v>6002.6</v>
      </c>
      <c r="H286" s="784"/>
      <c r="I286" s="785">
        <f>I287+I290</f>
        <v>6002.6</v>
      </c>
      <c r="J286" s="784"/>
    </row>
    <row r="287" spans="1:10" s="1" customFormat="1" ht="15.05" x14ac:dyDescent="0.25">
      <c r="A287" s="874" t="s">
        <v>374</v>
      </c>
      <c r="B287" s="970" t="s">
        <v>96</v>
      </c>
      <c r="C287" s="970" t="s">
        <v>45</v>
      </c>
      <c r="D287" s="970" t="s">
        <v>16</v>
      </c>
      <c r="E287" s="853" t="s">
        <v>416</v>
      </c>
      <c r="F287" s="970"/>
      <c r="G287" s="784">
        <f>G288+G289</f>
        <v>4787.1000000000004</v>
      </c>
      <c r="H287" s="784"/>
      <c r="I287" s="785">
        <f>I288+I289</f>
        <v>4787.1000000000004</v>
      </c>
      <c r="J287" s="784"/>
    </row>
    <row r="288" spans="1:10" s="1" customFormat="1" ht="30.15" x14ac:dyDescent="0.25">
      <c r="A288" s="821" t="s">
        <v>645</v>
      </c>
      <c r="B288" s="970" t="s">
        <v>96</v>
      </c>
      <c r="C288" s="970" t="s">
        <v>45</v>
      </c>
      <c r="D288" s="970" t="s">
        <v>16</v>
      </c>
      <c r="E288" s="1026" t="s">
        <v>416</v>
      </c>
      <c r="F288" s="970" t="s">
        <v>644</v>
      </c>
      <c r="G288" s="784">
        <v>43.3</v>
      </c>
      <c r="H288" s="784"/>
      <c r="I288" s="785">
        <v>43.3</v>
      </c>
      <c r="J288" s="784"/>
    </row>
    <row r="289" spans="1:10" s="1" customFormat="1" ht="30.15" x14ac:dyDescent="0.25">
      <c r="A289" s="821" t="s">
        <v>277</v>
      </c>
      <c r="B289" s="970" t="s">
        <v>96</v>
      </c>
      <c r="C289" s="970" t="s">
        <v>45</v>
      </c>
      <c r="D289" s="970" t="s">
        <v>16</v>
      </c>
      <c r="E289" s="1026" t="s">
        <v>416</v>
      </c>
      <c r="F289" s="970" t="s">
        <v>643</v>
      </c>
      <c r="G289" s="784">
        <v>4743.8</v>
      </c>
      <c r="H289" s="784"/>
      <c r="I289" s="785">
        <v>4743.8</v>
      </c>
      <c r="J289" s="784"/>
    </row>
    <row r="290" spans="1:10" s="1" customFormat="1" ht="15.05" x14ac:dyDescent="0.25">
      <c r="A290" s="874" t="s">
        <v>376</v>
      </c>
      <c r="B290" s="970" t="s">
        <v>96</v>
      </c>
      <c r="C290" s="970" t="s">
        <v>45</v>
      </c>
      <c r="D290" s="970" t="s">
        <v>16</v>
      </c>
      <c r="E290" s="853" t="s">
        <v>417</v>
      </c>
      <c r="F290" s="970"/>
      <c r="G290" s="784">
        <f>G291+G292</f>
        <v>1215.5</v>
      </c>
      <c r="H290" s="784"/>
      <c r="I290" s="785">
        <f>I291+I292</f>
        <v>1215.5</v>
      </c>
      <c r="J290" s="784"/>
    </row>
    <row r="291" spans="1:10" s="1" customFormat="1" ht="30.15" x14ac:dyDescent="0.25">
      <c r="A291" s="821" t="s">
        <v>645</v>
      </c>
      <c r="B291" s="970" t="s">
        <v>96</v>
      </c>
      <c r="C291" s="970" t="s">
        <v>45</v>
      </c>
      <c r="D291" s="970" t="s">
        <v>16</v>
      </c>
      <c r="E291" s="853" t="s">
        <v>417</v>
      </c>
      <c r="F291" s="970" t="s">
        <v>644</v>
      </c>
      <c r="G291" s="784">
        <v>175.9</v>
      </c>
      <c r="H291" s="784"/>
      <c r="I291" s="785">
        <v>175.9</v>
      </c>
      <c r="J291" s="784"/>
    </row>
    <row r="292" spans="1:10" s="1" customFormat="1" ht="30.15" x14ac:dyDescent="0.25">
      <c r="A292" s="821" t="s">
        <v>277</v>
      </c>
      <c r="B292" s="970" t="s">
        <v>96</v>
      </c>
      <c r="C292" s="970" t="s">
        <v>45</v>
      </c>
      <c r="D292" s="970" t="s">
        <v>16</v>
      </c>
      <c r="E292" s="853" t="s">
        <v>417</v>
      </c>
      <c r="F292" s="970" t="s">
        <v>643</v>
      </c>
      <c r="G292" s="784">
        <v>1039.5999999999999</v>
      </c>
      <c r="H292" s="784"/>
      <c r="I292" s="785">
        <v>1039.5999999999999</v>
      </c>
      <c r="J292" s="784"/>
    </row>
    <row r="293" spans="1:10" s="1" customFormat="1" ht="15.05" x14ac:dyDescent="0.25">
      <c r="A293" s="821" t="s">
        <v>474</v>
      </c>
      <c r="B293" s="970" t="s">
        <v>96</v>
      </c>
      <c r="C293" s="970" t="s">
        <v>45</v>
      </c>
      <c r="D293" s="970" t="s">
        <v>16</v>
      </c>
      <c r="E293" s="970" t="s">
        <v>796</v>
      </c>
      <c r="F293" s="970"/>
      <c r="G293" s="784">
        <f>G294</f>
        <v>19992.199999999997</v>
      </c>
      <c r="H293" s="784"/>
      <c r="I293" s="785">
        <f>I294</f>
        <v>19992.199999999997</v>
      </c>
      <c r="J293" s="784"/>
    </row>
    <row r="294" spans="1:10" s="1" customFormat="1" ht="15.05" x14ac:dyDescent="0.25">
      <c r="A294" s="1019" t="s">
        <v>420</v>
      </c>
      <c r="B294" s="970" t="s">
        <v>96</v>
      </c>
      <c r="C294" s="970" t="s">
        <v>45</v>
      </c>
      <c r="D294" s="970" t="s">
        <v>16</v>
      </c>
      <c r="E294" s="970" t="s">
        <v>421</v>
      </c>
      <c r="F294" s="970"/>
      <c r="G294" s="784">
        <f>G295+G296</f>
        <v>19992.199999999997</v>
      </c>
      <c r="H294" s="784"/>
      <c r="I294" s="785">
        <f>I295+I296</f>
        <v>19992.199999999997</v>
      </c>
      <c r="J294" s="784"/>
    </row>
    <row r="295" spans="1:10" s="1" customFormat="1" ht="30.15" x14ac:dyDescent="0.25">
      <c r="A295" s="821" t="s">
        <v>645</v>
      </c>
      <c r="B295" s="970" t="s">
        <v>96</v>
      </c>
      <c r="C295" s="970" t="s">
        <v>45</v>
      </c>
      <c r="D295" s="970" t="s">
        <v>16</v>
      </c>
      <c r="E295" s="970" t="s">
        <v>421</v>
      </c>
      <c r="F295" s="970" t="s">
        <v>644</v>
      </c>
      <c r="G295" s="784">
        <f>5195.4-2899</f>
        <v>2296.3999999999996</v>
      </c>
      <c r="H295" s="784"/>
      <c r="I295" s="785">
        <f>G295</f>
        <v>2296.3999999999996</v>
      </c>
      <c r="J295" s="784"/>
    </row>
    <row r="296" spans="1:10" s="1" customFormat="1" ht="30.15" x14ac:dyDescent="0.25">
      <c r="A296" s="821" t="s">
        <v>277</v>
      </c>
      <c r="B296" s="970" t="s">
        <v>96</v>
      </c>
      <c r="C296" s="970" t="s">
        <v>45</v>
      </c>
      <c r="D296" s="970" t="s">
        <v>16</v>
      </c>
      <c r="E296" s="970" t="s">
        <v>421</v>
      </c>
      <c r="F296" s="970" t="s">
        <v>643</v>
      </c>
      <c r="G296" s="784">
        <f>44226.6-20526-6000-4.8</f>
        <v>17695.8</v>
      </c>
      <c r="H296" s="784"/>
      <c r="I296" s="785">
        <f>G296</f>
        <v>17695.8</v>
      </c>
      <c r="J296" s="784"/>
    </row>
    <row r="297" spans="1:10" s="1" customFormat="1" ht="15.05" x14ac:dyDescent="0.25">
      <c r="A297" s="821" t="s">
        <v>428</v>
      </c>
      <c r="B297" s="970" t="s">
        <v>96</v>
      </c>
      <c r="C297" s="970" t="s">
        <v>45</v>
      </c>
      <c r="D297" s="970" t="s">
        <v>16</v>
      </c>
      <c r="E297" s="970" t="s">
        <v>429</v>
      </c>
      <c r="F297" s="970"/>
      <c r="G297" s="784">
        <f>G298+G299</f>
        <v>8791.6</v>
      </c>
      <c r="H297" s="784">
        <f>H298+H299</f>
        <v>4395.8</v>
      </c>
      <c r="I297" s="785">
        <f>I298+I299</f>
        <v>4395.8</v>
      </c>
      <c r="J297" s="784">
        <f>J298+J299</f>
        <v>4395.8</v>
      </c>
    </row>
    <row r="298" spans="1:10" s="1" customFormat="1" ht="15.05" x14ac:dyDescent="0.25">
      <c r="A298" s="821" t="s">
        <v>627</v>
      </c>
      <c r="B298" s="970" t="s">
        <v>96</v>
      </c>
      <c r="C298" s="970" t="s">
        <v>45</v>
      </c>
      <c r="D298" s="970" t="s">
        <v>16</v>
      </c>
      <c r="E298" s="970" t="s">
        <v>429</v>
      </c>
      <c r="F298" s="970" t="s">
        <v>625</v>
      </c>
      <c r="G298" s="784">
        <f>571.5+571.5</f>
        <v>1143</v>
      </c>
      <c r="H298" s="784">
        <v>571.5</v>
      </c>
      <c r="I298" s="785">
        <v>571.5</v>
      </c>
      <c r="J298" s="784">
        <v>571.5</v>
      </c>
    </row>
    <row r="299" spans="1:10" s="1" customFormat="1" ht="15.05" x14ac:dyDescent="0.25">
      <c r="A299" s="985" t="s">
        <v>651</v>
      </c>
      <c r="B299" s="970" t="s">
        <v>96</v>
      </c>
      <c r="C299" s="970" t="s">
        <v>45</v>
      </c>
      <c r="D299" s="970" t="s">
        <v>16</v>
      </c>
      <c r="E299" s="970" t="s">
        <v>429</v>
      </c>
      <c r="F299" s="970" t="s">
        <v>650</v>
      </c>
      <c r="G299" s="784">
        <f>3824.3+3824.3</f>
        <v>7648.6</v>
      </c>
      <c r="H299" s="784">
        <v>3824.3</v>
      </c>
      <c r="I299" s="785">
        <v>3824.3</v>
      </c>
      <c r="J299" s="784">
        <v>3824.3</v>
      </c>
    </row>
    <row r="300" spans="1:10" s="1013" customFormat="1" x14ac:dyDescent="0.3">
      <c r="A300" s="1027" t="s">
        <v>48</v>
      </c>
      <c r="B300" s="1005" t="s">
        <v>96</v>
      </c>
      <c r="C300" s="1005" t="s">
        <v>45</v>
      </c>
      <c r="D300" s="1005" t="s">
        <v>18</v>
      </c>
      <c r="E300" s="1005"/>
      <c r="F300" s="1005"/>
      <c r="G300" s="1020">
        <f>G301</f>
        <v>48782.899999999994</v>
      </c>
      <c r="H300" s="1020">
        <f>H301</f>
        <v>17171.800000000003</v>
      </c>
      <c r="I300" s="1021">
        <f>I301</f>
        <v>48782.899999999994</v>
      </c>
      <c r="J300" s="878">
        <f>J301</f>
        <v>17171.800000000003</v>
      </c>
    </row>
    <row r="301" spans="1:10" s="1" customFormat="1" ht="15.05" x14ac:dyDescent="0.25">
      <c r="A301" s="821" t="s">
        <v>699</v>
      </c>
      <c r="B301" s="970" t="s">
        <v>96</v>
      </c>
      <c r="C301" s="970" t="s">
        <v>45</v>
      </c>
      <c r="D301" s="970" t="s">
        <v>18</v>
      </c>
      <c r="E301" s="1026" t="s">
        <v>366</v>
      </c>
      <c r="F301" s="970"/>
      <c r="G301" s="1022">
        <f>G303</f>
        <v>48782.899999999994</v>
      </c>
      <c r="H301" s="1022">
        <f>H303</f>
        <v>17171.800000000003</v>
      </c>
      <c r="I301" s="1023">
        <f>I303</f>
        <v>48782.899999999994</v>
      </c>
      <c r="J301" s="784">
        <f>J303</f>
        <v>17171.800000000003</v>
      </c>
    </row>
    <row r="302" spans="1:10" s="1" customFormat="1" ht="15.05" x14ac:dyDescent="0.25">
      <c r="A302" s="821" t="s">
        <v>389</v>
      </c>
      <c r="B302" s="970" t="s">
        <v>96</v>
      </c>
      <c r="C302" s="970" t="s">
        <v>45</v>
      </c>
      <c r="D302" s="970" t="s">
        <v>18</v>
      </c>
      <c r="E302" s="1026" t="s">
        <v>390</v>
      </c>
      <c r="F302" s="970"/>
      <c r="G302" s="1022">
        <f>G303</f>
        <v>48782.899999999994</v>
      </c>
      <c r="H302" s="1022">
        <f>H303</f>
        <v>17171.800000000003</v>
      </c>
      <c r="I302" s="1023">
        <f>I303</f>
        <v>48782.899999999994</v>
      </c>
      <c r="J302" s="784">
        <f>J303</f>
        <v>17171.800000000003</v>
      </c>
    </row>
    <row r="303" spans="1:10" s="1" customFormat="1" ht="15.05" x14ac:dyDescent="0.25">
      <c r="A303" s="821" t="s">
        <v>391</v>
      </c>
      <c r="B303" s="970" t="s">
        <v>96</v>
      </c>
      <c r="C303" s="970" t="s">
        <v>45</v>
      </c>
      <c r="D303" s="970" t="s">
        <v>18</v>
      </c>
      <c r="E303" s="1026" t="s">
        <v>392</v>
      </c>
      <c r="F303" s="970"/>
      <c r="G303" s="1022">
        <f>G304+G309+G316</f>
        <v>48782.899999999994</v>
      </c>
      <c r="H303" s="1022">
        <f>H304</f>
        <v>17171.800000000003</v>
      </c>
      <c r="I303" s="1023">
        <f>I304+I309+I316</f>
        <v>48782.899999999994</v>
      </c>
      <c r="J303" s="784">
        <f>J304</f>
        <v>17171.800000000003</v>
      </c>
    </row>
    <row r="304" spans="1:10" s="1" customFormat="1" ht="15.05" x14ac:dyDescent="0.25">
      <c r="A304" s="821" t="s">
        <v>624</v>
      </c>
      <c r="B304" s="970" t="s">
        <v>96</v>
      </c>
      <c r="C304" s="970" t="s">
        <v>45</v>
      </c>
      <c r="D304" s="970" t="s">
        <v>18</v>
      </c>
      <c r="E304" s="970" t="s">
        <v>771</v>
      </c>
      <c r="F304" s="970"/>
      <c r="G304" s="1022">
        <f>G305+G307</f>
        <v>17171.800000000003</v>
      </c>
      <c r="H304" s="1022">
        <f>H305+H307</f>
        <v>17171.800000000003</v>
      </c>
      <c r="I304" s="1023">
        <f>I305+I307</f>
        <v>17171.800000000003</v>
      </c>
      <c r="J304" s="784">
        <f>J305+J307</f>
        <v>17171.800000000003</v>
      </c>
    </row>
    <row r="305" spans="1:10" s="1" customFormat="1" ht="15.05" x14ac:dyDescent="0.25">
      <c r="A305" s="821" t="s">
        <v>393</v>
      </c>
      <c r="B305" s="970" t="s">
        <v>96</v>
      </c>
      <c r="C305" s="970" t="s">
        <v>45</v>
      </c>
      <c r="D305" s="970" t="s">
        <v>18</v>
      </c>
      <c r="E305" s="970" t="s">
        <v>1014</v>
      </c>
      <c r="F305" s="970"/>
      <c r="G305" s="784">
        <f>G306</f>
        <v>15458.800000000001</v>
      </c>
      <c r="H305" s="784">
        <f>H306</f>
        <v>15458.800000000001</v>
      </c>
      <c r="I305" s="785">
        <f>I306</f>
        <v>15458.800000000001</v>
      </c>
      <c r="J305" s="784">
        <f>J306</f>
        <v>15458.800000000001</v>
      </c>
    </row>
    <row r="306" spans="1:10" s="1" customFormat="1" ht="30.15" x14ac:dyDescent="0.25">
      <c r="A306" s="821" t="s">
        <v>277</v>
      </c>
      <c r="B306" s="970" t="s">
        <v>96</v>
      </c>
      <c r="C306" s="970" t="s">
        <v>45</v>
      </c>
      <c r="D306" s="970" t="s">
        <v>18</v>
      </c>
      <c r="E306" s="970" t="s">
        <v>1014</v>
      </c>
      <c r="F306" s="970" t="s">
        <v>643</v>
      </c>
      <c r="G306" s="784">
        <f>17965.2-1925-581.4</f>
        <v>15458.800000000001</v>
      </c>
      <c r="H306" s="784">
        <f>G306</f>
        <v>15458.800000000001</v>
      </c>
      <c r="I306" s="785">
        <f>17965.2-1925-581.4</f>
        <v>15458.800000000001</v>
      </c>
      <c r="J306" s="784">
        <f>I306</f>
        <v>15458.800000000001</v>
      </c>
    </row>
    <row r="307" spans="1:10" s="1" customFormat="1" ht="15.05" x14ac:dyDescent="0.25">
      <c r="A307" s="821" t="s">
        <v>371</v>
      </c>
      <c r="B307" s="970" t="s">
        <v>96</v>
      </c>
      <c r="C307" s="970" t="s">
        <v>45</v>
      </c>
      <c r="D307" s="970" t="s">
        <v>18</v>
      </c>
      <c r="E307" s="970" t="s">
        <v>1015</v>
      </c>
      <c r="F307" s="970"/>
      <c r="G307" s="784">
        <f>G308</f>
        <v>1713</v>
      </c>
      <c r="H307" s="784">
        <f>H308</f>
        <v>1713</v>
      </c>
      <c r="I307" s="785">
        <f>I308</f>
        <v>1713</v>
      </c>
      <c r="J307" s="784">
        <f>J308</f>
        <v>1713</v>
      </c>
    </row>
    <row r="308" spans="1:10" s="1" customFormat="1" ht="30.15" x14ac:dyDescent="0.25">
      <c r="A308" s="821" t="s">
        <v>277</v>
      </c>
      <c r="B308" s="970" t="s">
        <v>96</v>
      </c>
      <c r="C308" s="970" t="s">
        <v>45</v>
      </c>
      <c r="D308" s="970" t="s">
        <v>18</v>
      </c>
      <c r="E308" s="970" t="s">
        <v>1015</v>
      </c>
      <c r="F308" s="970" t="s">
        <v>643</v>
      </c>
      <c r="G308" s="784">
        <v>1713</v>
      </c>
      <c r="H308" s="784">
        <v>1713</v>
      </c>
      <c r="I308" s="785">
        <v>1713</v>
      </c>
      <c r="J308" s="784">
        <v>1713</v>
      </c>
    </row>
    <row r="309" spans="1:10" s="1" customFormat="1" ht="15.05" x14ac:dyDescent="0.25">
      <c r="A309" s="969" t="s">
        <v>620</v>
      </c>
      <c r="B309" s="970" t="s">
        <v>96</v>
      </c>
      <c r="C309" s="970" t="s">
        <v>45</v>
      </c>
      <c r="D309" s="970" t="s">
        <v>18</v>
      </c>
      <c r="E309" s="970" t="s">
        <v>791</v>
      </c>
      <c r="F309" s="970"/>
      <c r="G309" s="784">
        <f>G310+G312+G314</f>
        <v>309.60000000000002</v>
      </c>
      <c r="H309" s="784"/>
      <c r="I309" s="785">
        <f>I310+I312+I314</f>
        <v>309.60000000000002</v>
      </c>
      <c r="J309" s="784"/>
    </row>
    <row r="310" spans="1:10" s="1" customFormat="1" ht="15.05" x14ac:dyDescent="0.25">
      <c r="A310" s="821" t="s">
        <v>374</v>
      </c>
      <c r="B310" s="970" t="s">
        <v>96</v>
      </c>
      <c r="C310" s="970" t="s">
        <v>45</v>
      </c>
      <c r="D310" s="970" t="s">
        <v>18</v>
      </c>
      <c r="E310" s="970" t="s">
        <v>394</v>
      </c>
      <c r="F310" s="970"/>
      <c r="G310" s="784">
        <f>G311</f>
        <v>1.0999999999999999</v>
      </c>
      <c r="H310" s="784"/>
      <c r="I310" s="785">
        <f>I311</f>
        <v>1.0999999999999999</v>
      </c>
      <c r="J310" s="784"/>
    </row>
    <row r="311" spans="1:10" s="1" customFormat="1" ht="30.15" x14ac:dyDescent="0.25">
      <c r="A311" s="821" t="s">
        <v>277</v>
      </c>
      <c r="B311" s="970" t="s">
        <v>96</v>
      </c>
      <c r="C311" s="970" t="s">
        <v>45</v>
      </c>
      <c r="D311" s="970" t="s">
        <v>18</v>
      </c>
      <c r="E311" s="970" t="s">
        <v>394</v>
      </c>
      <c r="F311" s="970" t="s">
        <v>643</v>
      </c>
      <c r="G311" s="784">
        <f>2.9-1.8</f>
        <v>1.0999999999999999</v>
      </c>
      <c r="H311" s="784"/>
      <c r="I311" s="785">
        <f>2.9-1.8</f>
        <v>1.0999999999999999</v>
      </c>
      <c r="J311" s="784"/>
    </row>
    <row r="312" spans="1:10" s="1" customFormat="1" ht="15.05" x14ac:dyDescent="0.25">
      <c r="A312" s="821" t="s">
        <v>376</v>
      </c>
      <c r="B312" s="970" t="s">
        <v>96</v>
      </c>
      <c r="C312" s="970" t="s">
        <v>45</v>
      </c>
      <c r="D312" s="970" t="s">
        <v>18</v>
      </c>
      <c r="E312" s="970" t="s">
        <v>395</v>
      </c>
      <c r="F312" s="970"/>
      <c r="G312" s="784">
        <f>G313</f>
        <v>308.5</v>
      </c>
      <c r="H312" s="784"/>
      <c r="I312" s="785">
        <f>I313</f>
        <v>308.5</v>
      </c>
      <c r="J312" s="784"/>
    </row>
    <row r="313" spans="1:10" s="1" customFormat="1" ht="30.15" x14ac:dyDescent="0.25">
      <c r="A313" s="821" t="s">
        <v>277</v>
      </c>
      <c r="B313" s="970" t="s">
        <v>96</v>
      </c>
      <c r="C313" s="970" t="s">
        <v>45</v>
      </c>
      <c r="D313" s="970" t="s">
        <v>18</v>
      </c>
      <c r="E313" s="970" t="s">
        <v>395</v>
      </c>
      <c r="F313" s="970" t="s">
        <v>643</v>
      </c>
      <c r="G313" s="784">
        <f>338.5-30</f>
        <v>308.5</v>
      </c>
      <c r="H313" s="784"/>
      <c r="I313" s="785">
        <f>338.5-30</f>
        <v>308.5</v>
      </c>
      <c r="J313" s="784"/>
    </row>
    <row r="314" spans="1:10" s="1" customFormat="1" ht="15.05" x14ac:dyDescent="0.25">
      <c r="A314" s="969" t="s">
        <v>153</v>
      </c>
      <c r="B314" s="970" t="s">
        <v>96</v>
      </c>
      <c r="C314" s="970" t="s">
        <v>45</v>
      </c>
      <c r="D314" s="970" t="s">
        <v>18</v>
      </c>
      <c r="E314" s="853" t="s">
        <v>398</v>
      </c>
      <c r="F314" s="970"/>
      <c r="G314" s="784">
        <f>G315</f>
        <v>0</v>
      </c>
      <c r="H314" s="784"/>
      <c r="I314" s="785">
        <f>I315</f>
        <v>0</v>
      </c>
      <c r="J314" s="784"/>
    </row>
    <row r="315" spans="1:10" s="1" customFormat="1" ht="30.15" x14ac:dyDescent="0.25">
      <c r="A315" s="821" t="s">
        <v>277</v>
      </c>
      <c r="B315" s="970" t="s">
        <v>96</v>
      </c>
      <c r="C315" s="970" t="s">
        <v>45</v>
      </c>
      <c r="D315" s="970" t="s">
        <v>18</v>
      </c>
      <c r="E315" s="853" t="s">
        <v>398</v>
      </c>
      <c r="F315" s="970" t="s">
        <v>643</v>
      </c>
      <c r="G315" s="784"/>
      <c r="H315" s="784"/>
      <c r="I315" s="785"/>
      <c r="J315" s="784"/>
    </row>
    <row r="316" spans="1:10" s="1" customFormat="1" ht="15.05" x14ac:dyDescent="0.25">
      <c r="A316" s="985" t="s">
        <v>474</v>
      </c>
      <c r="B316" s="970" t="s">
        <v>96</v>
      </c>
      <c r="C316" s="970" t="s">
        <v>45</v>
      </c>
      <c r="D316" s="970" t="s">
        <v>18</v>
      </c>
      <c r="E316" s="970" t="s">
        <v>790</v>
      </c>
      <c r="F316" s="970"/>
      <c r="G316" s="784">
        <f>G317</f>
        <v>31301.499999999996</v>
      </c>
      <c r="H316" s="784"/>
      <c r="I316" s="785">
        <f>I317</f>
        <v>31301.499999999996</v>
      </c>
      <c r="J316" s="784"/>
    </row>
    <row r="317" spans="1:10" s="1" customFormat="1" ht="15.05" x14ac:dyDescent="0.25">
      <c r="A317" s="985" t="s">
        <v>330</v>
      </c>
      <c r="B317" s="970" t="s">
        <v>96</v>
      </c>
      <c r="C317" s="970" t="s">
        <v>45</v>
      </c>
      <c r="D317" s="970" t="s">
        <v>18</v>
      </c>
      <c r="E317" s="970" t="s">
        <v>399</v>
      </c>
      <c r="F317" s="970"/>
      <c r="G317" s="784">
        <f>G318</f>
        <v>31301.499999999996</v>
      </c>
      <c r="H317" s="784"/>
      <c r="I317" s="785">
        <f>I318</f>
        <v>31301.499999999996</v>
      </c>
      <c r="J317" s="784"/>
    </row>
    <row r="318" spans="1:10" s="1" customFormat="1" ht="30.15" x14ac:dyDescent="0.25">
      <c r="A318" s="821" t="s">
        <v>277</v>
      </c>
      <c r="B318" s="970" t="s">
        <v>96</v>
      </c>
      <c r="C318" s="970" t="s">
        <v>45</v>
      </c>
      <c r="D318" s="970" t="s">
        <v>18</v>
      </c>
      <c r="E318" s="970" t="s">
        <v>399</v>
      </c>
      <c r="F318" s="970" t="s">
        <v>643</v>
      </c>
      <c r="G318" s="784">
        <f>-1713+38251.9+0.1-3503.3-1057.3-544.9-18-25-31.1-4-53.9</f>
        <v>31301.499999999996</v>
      </c>
      <c r="H318" s="784"/>
      <c r="I318" s="785">
        <f>G318</f>
        <v>31301.499999999996</v>
      </c>
      <c r="J318" s="784"/>
    </row>
    <row r="319" spans="1:10" s="1016" customFormat="1" x14ac:dyDescent="0.3">
      <c r="A319" s="1004" t="s">
        <v>50</v>
      </c>
      <c r="B319" s="1005" t="s">
        <v>96</v>
      </c>
      <c r="C319" s="1005" t="s">
        <v>45</v>
      </c>
      <c r="D319" s="1005" t="s">
        <v>45</v>
      </c>
      <c r="E319" s="1005"/>
      <c r="F319" s="1005"/>
      <c r="G319" s="878">
        <f t="shared" ref="G319:J322" si="12">G320</f>
        <v>8363.1</v>
      </c>
      <c r="H319" s="878">
        <f t="shared" si="12"/>
        <v>8363.1</v>
      </c>
      <c r="I319" s="879">
        <f t="shared" si="12"/>
        <v>8363.1</v>
      </c>
      <c r="J319" s="878">
        <f t="shared" si="12"/>
        <v>8363.1</v>
      </c>
    </row>
    <row r="320" spans="1:10" s="1" customFormat="1" x14ac:dyDescent="0.3">
      <c r="A320" s="821" t="s">
        <v>699</v>
      </c>
      <c r="B320" s="970" t="s">
        <v>96</v>
      </c>
      <c r="C320" s="970" t="s">
        <v>45</v>
      </c>
      <c r="D320" s="970" t="s">
        <v>45</v>
      </c>
      <c r="E320" s="970" t="s">
        <v>366</v>
      </c>
      <c r="F320" s="1005"/>
      <c r="G320" s="784">
        <f t="shared" si="12"/>
        <v>8363.1</v>
      </c>
      <c r="H320" s="784">
        <f t="shared" si="12"/>
        <v>8363.1</v>
      </c>
      <c r="I320" s="785">
        <f t="shared" si="12"/>
        <v>8363.1</v>
      </c>
      <c r="J320" s="784">
        <f t="shared" si="12"/>
        <v>8363.1</v>
      </c>
    </row>
    <row r="321" spans="1:10" s="1" customFormat="1" ht="15.05" x14ac:dyDescent="0.25">
      <c r="A321" s="821" t="s">
        <v>459</v>
      </c>
      <c r="B321" s="970" t="s">
        <v>96</v>
      </c>
      <c r="C321" s="970" t="s">
        <v>45</v>
      </c>
      <c r="D321" s="970" t="s">
        <v>45</v>
      </c>
      <c r="E321" s="970" t="s">
        <v>460</v>
      </c>
      <c r="F321" s="970"/>
      <c r="G321" s="784">
        <f t="shared" si="12"/>
        <v>8363.1</v>
      </c>
      <c r="H321" s="784">
        <f t="shared" si="12"/>
        <v>8363.1</v>
      </c>
      <c r="I321" s="785">
        <f t="shared" si="12"/>
        <v>8363.1</v>
      </c>
      <c r="J321" s="784">
        <f t="shared" si="12"/>
        <v>8363.1</v>
      </c>
    </row>
    <row r="322" spans="1:10" s="1" customFormat="1" ht="15.05" x14ac:dyDescent="0.25">
      <c r="A322" s="821" t="s">
        <v>461</v>
      </c>
      <c r="B322" s="970" t="s">
        <v>96</v>
      </c>
      <c r="C322" s="970" t="s">
        <v>45</v>
      </c>
      <c r="D322" s="970" t="s">
        <v>45</v>
      </c>
      <c r="E322" s="970" t="s">
        <v>462</v>
      </c>
      <c r="F322" s="970"/>
      <c r="G322" s="784">
        <f t="shared" si="12"/>
        <v>8363.1</v>
      </c>
      <c r="H322" s="784">
        <f t="shared" si="12"/>
        <v>8363.1</v>
      </c>
      <c r="I322" s="785">
        <f t="shared" si="12"/>
        <v>8363.1</v>
      </c>
      <c r="J322" s="784">
        <f t="shared" si="12"/>
        <v>8363.1</v>
      </c>
    </row>
    <row r="323" spans="1:10" s="1" customFormat="1" ht="15.05" x14ac:dyDescent="0.25">
      <c r="A323" s="821" t="s">
        <v>624</v>
      </c>
      <c r="B323" s="970" t="s">
        <v>96</v>
      </c>
      <c r="C323" s="970" t="s">
        <v>45</v>
      </c>
      <c r="D323" s="970" t="s">
        <v>45</v>
      </c>
      <c r="E323" s="970" t="s">
        <v>774</v>
      </c>
      <c r="F323" s="970"/>
      <c r="G323" s="784">
        <f>G324+G328</f>
        <v>8363.1</v>
      </c>
      <c r="H323" s="784">
        <f>H324+H328</f>
        <v>8363.1</v>
      </c>
      <c r="I323" s="785">
        <f>I324+I328</f>
        <v>8363.1</v>
      </c>
      <c r="J323" s="784">
        <f>J324+J328</f>
        <v>8363.1</v>
      </c>
    </row>
    <row r="324" spans="1:10" s="1" customFormat="1" ht="60.25" x14ac:dyDescent="0.25">
      <c r="A324" s="821" t="s">
        <v>463</v>
      </c>
      <c r="B324" s="970" t="s">
        <v>96</v>
      </c>
      <c r="C324" s="970" t="s">
        <v>45</v>
      </c>
      <c r="D324" s="970" t="s">
        <v>45</v>
      </c>
      <c r="E324" s="970" t="s">
        <v>464</v>
      </c>
      <c r="F324" s="970"/>
      <c r="G324" s="784">
        <f>G325+G326+G327</f>
        <v>3068.1</v>
      </c>
      <c r="H324" s="784">
        <f>H325+H326+H327</f>
        <v>3068.1</v>
      </c>
      <c r="I324" s="785">
        <f>I325+I326+I327</f>
        <v>3068.1</v>
      </c>
      <c r="J324" s="784">
        <f>J325+J326+J327</f>
        <v>3068.1</v>
      </c>
    </row>
    <row r="325" spans="1:10" s="1" customFormat="1" ht="15.05" x14ac:dyDescent="0.25">
      <c r="A325" s="821" t="s">
        <v>788</v>
      </c>
      <c r="B325" s="970" t="s">
        <v>96</v>
      </c>
      <c r="C325" s="970" t="s">
        <v>45</v>
      </c>
      <c r="D325" s="970" t="s">
        <v>45</v>
      </c>
      <c r="E325" s="970" t="s">
        <v>464</v>
      </c>
      <c r="F325" s="970" t="s">
        <v>787</v>
      </c>
      <c r="G325" s="784">
        <f>1650.5-46</f>
        <v>1604.5</v>
      </c>
      <c r="H325" s="784">
        <f>G325</f>
        <v>1604.5</v>
      </c>
      <c r="I325" s="785">
        <f>G325</f>
        <v>1604.5</v>
      </c>
      <c r="J325" s="784">
        <f>I325</f>
        <v>1604.5</v>
      </c>
    </row>
    <row r="326" spans="1:10" s="1" customFormat="1" ht="15.05" x14ac:dyDescent="0.25">
      <c r="A326" s="821" t="s">
        <v>627</v>
      </c>
      <c r="B326" s="970" t="s">
        <v>96</v>
      </c>
      <c r="C326" s="970" t="s">
        <v>45</v>
      </c>
      <c r="D326" s="970" t="s">
        <v>45</v>
      </c>
      <c r="E326" s="970" t="s">
        <v>464</v>
      </c>
      <c r="F326" s="970" t="s">
        <v>625</v>
      </c>
      <c r="G326" s="784">
        <v>124.6</v>
      </c>
      <c r="H326" s="784">
        <f>G326</f>
        <v>124.6</v>
      </c>
      <c r="I326" s="785">
        <v>124.6</v>
      </c>
      <c r="J326" s="784">
        <f>I326</f>
        <v>124.6</v>
      </c>
    </row>
    <row r="327" spans="1:10" s="1" customFormat="1" ht="15.05" x14ac:dyDescent="0.25">
      <c r="A327" s="821" t="s">
        <v>651</v>
      </c>
      <c r="B327" s="970" t="s">
        <v>96</v>
      </c>
      <c r="C327" s="970" t="s">
        <v>45</v>
      </c>
      <c r="D327" s="970" t="s">
        <v>45</v>
      </c>
      <c r="E327" s="970" t="s">
        <v>464</v>
      </c>
      <c r="F327" s="970" t="s">
        <v>650</v>
      </c>
      <c r="G327" s="784">
        <v>1339</v>
      </c>
      <c r="H327" s="784">
        <f>G327</f>
        <v>1339</v>
      </c>
      <c r="I327" s="785">
        <v>1339</v>
      </c>
      <c r="J327" s="784">
        <f>I327</f>
        <v>1339</v>
      </c>
    </row>
    <row r="328" spans="1:10" s="1" customFormat="1" ht="15.05" x14ac:dyDescent="0.25">
      <c r="A328" s="821" t="s">
        <v>465</v>
      </c>
      <c r="B328" s="970" t="s">
        <v>96</v>
      </c>
      <c r="C328" s="970" t="s">
        <v>45</v>
      </c>
      <c r="D328" s="970" t="s">
        <v>45</v>
      </c>
      <c r="E328" s="970" t="s">
        <v>466</v>
      </c>
      <c r="F328" s="970"/>
      <c r="G328" s="784">
        <f>G329+G330+G331</f>
        <v>5295</v>
      </c>
      <c r="H328" s="784">
        <f>H329+H330+H331</f>
        <v>5295</v>
      </c>
      <c r="I328" s="785">
        <f>I329+I330+I331</f>
        <v>5295</v>
      </c>
      <c r="J328" s="784">
        <f>J329+J330+J331</f>
        <v>5295</v>
      </c>
    </row>
    <row r="329" spans="1:10" s="1" customFormat="1" ht="15.05" x14ac:dyDescent="0.25">
      <c r="A329" s="821" t="s">
        <v>788</v>
      </c>
      <c r="B329" s="970" t="s">
        <v>96</v>
      </c>
      <c r="C329" s="970" t="s">
        <v>45</v>
      </c>
      <c r="D329" s="970" t="s">
        <v>45</v>
      </c>
      <c r="E329" s="970" t="s">
        <v>466</v>
      </c>
      <c r="F329" s="970" t="s">
        <v>787</v>
      </c>
      <c r="G329" s="784">
        <f>-79.4+4138.3</f>
        <v>4058.9</v>
      </c>
      <c r="H329" s="784">
        <f>G329</f>
        <v>4058.9</v>
      </c>
      <c r="I329" s="785">
        <f>G329</f>
        <v>4058.9</v>
      </c>
      <c r="J329" s="784">
        <f>I329</f>
        <v>4058.9</v>
      </c>
    </row>
    <row r="330" spans="1:10" s="1" customFormat="1" ht="15.05" x14ac:dyDescent="0.25">
      <c r="A330" s="821" t="s">
        <v>627</v>
      </c>
      <c r="B330" s="970" t="s">
        <v>96</v>
      </c>
      <c r="C330" s="970" t="s">
        <v>45</v>
      </c>
      <c r="D330" s="970" t="s">
        <v>45</v>
      </c>
      <c r="E330" s="970" t="s">
        <v>466</v>
      </c>
      <c r="F330" s="970" t="s">
        <v>625</v>
      </c>
      <c r="G330" s="1028">
        <v>161.19999999999999</v>
      </c>
      <c r="H330" s="784">
        <f>G330</f>
        <v>161.19999999999999</v>
      </c>
      <c r="I330" s="1029">
        <v>161.19999999999999</v>
      </c>
      <c r="J330" s="784">
        <f>I330</f>
        <v>161.19999999999999</v>
      </c>
    </row>
    <row r="331" spans="1:10" s="1" customFormat="1" ht="15.05" x14ac:dyDescent="0.25">
      <c r="A331" s="821" t="s">
        <v>651</v>
      </c>
      <c r="B331" s="970" t="s">
        <v>96</v>
      </c>
      <c r="C331" s="970" t="s">
        <v>45</v>
      </c>
      <c r="D331" s="970" t="s">
        <v>45</v>
      </c>
      <c r="E331" s="970" t="s">
        <v>466</v>
      </c>
      <c r="F331" s="970" t="s">
        <v>650</v>
      </c>
      <c r="G331" s="1030">
        <v>1074.9000000000001</v>
      </c>
      <c r="H331" s="784">
        <f>G331</f>
        <v>1074.9000000000001</v>
      </c>
      <c r="I331" s="1031">
        <v>1074.9000000000001</v>
      </c>
      <c r="J331" s="784">
        <f>I331</f>
        <v>1074.9000000000001</v>
      </c>
    </row>
    <row r="332" spans="1:10" s="1" customFormat="1" x14ac:dyDescent="0.3">
      <c r="A332" s="1004" t="s">
        <v>51</v>
      </c>
      <c r="B332" s="1005" t="s">
        <v>96</v>
      </c>
      <c r="C332" s="1005" t="s">
        <v>45</v>
      </c>
      <c r="D332" s="1005" t="s">
        <v>31</v>
      </c>
      <c r="E332" s="1005"/>
      <c r="F332" s="1005"/>
      <c r="G332" s="1032">
        <f>G333</f>
        <v>81530.799999999988</v>
      </c>
      <c r="H332" s="1032">
        <f t="shared" ref="G332:J334" si="13">H333</f>
        <v>35776.700000000004</v>
      </c>
      <c r="I332" s="1033">
        <f t="shared" si="13"/>
        <v>81727.999999999985</v>
      </c>
      <c r="J332" s="878">
        <f t="shared" si="13"/>
        <v>35776.700000000004</v>
      </c>
    </row>
    <row r="333" spans="1:10" s="1" customFormat="1" ht="15.05" x14ac:dyDescent="0.25">
      <c r="A333" s="821" t="s">
        <v>699</v>
      </c>
      <c r="B333" s="970" t="s">
        <v>96</v>
      </c>
      <c r="C333" s="970" t="s">
        <v>45</v>
      </c>
      <c r="D333" s="970" t="s">
        <v>31</v>
      </c>
      <c r="E333" s="970" t="s">
        <v>366</v>
      </c>
      <c r="F333" s="970"/>
      <c r="G333" s="1034">
        <f>G334+G370</f>
        <v>81530.799999999988</v>
      </c>
      <c r="H333" s="1034">
        <f>H334+H370</f>
        <v>35776.700000000004</v>
      </c>
      <c r="I333" s="1034">
        <f>I334+I370</f>
        <v>81727.999999999985</v>
      </c>
      <c r="J333" s="1034">
        <f>J334+J370</f>
        <v>35776.700000000004</v>
      </c>
    </row>
    <row r="334" spans="1:10" s="1" customFormat="1" ht="15.05" x14ac:dyDescent="0.25">
      <c r="A334" s="1019" t="s">
        <v>440</v>
      </c>
      <c r="B334" s="970" t="s">
        <v>96</v>
      </c>
      <c r="C334" s="970" t="s">
        <v>45</v>
      </c>
      <c r="D334" s="970" t="s">
        <v>31</v>
      </c>
      <c r="E334" s="853" t="s">
        <v>441</v>
      </c>
      <c r="F334" s="970"/>
      <c r="G334" s="1022">
        <f t="shared" si="13"/>
        <v>81405.399999999994</v>
      </c>
      <c r="H334" s="1022">
        <f t="shared" si="13"/>
        <v>35651.300000000003</v>
      </c>
      <c r="I334" s="1023">
        <f t="shared" si="13"/>
        <v>81602.599999999991</v>
      </c>
      <c r="J334" s="784">
        <f t="shared" si="13"/>
        <v>35651.300000000003</v>
      </c>
    </row>
    <row r="335" spans="1:10" s="1" customFormat="1" ht="15.05" x14ac:dyDescent="0.25">
      <c r="A335" s="832" t="s">
        <v>442</v>
      </c>
      <c r="B335" s="970" t="s">
        <v>96</v>
      </c>
      <c r="C335" s="970" t="s">
        <v>45</v>
      </c>
      <c r="D335" s="970" t="s">
        <v>31</v>
      </c>
      <c r="E335" s="830" t="s">
        <v>443</v>
      </c>
      <c r="F335" s="970"/>
      <c r="G335" s="784">
        <f>G336+G344+G348+G351</f>
        <v>81405.399999999994</v>
      </c>
      <c r="H335" s="784">
        <f>H336+H344+H348+H351</f>
        <v>35651.300000000003</v>
      </c>
      <c r="I335" s="785">
        <f>I336+I344+I348+I351</f>
        <v>81602.599999999991</v>
      </c>
      <c r="J335" s="784">
        <f>J336+J344+J348+J351</f>
        <v>35651.300000000003</v>
      </c>
    </row>
    <row r="336" spans="1:10" s="1" customFormat="1" ht="15.05" x14ac:dyDescent="0.25">
      <c r="A336" s="821" t="s">
        <v>624</v>
      </c>
      <c r="B336" s="970" t="s">
        <v>96</v>
      </c>
      <c r="C336" s="970" t="s">
        <v>45</v>
      </c>
      <c r="D336" s="970" t="s">
        <v>31</v>
      </c>
      <c r="E336" s="853" t="s">
        <v>1016</v>
      </c>
      <c r="F336" s="970"/>
      <c r="G336" s="784">
        <f>G337+G340</f>
        <v>35651.300000000003</v>
      </c>
      <c r="H336" s="784">
        <f>H337+H340</f>
        <v>35651.300000000003</v>
      </c>
      <c r="I336" s="785">
        <f>I337+I340</f>
        <v>35651.300000000003</v>
      </c>
      <c r="J336" s="784">
        <f>J337+J340</f>
        <v>35651.300000000003</v>
      </c>
    </row>
    <row r="337" spans="1:10" s="1" customFormat="1" ht="30.15" x14ac:dyDescent="0.25">
      <c r="A337" s="821" t="s">
        <v>167</v>
      </c>
      <c r="B337" s="970" t="s">
        <v>96</v>
      </c>
      <c r="C337" s="970" t="s">
        <v>45</v>
      </c>
      <c r="D337" s="970" t="s">
        <v>31</v>
      </c>
      <c r="E337" s="853" t="s">
        <v>1017</v>
      </c>
      <c r="F337" s="970"/>
      <c r="G337" s="784">
        <f>G338+G339</f>
        <v>35531.200000000004</v>
      </c>
      <c r="H337" s="784">
        <f>H338+H339</f>
        <v>35531.200000000004</v>
      </c>
      <c r="I337" s="785">
        <f>I338+I339</f>
        <v>35531.200000000004</v>
      </c>
      <c r="J337" s="784">
        <f>J338+J339</f>
        <v>35531.200000000004</v>
      </c>
    </row>
    <row r="338" spans="1:10" s="1" customFormat="1" ht="15.05" x14ac:dyDescent="0.25">
      <c r="A338" s="821" t="s">
        <v>615</v>
      </c>
      <c r="B338" s="970" t="s">
        <v>96</v>
      </c>
      <c r="C338" s="970" t="s">
        <v>45</v>
      </c>
      <c r="D338" s="970" t="s">
        <v>31</v>
      </c>
      <c r="E338" s="853" t="s">
        <v>1017</v>
      </c>
      <c r="F338" s="970" t="s">
        <v>614</v>
      </c>
      <c r="G338" s="784">
        <f>1260.4+26521.9-515.5</f>
        <v>27266.800000000003</v>
      </c>
      <c r="H338" s="784">
        <f>G338</f>
        <v>27266.800000000003</v>
      </c>
      <c r="I338" s="785">
        <f>G338</f>
        <v>27266.800000000003</v>
      </c>
      <c r="J338" s="784">
        <f>I338</f>
        <v>27266.800000000003</v>
      </c>
    </row>
    <row r="339" spans="1:10" s="1" customFormat="1" ht="15.05" x14ac:dyDescent="0.25">
      <c r="A339" s="821" t="s">
        <v>613</v>
      </c>
      <c r="B339" s="970" t="s">
        <v>96</v>
      </c>
      <c r="C339" s="970" t="s">
        <v>45</v>
      </c>
      <c r="D339" s="970" t="s">
        <v>31</v>
      </c>
      <c r="E339" s="853" t="s">
        <v>1017</v>
      </c>
      <c r="F339" s="970" t="s">
        <v>612</v>
      </c>
      <c r="G339" s="784">
        <f>380.6+8009.6+30-155.8</f>
        <v>8264.4000000000015</v>
      </c>
      <c r="H339" s="784">
        <f>G339</f>
        <v>8264.4000000000015</v>
      </c>
      <c r="I339" s="785">
        <f>G339</f>
        <v>8264.4000000000015</v>
      </c>
      <c r="J339" s="784">
        <f>I339</f>
        <v>8264.4000000000015</v>
      </c>
    </row>
    <row r="340" spans="1:10" s="1" customFormat="1" ht="45.2" x14ac:dyDescent="0.25">
      <c r="A340" s="821" t="s">
        <v>444</v>
      </c>
      <c r="B340" s="970" t="s">
        <v>96</v>
      </c>
      <c r="C340" s="970" t="s">
        <v>45</v>
      </c>
      <c r="D340" s="970" t="s">
        <v>31</v>
      </c>
      <c r="E340" s="853" t="s">
        <v>445</v>
      </c>
      <c r="F340" s="970"/>
      <c r="G340" s="784">
        <f>G341+G342+G343</f>
        <v>120.1</v>
      </c>
      <c r="H340" s="784">
        <f>H341+H342+H343</f>
        <v>120.1</v>
      </c>
      <c r="I340" s="785">
        <f>I341+I342+I343</f>
        <v>120.1</v>
      </c>
      <c r="J340" s="784">
        <f>J341+J342+J343</f>
        <v>120.1</v>
      </c>
    </row>
    <row r="341" spans="1:10" s="1" customFormat="1" ht="15.05" x14ac:dyDescent="0.25">
      <c r="A341" s="821" t="s">
        <v>615</v>
      </c>
      <c r="B341" s="970" t="s">
        <v>96</v>
      </c>
      <c r="C341" s="970" t="s">
        <v>45</v>
      </c>
      <c r="D341" s="970" t="s">
        <v>31</v>
      </c>
      <c r="E341" s="1026" t="s">
        <v>445</v>
      </c>
      <c r="F341" s="970" t="s">
        <v>614</v>
      </c>
      <c r="G341" s="784">
        <v>64.599999999999994</v>
      </c>
      <c r="H341" s="784">
        <f>G341</f>
        <v>64.599999999999994</v>
      </c>
      <c r="I341" s="785">
        <v>64.599999999999994</v>
      </c>
      <c r="J341" s="784">
        <f>I341</f>
        <v>64.599999999999994</v>
      </c>
    </row>
    <row r="342" spans="1:10" s="1" customFormat="1" ht="15.05" x14ac:dyDescent="0.25">
      <c r="A342" s="821" t="s">
        <v>613</v>
      </c>
      <c r="B342" s="970" t="s">
        <v>96</v>
      </c>
      <c r="C342" s="970" t="s">
        <v>45</v>
      </c>
      <c r="D342" s="970" t="s">
        <v>31</v>
      </c>
      <c r="E342" s="1026" t="s">
        <v>445</v>
      </c>
      <c r="F342" s="970" t="s">
        <v>612</v>
      </c>
      <c r="G342" s="784">
        <v>19.5</v>
      </c>
      <c r="H342" s="784">
        <f>G342</f>
        <v>19.5</v>
      </c>
      <c r="I342" s="785">
        <v>19.5</v>
      </c>
      <c r="J342" s="784">
        <f>I342</f>
        <v>19.5</v>
      </c>
    </row>
    <row r="343" spans="1:10" s="1" customFormat="1" ht="15.05" x14ac:dyDescent="0.25">
      <c r="A343" s="821" t="s">
        <v>603</v>
      </c>
      <c r="B343" s="970" t="s">
        <v>96</v>
      </c>
      <c r="C343" s="970" t="s">
        <v>45</v>
      </c>
      <c r="D343" s="1035" t="s">
        <v>31</v>
      </c>
      <c r="E343" s="1026" t="s">
        <v>445</v>
      </c>
      <c r="F343" s="970" t="s">
        <v>602</v>
      </c>
      <c r="G343" s="784">
        <v>36</v>
      </c>
      <c r="H343" s="784">
        <v>36</v>
      </c>
      <c r="I343" s="785">
        <v>36</v>
      </c>
      <c r="J343" s="784">
        <v>36</v>
      </c>
    </row>
    <row r="344" spans="1:10" s="1" customFormat="1" ht="15.05" x14ac:dyDescent="0.25">
      <c r="A344" s="1036" t="s">
        <v>611</v>
      </c>
      <c r="B344" s="1037" t="s">
        <v>96</v>
      </c>
      <c r="C344" s="1037" t="s">
        <v>45</v>
      </c>
      <c r="D344" s="970" t="s">
        <v>31</v>
      </c>
      <c r="E344" s="1038" t="s">
        <v>783</v>
      </c>
      <c r="F344" s="1037"/>
      <c r="G344" s="857">
        <f>G345</f>
        <v>3974</v>
      </c>
      <c r="H344" s="857"/>
      <c r="I344" s="858">
        <f>I345</f>
        <v>3974</v>
      </c>
      <c r="J344" s="784"/>
    </row>
    <row r="345" spans="1:10" s="1" customFormat="1" ht="15.05" x14ac:dyDescent="0.25">
      <c r="A345" s="1019" t="s">
        <v>145</v>
      </c>
      <c r="B345" s="970" t="s">
        <v>96</v>
      </c>
      <c r="C345" s="970" t="s">
        <v>45</v>
      </c>
      <c r="D345" s="970" t="s">
        <v>31</v>
      </c>
      <c r="E345" s="1026" t="s">
        <v>446</v>
      </c>
      <c r="F345" s="970"/>
      <c r="G345" s="784">
        <f>G346+G347</f>
        <v>3974</v>
      </c>
      <c r="H345" s="784"/>
      <c r="I345" s="785">
        <f>I346+I347</f>
        <v>3974</v>
      </c>
      <c r="J345" s="784"/>
    </row>
    <row r="346" spans="1:10" s="1" customFormat="1" ht="15.05" x14ac:dyDescent="0.25">
      <c r="A346" s="821" t="s">
        <v>609</v>
      </c>
      <c r="B346" s="970" t="s">
        <v>96</v>
      </c>
      <c r="C346" s="970" t="s">
        <v>45</v>
      </c>
      <c r="D346" s="970" t="s">
        <v>31</v>
      </c>
      <c r="E346" s="1026" t="s">
        <v>446</v>
      </c>
      <c r="F346" s="970" t="s">
        <v>608</v>
      </c>
      <c r="G346" s="784">
        <v>3052.2</v>
      </c>
      <c r="H346" s="784"/>
      <c r="I346" s="785">
        <v>3052.2</v>
      </c>
      <c r="J346" s="784"/>
    </row>
    <row r="347" spans="1:10" s="1" customFormat="1" ht="30.15" x14ac:dyDescent="0.25">
      <c r="A347" s="821" t="s">
        <v>607</v>
      </c>
      <c r="B347" s="970" t="s">
        <v>96</v>
      </c>
      <c r="C347" s="970" t="s">
        <v>45</v>
      </c>
      <c r="D347" s="970" t="s">
        <v>31</v>
      </c>
      <c r="E347" s="1026" t="s">
        <v>446</v>
      </c>
      <c r="F347" s="970" t="s">
        <v>606</v>
      </c>
      <c r="G347" s="784">
        <v>921.8</v>
      </c>
      <c r="H347" s="784"/>
      <c r="I347" s="785">
        <v>921.8</v>
      </c>
      <c r="J347" s="784"/>
    </row>
    <row r="348" spans="1:10" s="1" customFormat="1" ht="15.05" x14ac:dyDescent="0.25">
      <c r="A348" s="969" t="s">
        <v>620</v>
      </c>
      <c r="B348" s="970" t="s">
        <v>96</v>
      </c>
      <c r="C348" s="970" t="s">
        <v>45</v>
      </c>
      <c r="D348" s="970" t="s">
        <v>31</v>
      </c>
      <c r="E348" s="853" t="s">
        <v>782</v>
      </c>
      <c r="F348" s="970"/>
      <c r="G348" s="784">
        <f>G349</f>
        <v>4.4000000000000004</v>
      </c>
      <c r="H348" s="784"/>
      <c r="I348" s="785">
        <f>I349</f>
        <v>4.4000000000000004</v>
      </c>
      <c r="J348" s="784"/>
    </row>
    <row r="349" spans="1:10" s="1" customFormat="1" ht="15.05" x14ac:dyDescent="0.25">
      <c r="A349" s="969" t="s">
        <v>374</v>
      </c>
      <c r="B349" s="970" t="s">
        <v>96</v>
      </c>
      <c r="C349" s="970" t="s">
        <v>45</v>
      </c>
      <c r="D349" s="970" t="s">
        <v>31</v>
      </c>
      <c r="E349" s="853" t="s">
        <v>447</v>
      </c>
      <c r="F349" s="970"/>
      <c r="G349" s="784">
        <f>G350</f>
        <v>4.4000000000000004</v>
      </c>
      <c r="H349" s="784"/>
      <c r="I349" s="785">
        <f>I350</f>
        <v>4.4000000000000004</v>
      </c>
      <c r="J349" s="784"/>
    </row>
    <row r="350" spans="1:10" s="1" customFormat="1" ht="15.05" x14ac:dyDescent="0.25">
      <c r="A350" s="867" t="s">
        <v>618</v>
      </c>
      <c r="B350" s="970" t="s">
        <v>96</v>
      </c>
      <c r="C350" s="970" t="s">
        <v>45</v>
      </c>
      <c r="D350" s="970" t="s">
        <v>31</v>
      </c>
      <c r="E350" s="853" t="s">
        <v>447</v>
      </c>
      <c r="F350" s="970" t="s">
        <v>617</v>
      </c>
      <c r="G350" s="784">
        <v>4.4000000000000004</v>
      </c>
      <c r="H350" s="784"/>
      <c r="I350" s="785">
        <v>4.4000000000000004</v>
      </c>
      <c r="J350" s="784"/>
    </row>
    <row r="351" spans="1:10" s="1" customFormat="1" ht="15.05" x14ac:dyDescent="0.25">
      <c r="A351" s="821" t="s">
        <v>474</v>
      </c>
      <c r="B351" s="970" t="s">
        <v>96</v>
      </c>
      <c r="C351" s="970" t="s">
        <v>45</v>
      </c>
      <c r="D351" s="970" t="s">
        <v>31</v>
      </c>
      <c r="E351" s="853" t="s">
        <v>781</v>
      </c>
      <c r="F351" s="970"/>
      <c r="G351" s="784">
        <f>G352+G358+G361+G363+G366</f>
        <v>41775.69999999999</v>
      </c>
      <c r="H351" s="784"/>
      <c r="I351" s="785">
        <f>I352+I358+I361+I363+I366</f>
        <v>41972.899999999987</v>
      </c>
      <c r="J351" s="784"/>
    </row>
    <row r="352" spans="1:10" s="1" customFormat="1" ht="15.05" x14ac:dyDescent="0.25">
      <c r="A352" s="821" t="s">
        <v>448</v>
      </c>
      <c r="B352" s="970" t="s">
        <v>96</v>
      </c>
      <c r="C352" s="970" t="s">
        <v>45</v>
      </c>
      <c r="D352" s="970" t="s">
        <v>31</v>
      </c>
      <c r="E352" s="853" t="s">
        <v>449</v>
      </c>
      <c r="F352" s="970"/>
      <c r="G352" s="784">
        <f>G353+G354+G355+G356+G357</f>
        <v>13251.8</v>
      </c>
      <c r="H352" s="784"/>
      <c r="I352" s="785">
        <f>I353+I354+I355+I356+I357</f>
        <v>13448.999999999998</v>
      </c>
      <c r="J352" s="784"/>
    </row>
    <row r="353" spans="1:10" s="1" customFormat="1" ht="15.05" x14ac:dyDescent="0.25">
      <c r="A353" s="821" t="s">
        <v>615</v>
      </c>
      <c r="B353" s="970" t="s">
        <v>96</v>
      </c>
      <c r="C353" s="970" t="s">
        <v>45</v>
      </c>
      <c r="D353" s="970" t="s">
        <v>31</v>
      </c>
      <c r="E353" s="1026" t="s">
        <v>449</v>
      </c>
      <c r="F353" s="970" t="s">
        <v>614</v>
      </c>
      <c r="G353" s="784">
        <v>6245</v>
      </c>
      <c r="H353" s="784"/>
      <c r="I353" s="785">
        <v>6245</v>
      </c>
      <c r="J353" s="784"/>
    </row>
    <row r="354" spans="1:10" s="1" customFormat="1" ht="15.05" x14ac:dyDescent="0.25">
      <c r="A354" s="821" t="s">
        <v>613</v>
      </c>
      <c r="B354" s="970" t="s">
        <v>96</v>
      </c>
      <c r="C354" s="970" t="s">
        <v>45</v>
      </c>
      <c r="D354" s="970" t="s">
        <v>31</v>
      </c>
      <c r="E354" s="1026" t="s">
        <v>449</v>
      </c>
      <c r="F354" s="970" t="s">
        <v>612</v>
      </c>
      <c r="G354" s="784">
        <v>1885.9</v>
      </c>
      <c r="H354" s="784"/>
      <c r="I354" s="785">
        <v>1885.9</v>
      </c>
      <c r="J354" s="784"/>
    </row>
    <row r="355" spans="1:10" s="1" customFormat="1" ht="15.05" x14ac:dyDescent="0.25">
      <c r="A355" s="821" t="s">
        <v>780</v>
      </c>
      <c r="B355" s="970" t="s">
        <v>96</v>
      </c>
      <c r="C355" s="970" t="s">
        <v>45</v>
      </c>
      <c r="D355" s="970" t="s">
        <v>31</v>
      </c>
      <c r="E355" s="1026" t="s">
        <v>449</v>
      </c>
      <c r="F355" s="970" t="s">
        <v>779</v>
      </c>
      <c r="G355" s="784">
        <v>364.4</v>
      </c>
      <c r="H355" s="784"/>
      <c r="I355" s="785">
        <v>364.4</v>
      </c>
      <c r="J355" s="784"/>
    </row>
    <row r="356" spans="1:10" s="1" customFormat="1" ht="15.05" x14ac:dyDescent="0.25">
      <c r="A356" s="821" t="s">
        <v>603</v>
      </c>
      <c r="B356" s="970" t="s">
        <v>96</v>
      </c>
      <c r="C356" s="970" t="s">
        <v>45</v>
      </c>
      <c r="D356" s="970" t="s">
        <v>31</v>
      </c>
      <c r="E356" s="1026" t="s">
        <v>449</v>
      </c>
      <c r="F356" s="970" t="s">
        <v>602</v>
      </c>
      <c r="G356" s="784">
        <f>4745.7</f>
        <v>4745.7</v>
      </c>
      <c r="H356" s="784"/>
      <c r="I356" s="785">
        <f>4942.9</f>
        <v>4942.8999999999996</v>
      </c>
      <c r="J356" s="784"/>
    </row>
    <row r="357" spans="1:10" s="1" customFormat="1" ht="15.05" x14ac:dyDescent="0.25">
      <c r="A357" s="821" t="s">
        <v>778</v>
      </c>
      <c r="B357" s="970" t="s">
        <v>96</v>
      </c>
      <c r="C357" s="970" t="s">
        <v>45</v>
      </c>
      <c r="D357" s="970" t="s">
        <v>31</v>
      </c>
      <c r="E357" s="1026" t="s">
        <v>449</v>
      </c>
      <c r="F357" s="970" t="s">
        <v>735</v>
      </c>
      <c r="G357" s="784">
        <v>10.8</v>
      </c>
      <c r="H357" s="784"/>
      <c r="I357" s="785">
        <v>10.8</v>
      </c>
      <c r="J357" s="784"/>
    </row>
    <row r="358" spans="1:10" s="1" customFormat="1" ht="15.05" x14ac:dyDescent="0.25">
      <c r="A358" s="821" t="s">
        <v>352</v>
      </c>
      <c r="B358" s="970" t="s">
        <v>96</v>
      </c>
      <c r="C358" s="970" t="s">
        <v>45</v>
      </c>
      <c r="D358" s="970" t="s">
        <v>31</v>
      </c>
      <c r="E358" s="853" t="s">
        <v>450</v>
      </c>
      <c r="F358" s="970"/>
      <c r="G358" s="784">
        <f>G359+G360</f>
        <v>14966.2</v>
      </c>
      <c r="H358" s="784"/>
      <c r="I358" s="785">
        <f>I359+I360</f>
        <v>14966.2</v>
      </c>
      <c r="J358" s="784"/>
    </row>
    <row r="359" spans="1:10" s="1" customFormat="1" ht="15.05" x14ac:dyDescent="0.25">
      <c r="A359" s="821" t="s">
        <v>615</v>
      </c>
      <c r="B359" s="970" t="s">
        <v>96</v>
      </c>
      <c r="C359" s="970" t="s">
        <v>45</v>
      </c>
      <c r="D359" s="970" t="s">
        <v>31</v>
      </c>
      <c r="E359" s="1026" t="s">
        <v>450</v>
      </c>
      <c r="F359" s="970" t="s">
        <v>614</v>
      </c>
      <c r="G359" s="784">
        <f>11743.3-96.3</f>
        <v>11647</v>
      </c>
      <c r="H359" s="784"/>
      <c r="I359" s="785">
        <f>11743.3-96.3</f>
        <v>11647</v>
      </c>
      <c r="J359" s="784"/>
    </row>
    <row r="360" spans="1:10" s="1" customFormat="1" ht="15.05" x14ac:dyDescent="0.25">
      <c r="A360" s="821" t="s">
        <v>613</v>
      </c>
      <c r="B360" s="970" t="s">
        <v>96</v>
      </c>
      <c r="C360" s="970" t="s">
        <v>45</v>
      </c>
      <c r="D360" s="970" t="s">
        <v>31</v>
      </c>
      <c r="E360" s="1026" t="s">
        <v>450</v>
      </c>
      <c r="F360" s="970" t="s">
        <v>612</v>
      </c>
      <c r="G360" s="784">
        <f>3348.3-29.1</f>
        <v>3319.2000000000003</v>
      </c>
      <c r="H360" s="784"/>
      <c r="I360" s="785">
        <f>3348.3-29.1</f>
        <v>3319.2000000000003</v>
      </c>
      <c r="J360" s="784"/>
    </row>
    <row r="361" spans="1:10" s="1" customFormat="1" ht="15.05" x14ac:dyDescent="0.25">
      <c r="A361" s="969" t="s">
        <v>451</v>
      </c>
      <c r="B361" s="970" t="s">
        <v>96</v>
      </c>
      <c r="C361" s="970" t="s">
        <v>45</v>
      </c>
      <c r="D361" s="970" t="s">
        <v>31</v>
      </c>
      <c r="E361" s="1026" t="s">
        <v>452</v>
      </c>
      <c r="F361" s="970"/>
      <c r="G361" s="784">
        <f>G362</f>
        <v>124.8</v>
      </c>
      <c r="H361" s="784"/>
      <c r="I361" s="785">
        <f>I362</f>
        <v>124.8</v>
      </c>
      <c r="J361" s="784"/>
    </row>
    <row r="362" spans="1:10" s="1" customFormat="1" ht="15.05" x14ac:dyDescent="0.25">
      <c r="A362" s="821" t="s">
        <v>603</v>
      </c>
      <c r="B362" s="970" t="s">
        <v>96</v>
      </c>
      <c r="C362" s="970" t="s">
        <v>45</v>
      </c>
      <c r="D362" s="970" t="s">
        <v>31</v>
      </c>
      <c r="E362" s="1026" t="s">
        <v>452</v>
      </c>
      <c r="F362" s="970" t="s">
        <v>602</v>
      </c>
      <c r="G362" s="784">
        <v>124.8</v>
      </c>
      <c r="H362" s="784"/>
      <c r="I362" s="785">
        <v>124.8</v>
      </c>
      <c r="J362" s="784"/>
    </row>
    <row r="363" spans="1:10" s="1" customFormat="1" ht="15.05" x14ac:dyDescent="0.25">
      <c r="A363" s="821" t="s">
        <v>453</v>
      </c>
      <c r="B363" s="970" t="s">
        <v>96</v>
      </c>
      <c r="C363" s="970" t="s">
        <v>45</v>
      </c>
      <c r="D363" s="970" t="s">
        <v>31</v>
      </c>
      <c r="E363" s="853" t="s">
        <v>454</v>
      </c>
      <c r="F363" s="970"/>
      <c r="G363" s="784">
        <f>G364+G365</f>
        <v>13357.699999999995</v>
      </c>
      <c r="H363" s="784"/>
      <c r="I363" s="785">
        <f>I364+I365</f>
        <v>13357.699999999995</v>
      </c>
      <c r="J363" s="784"/>
    </row>
    <row r="364" spans="1:10" s="1" customFormat="1" ht="15.05" x14ac:dyDescent="0.25">
      <c r="A364" s="821" t="s">
        <v>615</v>
      </c>
      <c r="B364" s="970" t="s">
        <v>96</v>
      </c>
      <c r="C364" s="970" t="s">
        <v>45</v>
      </c>
      <c r="D364" s="970" t="s">
        <v>31</v>
      </c>
      <c r="E364" s="1026" t="s">
        <v>454</v>
      </c>
      <c r="F364" s="970" t="s">
        <v>614</v>
      </c>
      <c r="G364" s="784">
        <f>-26521.9+38064.7-1283.4</f>
        <v>10259.399999999996</v>
      </c>
      <c r="H364" s="784"/>
      <c r="I364" s="785">
        <f>G364</f>
        <v>10259.399999999996</v>
      </c>
      <c r="J364" s="784"/>
    </row>
    <row r="365" spans="1:10" s="1" customFormat="1" ht="15.05" x14ac:dyDescent="0.25">
      <c r="A365" s="821" t="s">
        <v>613</v>
      </c>
      <c r="B365" s="970" t="s">
        <v>96</v>
      </c>
      <c r="C365" s="970" t="s">
        <v>45</v>
      </c>
      <c r="D365" s="970" t="s">
        <v>31</v>
      </c>
      <c r="E365" s="1026" t="s">
        <v>454</v>
      </c>
      <c r="F365" s="970" t="s">
        <v>612</v>
      </c>
      <c r="G365" s="784">
        <f>-8009.6+11495.5-387.6</f>
        <v>3098.2999999999997</v>
      </c>
      <c r="H365" s="784"/>
      <c r="I365" s="785">
        <f>G365</f>
        <v>3098.2999999999997</v>
      </c>
      <c r="J365" s="784"/>
    </row>
    <row r="366" spans="1:10" s="1" customFormat="1" ht="15.05" x14ac:dyDescent="0.25">
      <c r="A366" s="821" t="s">
        <v>777</v>
      </c>
      <c r="B366" s="970" t="s">
        <v>96</v>
      </c>
      <c r="C366" s="970" t="s">
        <v>45</v>
      </c>
      <c r="D366" s="970" t="s">
        <v>31</v>
      </c>
      <c r="E366" s="1026" t="s">
        <v>1018</v>
      </c>
      <c r="F366" s="970"/>
      <c r="G366" s="784">
        <f>G367+G368+G369</f>
        <v>75.2</v>
      </c>
      <c r="H366" s="784"/>
      <c r="I366" s="785">
        <f>I367+I368+I369</f>
        <v>75.2</v>
      </c>
      <c r="J366" s="784"/>
    </row>
    <row r="367" spans="1:10" s="1" customFormat="1" ht="15.05" x14ac:dyDescent="0.25">
      <c r="A367" s="821" t="s">
        <v>776</v>
      </c>
      <c r="B367" s="970" t="s">
        <v>96</v>
      </c>
      <c r="C367" s="970" t="s">
        <v>45</v>
      </c>
      <c r="D367" s="970" t="s">
        <v>31</v>
      </c>
      <c r="E367" s="1026" t="s">
        <v>456</v>
      </c>
      <c r="F367" s="970" t="s">
        <v>775</v>
      </c>
      <c r="G367" s="784">
        <v>6</v>
      </c>
      <c r="H367" s="784"/>
      <c r="I367" s="785">
        <v>6</v>
      </c>
      <c r="J367" s="784"/>
    </row>
    <row r="368" spans="1:10" s="1" customFormat="1" ht="30.15" x14ac:dyDescent="0.25">
      <c r="A368" s="821" t="s">
        <v>638</v>
      </c>
      <c r="B368" s="970" t="s">
        <v>96</v>
      </c>
      <c r="C368" s="970" t="s">
        <v>45</v>
      </c>
      <c r="D368" s="970" t="s">
        <v>31</v>
      </c>
      <c r="E368" s="1026" t="s">
        <v>456</v>
      </c>
      <c r="F368" s="970" t="s">
        <v>637</v>
      </c>
      <c r="G368" s="784">
        <v>21.2</v>
      </c>
      <c r="H368" s="784"/>
      <c r="I368" s="785">
        <v>21.2</v>
      </c>
      <c r="J368" s="784"/>
    </row>
    <row r="369" spans="1:10" s="1" customFormat="1" ht="15.05" x14ac:dyDescent="0.25">
      <c r="A369" s="821" t="s">
        <v>603</v>
      </c>
      <c r="B369" s="970" t="s">
        <v>96</v>
      </c>
      <c r="C369" s="970" t="s">
        <v>45</v>
      </c>
      <c r="D369" s="970" t="s">
        <v>31</v>
      </c>
      <c r="E369" s="1026" t="s">
        <v>456</v>
      </c>
      <c r="F369" s="970" t="s">
        <v>602</v>
      </c>
      <c r="G369" s="784">
        <v>48</v>
      </c>
      <c r="H369" s="784"/>
      <c r="I369" s="785">
        <v>48</v>
      </c>
      <c r="J369" s="784"/>
    </row>
    <row r="370" spans="1:10" s="1" customFormat="1" ht="15.05" x14ac:dyDescent="0.25">
      <c r="A370" s="1039" t="s">
        <v>459</v>
      </c>
      <c r="B370" s="1040" t="s">
        <v>96</v>
      </c>
      <c r="C370" s="1040" t="s">
        <v>45</v>
      </c>
      <c r="D370" s="1040" t="s">
        <v>31</v>
      </c>
      <c r="E370" s="1041" t="s">
        <v>460</v>
      </c>
      <c r="F370" s="1040"/>
      <c r="G370" s="784">
        <f>G371</f>
        <v>125.4</v>
      </c>
      <c r="H370" s="784">
        <f t="shared" ref="H370:J371" si="14">H371</f>
        <v>125.4</v>
      </c>
      <c r="I370" s="784">
        <f t="shared" si="14"/>
        <v>125.4</v>
      </c>
      <c r="J370" s="784">
        <f t="shared" si="14"/>
        <v>125.4</v>
      </c>
    </row>
    <row r="371" spans="1:10" s="1" customFormat="1" ht="15.05" x14ac:dyDescent="0.25">
      <c r="A371" s="1039" t="s">
        <v>461</v>
      </c>
      <c r="B371" s="1040" t="s">
        <v>96</v>
      </c>
      <c r="C371" s="1040" t="s">
        <v>45</v>
      </c>
      <c r="D371" s="1040" t="s">
        <v>31</v>
      </c>
      <c r="E371" s="1041" t="s">
        <v>462</v>
      </c>
      <c r="F371" s="1040"/>
      <c r="G371" s="784">
        <f>G372</f>
        <v>125.4</v>
      </c>
      <c r="H371" s="784">
        <f t="shared" si="14"/>
        <v>125.4</v>
      </c>
      <c r="I371" s="784">
        <f t="shared" si="14"/>
        <v>125.4</v>
      </c>
      <c r="J371" s="784">
        <f t="shared" si="14"/>
        <v>125.4</v>
      </c>
    </row>
    <row r="372" spans="1:10" s="1" customFormat="1" ht="15.05" x14ac:dyDescent="0.25">
      <c r="A372" s="1039" t="s">
        <v>624</v>
      </c>
      <c r="B372" s="1040" t="s">
        <v>96</v>
      </c>
      <c r="C372" s="1040" t="s">
        <v>45</v>
      </c>
      <c r="D372" s="1040" t="s">
        <v>31</v>
      </c>
      <c r="E372" s="1041" t="s">
        <v>774</v>
      </c>
      <c r="F372" s="1040"/>
      <c r="G372" s="784">
        <f>G373+G377</f>
        <v>125.4</v>
      </c>
      <c r="H372" s="784">
        <f>H373+H377</f>
        <v>125.4</v>
      </c>
      <c r="I372" s="784">
        <f>I373+I377</f>
        <v>125.4</v>
      </c>
      <c r="J372" s="784">
        <f>J373+J377</f>
        <v>125.4</v>
      </c>
    </row>
    <row r="373" spans="1:10" s="1" customFormat="1" ht="30.15" x14ac:dyDescent="0.25">
      <c r="A373" s="821" t="s">
        <v>467</v>
      </c>
      <c r="B373" s="1040" t="s">
        <v>96</v>
      </c>
      <c r="C373" s="1040" t="s">
        <v>45</v>
      </c>
      <c r="D373" s="1040" t="s">
        <v>31</v>
      </c>
      <c r="E373" s="1041" t="s">
        <v>468</v>
      </c>
      <c r="F373" s="1040"/>
      <c r="G373" s="784">
        <f>G374+G375+G376</f>
        <v>79.400000000000006</v>
      </c>
      <c r="H373" s="784">
        <f>H374+H375+H376</f>
        <v>79.400000000000006</v>
      </c>
      <c r="I373" s="784">
        <f>I374+I375+I376</f>
        <v>79.400000000000006</v>
      </c>
      <c r="J373" s="784">
        <f>J374+J375+J376</f>
        <v>79.400000000000006</v>
      </c>
    </row>
    <row r="374" spans="1:10" s="1" customFormat="1" ht="15.05" x14ac:dyDescent="0.25">
      <c r="A374" s="1039" t="s">
        <v>615</v>
      </c>
      <c r="B374" s="1040" t="s">
        <v>96</v>
      </c>
      <c r="C374" s="1040" t="s">
        <v>45</v>
      </c>
      <c r="D374" s="1040" t="s">
        <v>31</v>
      </c>
      <c r="E374" s="1041" t="s">
        <v>468</v>
      </c>
      <c r="F374" s="1040" t="s">
        <v>614</v>
      </c>
      <c r="G374" s="784">
        <v>48.9</v>
      </c>
      <c r="H374" s="784">
        <f>G374</f>
        <v>48.9</v>
      </c>
      <c r="I374" s="785">
        <f>H374</f>
        <v>48.9</v>
      </c>
      <c r="J374" s="784">
        <f>I374</f>
        <v>48.9</v>
      </c>
    </row>
    <row r="375" spans="1:10" s="1" customFormat="1" ht="15.05" x14ac:dyDescent="0.25">
      <c r="A375" s="1039" t="s">
        <v>613</v>
      </c>
      <c r="B375" s="1040" t="s">
        <v>96</v>
      </c>
      <c r="C375" s="1040" t="s">
        <v>45</v>
      </c>
      <c r="D375" s="1040" t="s">
        <v>31</v>
      </c>
      <c r="E375" s="1041" t="s">
        <v>468</v>
      </c>
      <c r="F375" s="1040" t="s">
        <v>612</v>
      </c>
      <c r="G375" s="784">
        <v>14.8</v>
      </c>
      <c r="H375" s="784">
        <f t="shared" ref="H375:J380" si="15">G375</f>
        <v>14.8</v>
      </c>
      <c r="I375" s="785">
        <f t="shared" si="15"/>
        <v>14.8</v>
      </c>
      <c r="J375" s="784">
        <f t="shared" si="15"/>
        <v>14.8</v>
      </c>
    </row>
    <row r="376" spans="1:10" s="1" customFormat="1" ht="15.05" x14ac:dyDescent="0.25">
      <c r="A376" s="1042" t="s">
        <v>603</v>
      </c>
      <c r="B376" s="1040" t="s">
        <v>96</v>
      </c>
      <c r="C376" s="1040" t="s">
        <v>45</v>
      </c>
      <c r="D376" s="1040" t="s">
        <v>31</v>
      </c>
      <c r="E376" s="1041" t="s">
        <v>468</v>
      </c>
      <c r="F376" s="1040" t="s">
        <v>602</v>
      </c>
      <c r="G376" s="784">
        <v>15.7</v>
      </c>
      <c r="H376" s="784">
        <f t="shared" si="15"/>
        <v>15.7</v>
      </c>
      <c r="I376" s="785">
        <f t="shared" si="15"/>
        <v>15.7</v>
      </c>
      <c r="J376" s="784">
        <f t="shared" si="15"/>
        <v>15.7</v>
      </c>
    </row>
    <row r="377" spans="1:10" s="1" customFormat="1" ht="15.05" x14ac:dyDescent="0.25">
      <c r="A377" s="821" t="s">
        <v>469</v>
      </c>
      <c r="B377" s="1040" t="s">
        <v>96</v>
      </c>
      <c r="C377" s="1040" t="s">
        <v>45</v>
      </c>
      <c r="D377" s="1040" t="s">
        <v>31</v>
      </c>
      <c r="E377" s="1041" t="s">
        <v>470</v>
      </c>
      <c r="F377" s="1040"/>
      <c r="G377" s="784">
        <f>G379+G378+G380</f>
        <v>46</v>
      </c>
      <c r="H377" s="784">
        <f>H379+H378+H380</f>
        <v>46</v>
      </c>
      <c r="I377" s="784">
        <f>I379+I378+I380</f>
        <v>46</v>
      </c>
      <c r="J377" s="784">
        <f>J379+J378+J380</f>
        <v>46</v>
      </c>
    </row>
    <row r="378" spans="1:10" s="1" customFormat="1" ht="15.05" x14ac:dyDescent="0.25">
      <c r="A378" s="1039" t="s">
        <v>615</v>
      </c>
      <c r="B378" s="1040" t="s">
        <v>96</v>
      </c>
      <c r="C378" s="1040" t="s">
        <v>45</v>
      </c>
      <c r="D378" s="1040" t="s">
        <v>31</v>
      </c>
      <c r="E378" s="1041" t="s">
        <v>470</v>
      </c>
      <c r="F378" s="1040" t="s">
        <v>614</v>
      </c>
      <c r="G378" s="784">
        <v>14.2</v>
      </c>
      <c r="H378" s="784">
        <f t="shared" si="15"/>
        <v>14.2</v>
      </c>
      <c r="I378" s="785">
        <f t="shared" si="15"/>
        <v>14.2</v>
      </c>
      <c r="J378" s="784">
        <f t="shared" si="15"/>
        <v>14.2</v>
      </c>
    </row>
    <row r="379" spans="1:10" s="1" customFormat="1" ht="15.05" x14ac:dyDescent="0.25">
      <c r="A379" s="1039" t="s">
        <v>613</v>
      </c>
      <c r="B379" s="1040" t="s">
        <v>96</v>
      </c>
      <c r="C379" s="1040" t="s">
        <v>45</v>
      </c>
      <c r="D379" s="1040" t="s">
        <v>31</v>
      </c>
      <c r="E379" s="1041" t="s">
        <v>470</v>
      </c>
      <c r="F379" s="1040" t="s">
        <v>612</v>
      </c>
      <c r="G379" s="784">
        <v>4.0999999999999996</v>
      </c>
      <c r="H379" s="784">
        <f t="shared" si="15"/>
        <v>4.0999999999999996</v>
      </c>
      <c r="I379" s="785">
        <f t="shared" si="15"/>
        <v>4.0999999999999996</v>
      </c>
      <c r="J379" s="784">
        <f t="shared" si="15"/>
        <v>4.0999999999999996</v>
      </c>
    </row>
    <row r="380" spans="1:10" s="1" customFormat="1" ht="15.05" x14ac:dyDescent="0.25">
      <c r="A380" s="1042" t="s">
        <v>603</v>
      </c>
      <c r="B380" s="1040" t="s">
        <v>96</v>
      </c>
      <c r="C380" s="1040" t="s">
        <v>45</v>
      </c>
      <c r="D380" s="1040" t="s">
        <v>31</v>
      </c>
      <c r="E380" s="1041" t="s">
        <v>470</v>
      </c>
      <c r="F380" s="1040" t="s">
        <v>602</v>
      </c>
      <c r="G380" s="784">
        <v>27.7</v>
      </c>
      <c r="H380" s="784">
        <f t="shared" si="15"/>
        <v>27.7</v>
      </c>
      <c r="I380" s="785">
        <f t="shared" si="15"/>
        <v>27.7</v>
      </c>
      <c r="J380" s="784">
        <f t="shared" si="15"/>
        <v>27.7</v>
      </c>
    </row>
    <row r="381" spans="1:10" s="1013" customFormat="1" ht="15.05" x14ac:dyDescent="0.25">
      <c r="A381" s="1014" t="s">
        <v>652</v>
      </c>
      <c r="B381" s="1015" t="s">
        <v>96</v>
      </c>
      <c r="C381" s="1015" t="s">
        <v>57</v>
      </c>
      <c r="D381" s="1015"/>
      <c r="E381" s="1015"/>
      <c r="F381" s="1015"/>
      <c r="G381" s="948">
        <f t="shared" ref="G381:J387" si="16">G382</f>
        <v>9884.9</v>
      </c>
      <c r="H381" s="948">
        <f t="shared" si="16"/>
        <v>9884.9</v>
      </c>
      <c r="I381" s="949">
        <f t="shared" si="16"/>
        <v>9884.9</v>
      </c>
      <c r="J381" s="948">
        <f t="shared" si="16"/>
        <v>9884.9</v>
      </c>
    </row>
    <row r="382" spans="1:10" s="1" customFormat="1" x14ac:dyDescent="0.3">
      <c r="A382" s="1004" t="s">
        <v>59</v>
      </c>
      <c r="B382" s="1005" t="s">
        <v>96</v>
      </c>
      <c r="C382" s="1005" t="s">
        <v>57</v>
      </c>
      <c r="D382" s="1005" t="s">
        <v>18</v>
      </c>
      <c r="E382" s="1005"/>
      <c r="F382" s="970"/>
      <c r="G382" s="878">
        <f t="shared" si="16"/>
        <v>9884.9</v>
      </c>
      <c r="H382" s="878">
        <f t="shared" si="16"/>
        <v>9884.9</v>
      </c>
      <c r="I382" s="879">
        <f t="shared" si="16"/>
        <v>9884.9</v>
      </c>
      <c r="J382" s="878">
        <f t="shared" si="16"/>
        <v>9884.9</v>
      </c>
    </row>
    <row r="383" spans="1:10" s="1" customFormat="1" ht="15.05" x14ac:dyDescent="0.25">
      <c r="A383" s="821" t="s">
        <v>699</v>
      </c>
      <c r="B383" s="970" t="s">
        <v>96</v>
      </c>
      <c r="C383" s="970" t="s">
        <v>57</v>
      </c>
      <c r="D383" s="970" t="s">
        <v>18</v>
      </c>
      <c r="E383" s="970" t="s">
        <v>366</v>
      </c>
      <c r="F383" s="970"/>
      <c r="G383" s="784">
        <f>G384+G389+G394</f>
        <v>9884.9</v>
      </c>
      <c r="H383" s="784">
        <f>H384+H389+H394</f>
        <v>9884.9</v>
      </c>
      <c r="I383" s="785">
        <f>I384+I389+I394</f>
        <v>9884.9</v>
      </c>
      <c r="J383" s="784">
        <f>J384+J389+J394</f>
        <v>9884.9</v>
      </c>
    </row>
    <row r="384" spans="1:10" s="1" customFormat="1" ht="15.05" x14ac:dyDescent="0.25">
      <c r="A384" s="821" t="s">
        <v>46</v>
      </c>
      <c r="B384" s="970" t="s">
        <v>96</v>
      </c>
      <c r="C384" s="970" t="s">
        <v>57</v>
      </c>
      <c r="D384" s="970" t="s">
        <v>18</v>
      </c>
      <c r="E384" s="970" t="s">
        <v>368</v>
      </c>
      <c r="F384" s="970"/>
      <c r="G384" s="784">
        <f t="shared" si="16"/>
        <v>6782.7</v>
      </c>
      <c r="H384" s="784">
        <f t="shared" si="16"/>
        <v>6782.7</v>
      </c>
      <c r="I384" s="785">
        <f t="shared" si="16"/>
        <v>6782.7</v>
      </c>
      <c r="J384" s="784">
        <f t="shared" si="16"/>
        <v>6782.7</v>
      </c>
    </row>
    <row r="385" spans="1:10" s="1" customFormat="1" ht="15.05" x14ac:dyDescent="0.25">
      <c r="A385" s="821" t="s">
        <v>773</v>
      </c>
      <c r="B385" s="970" t="s">
        <v>96</v>
      </c>
      <c r="C385" s="970" t="s">
        <v>57</v>
      </c>
      <c r="D385" s="970" t="s">
        <v>18</v>
      </c>
      <c r="E385" s="970" t="s">
        <v>370</v>
      </c>
      <c r="F385" s="970"/>
      <c r="G385" s="784">
        <f t="shared" si="16"/>
        <v>6782.7</v>
      </c>
      <c r="H385" s="784">
        <f t="shared" si="16"/>
        <v>6782.7</v>
      </c>
      <c r="I385" s="785">
        <f t="shared" si="16"/>
        <v>6782.7</v>
      </c>
      <c r="J385" s="784">
        <f t="shared" si="16"/>
        <v>6782.7</v>
      </c>
    </row>
    <row r="386" spans="1:10" s="1" customFormat="1" ht="15.05" x14ac:dyDescent="0.25">
      <c r="A386" s="874" t="s">
        <v>624</v>
      </c>
      <c r="B386" s="970" t="s">
        <v>96</v>
      </c>
      <c r="C386" s="970" t="s">
        <v>57</v>
      </c>
      <c r="D386" s="970" t="s">
        <v>18</v>
      </c>
      <c r="E386" s="970" t="s">
        <v>772</v>
      </c>
      <c r="F386" s="970"/>
      <c r="G386" s="784">
        <f t="shared" si="16"/>
        <v>6782.7</v>
      </c>
      <c r="H386" s="784">
        <f t="shared" si="16"/>
        <v>6782.7</v>
      </c>
      <c r="I386" s="785">
        <f t="shared" si="16"/>
        <v>6782.7</v>
      </c>
      <c r="J386" s="784">
        <f t="shared" si="16"/>
        <v>6782.7</v>
      </c>
    </row>
    <row r="387" spans="1:10" s="1" customFormat="1" ht="45.2" x14ac:dyDescent="0.25">
      <c r="A387" s="821" t="s">
        <v>268</v>
      </c>
      <c r="B387" s="970" t="s">
        <v>96</v>
      </c>
      <c r="C387" s="970" t="s">
        <v>57</v>
      </c>
      <c r="D387" s="970" t="s">
        <v>18</v>
      </c>
      <c r="E387" s="970" t="s">
        <v>388</v>
      </c>
      <c r="F387" s="970"/>
      <c r="G387" s="784">
        <f t="shared" si="16"/>
        <v>6782.7</v>
      </c>
      <c r="H387" s="784">
        <f t="shared" si="16"/>
        <v>6782.7</v>
      </c>
      <c r="I387" s="785">
        <f t="shared" si="16"/>
        <v>6782.7</v>
      </c>
      <c r="J387" s="784">
        <f t="shared" si="16"/>
        <v>6782.7</v>
      </c>
    </row>
    <row r="388" spans="1:10" s="1" customFormat="1" ht="15.05" x14ac:dyDescent="0.25">
      <c r="A388" s="985" t="s">
        <v>651</v>
      </c>
      <c r="B388" s="970" t="s">
        <v>96</v>
      </c>
      <c r="C388" s="970" t="s">
        <v>57</v>
      </c>
      <c r="D388" s="970" t="s">
        <v>18</v>
      </c>
      <c r="E388" s="970" t="s">
        <v>388</v>
      </c>
      <c r="F388" s="970" t="s">
        <v>650</v>
      </c>
      <c r="G388" s="784">
        <v>6782.7</v>
      </c>
      <c r="H388" s="784">
        <f t="shared" ref="H388:H393" si="17">G388</f>
        <v>6782.7</v>
      </c>
      <c r="I388" s="785">
        <v>6782.7</v>
      </c>
      <c r="J388" s="784">
        <f t="shared" ref="J388:J393" si="18">I388</f>
        <v>6782.7</v>
      </c>
    </row>
    <row r="389" spans="1:10" s="1" customFormat="1" ht="15.05" x14ac:dyDescent="0.25">
      <c r="A389" s="1018" t="s">
        <v>389</v>
      </c>
      <c r="B389" s="970" t="s">
        <v>96</v>
      </c>
      <c r="C389" s="970" t="s">
        <v>57</v>
      </c>
      <c r="D389" s="970" t="s">
        <v>18</v>
      </c>
      <c r="E389" s="853" t="s">
        <v>390</v>
      </c>
      <c r="F389" s="970"/>
      <c r="G389" s="784">
        <f>G390</f>
        <v>3102.2</v>
      </c>
      <c r="H389" s="784">
        <f t="shared" si="17"/>
        <v>3102.2</v>
      </c>
      <c r="I389" s="785">
        <f>I390</f>
        <v>3102.2</v>
      </c>
      <c r="J389" s="784">
        <f t="shared" si="18"/>
        <v>3102.2</v>
      </c>
    </row>
    <row r="390" spans="1:10" s="1" customFormat="1" ht="15.05" x14ac:dyDescent="0.25">
      <c r="A390" s="874" t="s">
        <v>391</v>
      </c>
      <c r="B390" s="970" t="s">
        <v>96</v>
      </c>
      <c r="C390" s="970" t="s">
        <v>57</v>
      </c>
      <c r="D390" s="970" t="s">
        <v>18</v>
      </c>
      <c r="E390" s="853" t="s">
        <v>392</v>
      </c>
      <c r="F390" s="970"/>
      <c r="G390" s="784">
        <f>G391</f>
        <v>3102.2</v>
      </c>
      <c r="H390" s="784">
        <f t="shared" si="17"/>
        <v>3102.2</v>
      </c>
      <c r="I390" s="785">
        <f>I391</f>
        <v>3102.2</v>
      </c>
      <c r="J390" s="784">
        <f t="shared" si="18"/>
        <v>3102.2</v>
      </c>
    </row>
    <row r="391" spans="1:10" s="1" customFormat="1" ht="15.05" x14ac:dyDescent="0.25">
      <c r="A391" s="821" t="s">
        <v>624</v>
      </c>
      <c r="B391" s="970" t="s">
        <v>96</v>
      </c>
      <c r="C391" s="970" t="s">
        <v>57</v>
      </c>
      <c r="D391" s="970" t="s">
        <v>18</v>
      </c>
      <c r="E391" s="970" t="s">
        <v>771</v>
      </c>
      <c r="F391" s="970"/>
      <c r="G391" s="784">
        <f>G392</f>
        <v>3102.2</v>
      </c>
      <c r="H391" s="784">
        <f t="shared" si="17"/>
        <v>3102.2</v>
      </c>
      <c r="I391" s="785">
        <f>I392</f>
        <v>3102.2</v>
      </c>
      <c r="J391" s="784">
        <f t="shared" si="18"/>
        <v>3102.2</v>
      </c>
    </row>
    <row r="392" spans="1:10" s="1" customFormat="1" ht="45.2" x14ac:dyDescent="0.25">
      <c r="A392" s="821" t="s">
        <v>268</v>
      </c>
      <c r="B392" s="970" t="s">
        <v>96</v>
      </c>
      <c r="C392" s="970" t="s">
        <v>57</v>
      </c>
      <c r="D392" s="970" t="s">
        <v>18</v>
      </c>
      <c r="E392" s="970" t="s">
        <v>403</v>
      </c>
      <c r="F392" s="970"/>
      <c r="G392" s="784">
        <f>G393</f>
        <v>3102.2</v>
      </c>
      <c r="H392" s="784">
        <f t="shared" si="17"/>
        <v>3102.2</v>
      </c>
      <c r="I392" s="785">
        <f>I393</f>
        <v>3102.2</v>
      </c>
      <c r="J392" s="784">
        <f t="shared" si="18"/>
        <v>3102.2</v>
      </c>
    </row>
    <row r="393" spans="1:10" s="1" customFormat="1" ht="15.05" x14ac:dyDescent="0.25">
      <c r="A393" s="985" t="s">
        <v>651</v>
      </c>
      <c r="B393" s="970" t="s">
        <v>96</v>
      </c>
      <c r="C393" s="970" t="s">
        <v>57</v>
      </c>
      <c r="D393" s="970" t="s">
        <v>18</v>
      </c>
      <c r="E393" s="970" t="s">
        <v>403</v>
      </c>
      <c r="F393" s="970" t="s">
        <v>650</v>
      </c>
      <c r="G393" s="784">
        <v>3102.2</v>
      </c>
      <c r="H393" s="784">
        <f t="shared" si="17"/>
        <v>3102.2</v>
      </c>
      <c r="I393" s="785">
        <f>G393</f>
        <v>3102.2</v>
      </c>
      <c r="J393" s="784">
        <f t="shared" si="18"/>
        <v>3102.2</v>
      </c>
    </row>
    <row r="394" spans="1:10" s="1" customFormat="1" ht="15.05" x14ac:dyDescent="0.25">
      <c r="A394" s="821" t="s">
        <v>404</v>
      </c>
      <c r="B394" s="970" t="s">
        <v>96</v>
      </c>
      <c r="C394" s="970" t="s">
        <v>57</v>
      </c>
      <c r="D394" s="970" t="s">
        <v>18</v>
      </c>
      <c r="E394" s="970" t="s">
        <v>405</v>
      </c>
      <c r="F394" s="970"/>
      <c r="G394" s="784">
        <f t="shared" ref="G394:J396" si="19">G395</f>
        <v>0</v>
      </c>
      <c r="H394" s="784">
        <f t="shared" si="19"/>
        <v>0</v>
      </c>
      <c r="I394" s="785">
        <f t="shared" si="19"/>
        <v>0</v>
      </c>
      <c r="J394" s="784">
        <f t="shared" si="19"/>
        <v>0</v>
      </c>
    </row>
    <row r="395" spans="1:10" s="1" customFormat="1" ht="15.05" x14ac:dyDescent="0.25">
      <c r="A395" s="821" t="s">
        <v>406</v>
      </c>
      <c r="B395" s="970" t="s">
        <v>96</v>
      </c>
      <c r="C395" s="970" t="s">
        <v>57</v>
      </c>
      <c r="D395" s="970" t="s">
        <v>18</v>
      </c>
      <c r="E395" s="970" t="s">
        <v>407</v>
      </c>
      <c r="F395" s="970"/>
      <c r="G395" s="784">
        <f t="shared" si="19"/>
        <v>0</v>
      </c>
      <c r="H395" s="784">
        <f t="shared" si="19"/>
        <v>0</v>
      </c>
      <c r="I395" s="785">
        <f t="shared" si="19"/>
        <v>0</v>
      </c>
      <c r="J395" s="784">
        <f t="shared" si="19"/>
        <v>0</v>
      </c>
    </row>
    <row r="396" spans="1:10" s="1" customFormat="1" ht="15.05" x14ac:dyDescent="0.25">
      <c r="A396" s="821" t="s">
        <v>624</v>
      </c>
      <c r="B396" s="970" t="s">
        <v>96</v>
      </c>
      <c r="C396" s="970" t="s">
        <v>57</v>
      </c>
      <c r="D396" s="970" t="s">
        <v>18</v>
      </c>
      <c r="E396" s="970" t="s">
        <v>770</v>
      </c>
      <c r="F396" s="970"/>
      <c r="G396" s="784">
        <f t="shared" si="19"/>
        <v>0</v>
      </c>
      <c r="H396" s="784">
        <f t="shared" si="19"/>
        <v>0</v>
      </c>
      <c r="I396" s="785">
        <f t="shared" si="19"/>
        <v>0</v>
      </c>
      <c r="J396" s="784">
        <f t="shared" si="19"/>
        <v>0</v>
      </c>
    </row>
    <row r="397" spans="1:10" s="1" customFormat="1" ht="45.2" x14ac:dyDescent="0.25">
      <c r="A397" s="821" t="s">
        <v>268</v>
      </c>
      <c r="B397" s="970" t="s">
        <v>96</v>
      </c>
      <c r="C397" s="970" t="s">
        <v>57</v>
      </c>
      <c r="D397" s="970" t="s">
        <v>18</v>
      </c>
      <c r="E397" s="970" t="s">
        <v>769</v>
      </c>
      <c r="F397" s="970"/>
      <c r="G397" s="784">
        <f>G398+G399</f>
        <v>0</v>
      </c>
      <c r="H397" s="784">
        <f>H398+H399</f>
        <v>0</v>
      </c>
      <c r="I397" s="785">
        <f>G397</f>
        <v>0</v>
      </c>
      <c r="J397" s="784">
        <f>J398+J399</f>
        <v>0</v>
      </c>
    </row>
    <row r="398" spans="1:10" s="1" customFormat="1" ht="15.05" x14ac:dyDescent="0.25">
      <c r="A398" s="821" t="s">
        <v>627</v>
      </c>
      <c r="B398" s="970" t="s">
        <v>96</v>
      </c>
      <c r="C398" s="970" t="s">
        <v>57</v>
      </c>
      <c r="D398" s="970" t="s">
        <v>18</v>
      </c>
      <c r="E398" s="970" t="s">
        <v>769</v>
      </c>
      <c r="F398" s="970" t="s">
        <v>625</v>
      </c>
      <c r="G398" s="784"/>
      <c r="H398" s="784">
        <f>G398</f>
        <v>0</v>
      </c>
      <c r="I398" s="785"/>
      <c r="J398" s="784">
        <f>I398</f>
        <v>0</v>
      </c>
    </row>
    <row r="399" spans="1:10" s="1" customFormat="1" ht="15.05" x14ac:dyDescent="0.25">
      <c r="A399" s="985" t="s">
        <v>651</v>
      </c>
      <c r="B399" s="970" t="s">
        <v>96</v>
      </c>
      <c r="C399" s="970" t="s">
        <v>57</v>
      </c>
      <c r="D399" s="970" t="s">
        <v>18</v>
      </c>
      <c r="E399" s="970" t="s">
        <v>769</v>
      </c>
      <c r="F399" s="970" t="s">
        <v>650</v>
      </c>
      <c r="G399" s="784">
        <f>-13351+13351</f>
        <v>0</v>
      </c>
      <c r="H399" s="784">
        <f>G399</f>
        <v>0</v>
      </c>
      <c r="I399" s="785">
        <f>G399</f>
        <v>0</v>
      </c>
      <c r="J399" s="784">
        <f>I399</f>
        <v>0</v>
      </c>
    </row>
    <row r="400" spans="1:10" s="1" customFormat="1" ht="17.2" customHeight="1" x14ac:dyDescent="0.25">
      <c r="A400" s="1043" t="s">
        <v>768</v>
      </c>
      <c r="B400" s="1044" t="s">
        <v>214</v>
      </c>
      <c r="C400" s="1044"/>
      <c r="D400" s="1044"/>
      <c r="E400" s="1044"/>
      <c r="F400" s="1045"/>
      <c r="G400" s="948">
        <f>G401+G417</f>
        <v>28011.9</v>
      </c>
      <c r="H400" s="948">
        <f>H401+H417</f>
        <v>5526.3</v>
      </c>
      <c r="I400" s="948">
        <f>I401+I417</f>
        <v>36689.5</v>
      </c>
      <c r="J400" s="948">
        <f>J401+J417</f>
        <v>19617.599999999999</v>
      </c>
    </row>
    <row r="401" spans="1:10" s="1" customFormat="1" ht="17.2" customHeight="1" x14ac:dyDescent="0.25">
      <c r="A401" s="1046" t="s">
        <v>753</v>
      </c>
      <c r="B401" s="1047" t="s">
        <v>214</v>
      </c>
      <c r="C401" s="1047" t="s">
        <v>20</v>
      </c>
      <c r="D401" s="1047"/>
      <c r="E401" s="1047"/>
      <c r="F401" s="1048"/>
      <c r="G401" s="948">
        <f t="shared" ref="G401:J402" si="20">G402</f>
        <v>24507.7</v>
      </c>
      <c r="H401" s="948">
        <f t="shared" si="20"/>
        <v>5526.3</v>
      </c>
      <c r="I401" s="948">
        <f t="shared" si="20"/>
        <v>33185.300000000003</v>
      </c>
      <c r="J401" s="948">
        <f t="shared" si="20"/>
        <v>19617.599999999999</v>
      </c>
    </row>
    <row r="402" spans="1:10" s="1" customFormat="1" ht="17.2" customHeight="1" x14ac:dyDescent="0.25">
      <c r="A402" s="1049" t="s">
        <v>34</v>
      </c>
      <c r="B402" s="1050" t="s">
        <v>214</v>
      </c>
      <c r="C402" s="1050" t="s">
        <v>20</v>
      </c>
      <c r="D402" s="1050" t="s">
        <v>31</v>
      </c>
      <c r="E402" s="1050"/>
      <c r="F402" s="1050"/>
      <c r="G402" s="878">
        <f t="shared" si="20"/>
        <v>24507.7</v>
      </c>
      <c r="H402" s="878">
        <f t="shared" si="20"/>
        <v>5526.3</v>
      </c>
      <c r="I402" s="878">
        <f t="shared" si="20"/>
        <v>33185.300000000003</v>
      </c>
      <c r="J402" s="878">
        <f t="shared" si="20"/>
        <v>19617.599999999999</v>
      </c>
    </row>
    <row r="403" spans="1:10" s="1" customFormat="1" ht="17.2" customHeight="1" x14ac:dyDescent="0.25">
      <c r="A403" s="895" t="s">
        <v>208</v>
      </c>
      <c r="B403" s="1040" t="s">
        <v>214</v>
      </c>
      <c r="C403" s="1051" t="s">
        <v>20</v>
      </c>
      <c r="D403" s="1051" t="s">
        <v>31</v>
      </c>
      <c r="E403" s="1051" t="s">
        <v>209</v>
      </c>
      <c r="F403" s="1040"/>
      <c r="G403" s="784">
        <f>G408+G404</f>
        <v>24507.7</v>
      </c>
      <c r="H403" s="784">
        <f>H408+H404</f>
        <v>5526.3</v>
      </c>
      <c r="I403" s="784">
        <f>I408+I404</f>
        <v>33185.300000000003</v>
      </c>
      <c r="J403" s="784">
        <f>J408+J404</f>
        <v>19617.599999999999</v>
      </c>
    </row>
    <row r="404" spans="1:10" s="1" customFormat="1" ht="17.2" customHeight="1" x14ac:dyDescent="0.25">
      <c r="A404" s="1052" t="s">
        <v>1019</v>
      </c>
      <c r="B404" s="1053" t="s">
        <v>214</v>
      </c>
      <c r="C404" s="1051" t="s">
        <v>20</v>
      </c>
      <c r="D404" s="1051" t="s">
        <v>31</v>
      </c>
      <c r="E404" s="1051" t="s">
        <v>949</v>
      </c>
      <c r="F404" s="1040"/>
      <c r="G404" s="784">
        <f t="shared" ref="G404:J406" si="21">G405</f>
        <v>7000</v>
      </c>
      <c r="H404" s="784">
        <f t="shared" si="21"/>
        <v>0</v>
      </c>
      <c r="I404" s="784">
        <f t="shared" si="21"/>
        <v>0</v>
      </c>
      <c r="J404" s="784">
        <f t="shared" si="21"/>
        <v>0</v>
      </c>
    </row>
    <row r="405" spans="1:10" s="1" customFormat="1" ht="17.2" customHeight="1" x14ac:dyDescent="0.25">
      <c r="A405" s="895" t="s">
        <v>1020</v>
      </c>
      <c r="B405" s="1053" t="s">
        <v>214</v>
      </c>
      <c r="C405" s="1051" t="s">
        <v>20</v>
      </c>
      <c r="D405" s="1051" t="s">
        <v>31</v>
      </c>
      <c r="E405" s="1051" t="s">
        <v>1021</v>
      </c>
      <c r="F405" s="1040"/>
      <c r="G405" s="784">
        <f t="shared" si="21"/>
        <v>7000</v>
      </c>
      <c r="H405" s="784">
        <f t="shared" si="21"/>
        <v>0</v>
      </c>
      <c r="I405" s="784">
        <f t="shared" si="21"/>
        <v>0</v>
      </c>
      <c r="J405" s="784">
        <f t="shared" si="21"/>
        <v>0</v>
      </c>
    </row>
    <row r="406" spans="1:10" s="1" customFormat="1" ht="17.2" customHeight="1" x14ac:dyDescent="0.25">
      <c r="A406" s="895" t="s">
        <v>1022</v>
      </c>
      <c r="B406" s="1053" t="s">
        <v>214</v>
      </c>
      <c r="C406" s="1051" t="s">
        <v>20</v>
      </c>
      <c r="D406" s="1051" t="s">
        <v>31</v>
      </c>
      <c r="E406" s="1051" t="s">
        <v>1023</v>
      </c>
      <c r="F406" s="1054"/>
      <c r="G406" s="784">
        <f t="shared" si="21"/>
        <v>7000</v>
      </c>
      <c r="H406" s="784">
        <f t="shared" si="21"/>
        <v>0</v>
      </c>
      <c r="I406" s="784">
        <f t="shared" si="21"/>
        <v>0</v>
      </c>
      <c r="J406" s="784">
        <f t="shared" si="21"/>
        <v>0</v>
      </c>
    </row>
    <row r="407" spans="1:10" s="1" customFormat="1" ht="17.2" customHeight="1" x14ac:dyDescent="0.25">
      <c r="A407" s="895" t="s">
        <v>603</v>
      </c>
      <c r="B407" s="1053" t="s">
        <v>214</v>
      </c>
      <c r="C407" s="1051" t="s">
        <v>20</v>
      </c>
      <c r="D407" s="1051" t="s">
        <v>31</v>
      </c>
      <c r="E407" s="1051" t="s">
        <v>1023</v>
      </c>
      <c r="F407" s="1040" t="s">
        <v>602</v>
      </c>
      <c r="G407" s="784">
        <v>7000</v>
      </c>
      <c r="H407" s="784">
        <v>0</v>
      </c>
      <c r="I407" s="784">
        <v>0</v>
      </c>
      <c r="J407" s="784">
        <v>0</v>
      </c>
    </row>
    <row r="408" spans="1:10" s="1" customFormat="1" ht="17.2" customHeight="1" x14ac:dyDescent="0.25">
      <c r="A408" s="895" t="s">
        <v>210</v>
      </c>
      <c r="B408" s="1040" t="s">
        <v>214</v>
      </c>
      <c r="C408" s="1051" t="s">
        <v>20</v>
      </c>
      <c r="D408" s="1051" t="s">
        <v>31</v>
      </c>
      <c r="E408" s="1051" t="s">
        <v>211</v>
      </c>
      <c r="F408" s="1040"/>
      <c r="G408" s="784">
        <f>G409+G414+G412</f>
        <v>17507.7</v>
      </c>
      <c r="H408" s="784">
        <f t="shared" ref="H408:J408" si="22">H409+H414+H412</f>
        <v>5526.3</v>
      </c>
      <c r="I408" s="784">
        <f t="shared" si="22"/>
        <v>33185.300000000003</v>
      </c>
      <c r="J408" s="784">
        <f t="shared" si="22"/>
        <v>19617.599999999999</v>
      </c>
    </row>
    <row r="409" spans="1:10" s="1" customFormat="1" ht="17.2" customHeight="1" x14ac:dyDescent="0.25">
      <c r="A409" s="895" t="s">
        <v>620</v>
      </c>
      <c r="B409" s="1040" t="s">
        <v>214</v>
      </c>
      <c r="C409" s="1051" t="s">
        <v>20</v>
      </c>
      <c r="D409" s="1051" t="s">
        <v>31</v>
      </c>
      <c r="E409" s="1051" t="s">
        <v>747</v>
      </c>
      <c r="F409" s="1040"/>
      <c r="G409" s="784">
        <f>G410</f>
        <v>11981.4</v>
      </c>
      <c r="H409" s="784"/>
      <c r="I409" s="784">
        <f>I410</f>
        <v>13567.7</v>
      </c>
      <c r="J409" s="784"/>
    </row>
    <row r="410" spans="1:10" s="1" customFormat="1" ht="17.2" customHeight="1" x14ac:dyDescent="0.25">
      <c r="A410" s="895" t="s">
        <v>212</v>
      </c>
      <c r="B410" s="1040" t="s">
        <v>214</v>
      </c>
      <c r="C410" s="1051" t="s">
        <v>20</v>
      </c>
      <c r="D410" s="1051" t="s">
        <v>31</v>
      </c>
      <c r="E410" s="1051" t="s">
        <v>213</v>
      </c>
      <c r="F410" s="1040"/>
      <c r="G410" s="784">
        <f>G411</f>
        <v>11981.4</v>
      </c>
      <c r="H410" s="784"/>
      <c r="I410" s="784">
        <f>I411</f>
        <v>13567.7</v>
      </c>
      <c r="J410" s="784"/>
    </row>
    <row r="411" spans="1:10" s="1" customFormat="1" ht="17.2" customHeight="1" x14ac:dyDescent="0.25">
      <c r="A411" s="1039" t="s">
        <v>603</v>
      </c>
      <c r="B411" s="1040" t="s">
        <v>214</v>
      </c>
      <c r="C411" s="1051" t="s">
        <v>20</v>
      </c>
      <c r="D411" s="1051" t="s">
        <v>31</v>
      </c>
      <c r="E411" s="1051" t="s">
        <v>213</v>
      </c>
      <c r="F411" s="1054" t="s">
        <v>602</v>
      </c>
      <c r="G411" s="784">
        <v>11981.4</v>
      </c>
      <c r="H411" s="784"/>
      <c r="I411" s="784">
        <v>13567.7</v>
      </c>
      <c r="J411" s="784"/>
    </row>
    <row r="412" spans="1:10" s="1" customFormat="1" ht="29.95" customHeight="1" x14ac:dyDescent="0.25">
      <c r="A412" s="1055" t="s">
        <v>1024</v>
      </c>
      <c r="B412" s="1040" t="s">
        <v>214</v>
      </c>
      <c r="C412" s="1056" t="s">
        <v>20</v>
      </c>
      <c r="D412" s="1056" t="s">
        <v>31</v>
      </c>
      <c r="E412" s="1057" t="s">
        <v>220</v>
      </c>
      <c r="F412" s="1054"/>
      <c r="G412" s="784">
        <v>526.29999999999995</v>
      </c>
      <c r="H412" s="1030">
        <f>G412</f>
        <v>526.29999999999995</v>
      </c>
      <c r="I412" s="784">
        <f>I413</f>
        <v>526.29999999999995</v>
      </c>
      <c r="J412" s="784">
        <f>I412</f>
        <v>526.29999999999995</v>
      </c>
    </row>
    <row r="413" spans="1:10" s="1" customFormat="1" ht="17.2" customHeight="1" x14ac:dyDescent="0.25">
      <c r="A413" s="895" t="s">
        <v>603</v>
      </c>
      <c r="B413" s="1053" t="s">
        <v>214</v>
      </c>
      <c r="C413" s="1056" t="s">
        <v>20</v>
      </c>
      <c r="D413" s="1056" t="s">
        <v>31</v>
      </c>
      <c r="E413" s="1058" t="s">
        <v>220</v>
      </c>
      <c r="F413" s="1054" t="s">
        <v>602</v>
      </c>
      <c r="G413" s="784">
        <v>526.29999999999995</v>
      </c>
      <c r="H413" s="1030">
        <f>G413</f>
        <v>526.29999999999995</v>
      </c>
      <c r="I413" s="784">
        <v>526.29999999999995</v>
      </c>
      <c r="J413" s="857">
        <f>I413</f>
        <v>526.29999999999995</v>
      </c>
    </row>
    <row r="414" spans="1:10" s="1" customFormat="1" ht="29.3" customHeight="1" x14ac:dyDescent="0.25">
      <c r="A414" s="895" t="s">
        <v>1025</v>
      </c>
      <c r="B414" s="1059" t="s">
        <v>214</v>
      </c>
      <c r="C414" s="1060" t="s">
        <v>20</v>
      </c>
      <c r="D414" s="1060" t="s">
        <v>31</v>
      </c>
      <c r="E414" s="1061" t="s">
        <v>1026</v>
      </c>
      <c r="F414" s="1062"/>
      <c r="G414" s="806">
        <f>G415</f>
        <v>5000</v>
      </c>
      <c r="H414" s="806">
        <f>G414</f>
        <v>5000</v>
      </c>
      <c r="I414" s="806">
        <f>I415</f>
        <v>19091.3</v>
      </c>
      <c r="J414" s="784">
        <f>I414</f>
        <v>19091.3</v>
      </c>
    </row>
    <row r="415" spans="1:10" s="1" customFormat="1" ht="33.75" customHeight="1" x14ac:dyDescent="0.25">
      <c r="A415" s="895" t="s">
        <v>1024</v>
      </c>
      <c r="B415" s="1053" t="s">
        <v>214</v>
      </c>
      <c r="C415" s="1051" t="s">
        <v>20</v>
      </c>
      <c r="D415" s="1051" t="s">
        <v>31</v>
      </c>
      <c r="E415" s="1051" t="s">
        <v>1027</v>
      </c>
      <c r="F415" s="1054"/>
      <c r="G415" s="782">
        <f>G416</f>
        <v>5000</v>
      </c>
      <c r="H415" s="784">
        <f>G415</f>
        <v>5000</v>
      </c>
      <c r="I415" s="784">
        <f>I416</f>
        <v>19091.3</v>
      </c>
      <c r="J415" s="784">
        <f>I415</f>
        <v>19091.3</v>
      </c>
    </row>
    <row r="416" spans="1:10" s="1" customFormat="1" ht="21.8" customHeight="1" x14ac:dyDescent="0.25">
      <c r="A416" s="1039" t="s">
        <v>603</v>
      </c>
      <c r="B416" s="1053" t="s">
        <v>214</v>
      </c>
      <c r="C416" s="1051" t="s">
        <v>20</v>
      </c>
      <c r="D416" s="1051" t="s">
        <v>31</v>
      </c>
      <c r="E416" s="1051" t="s">
        <v>1027</v>
      </c>
      <c r="F416" s="1054" t="s">
        <v>602</v>
      </c>
      <c r="G416" s="784">
        <v>5000</v>
      </c>
      <c r="H416" s="784">
        <f>G416</f>
        <v>5000</v>
      </c>
      <c r="I416" s="784">
        <v>19091.3</v>
      </c>
      <c r="J416" s="784">
        <f>I416</f>
        <v>19091.3</v>
      </c>
    </row>
    <row r="417" spans="1:10" s="1" customFormat="1" ht="21.8" customHeight="1" x14ac:dyDescent="0.25">
      <c r="A417" s="1063" t="s">
        <v>722</v>
      </c>
      <c r="B417" s="1044" t="s">
        <v>214</v>
      </c>
      <c r="C417" s="1064" t="s">
        <v>22</v>
      </c>
      <c r="D417" s="1051"/>
      <c r="E417" s="1051"/>
      <c r="F417" s="1054"/>
      <c r="G417" s="784">
        <f>G418</f>
        <v>3504.2</v>
      </c>
      <c r="H417" s="784">
        <f t="shared" ref="H417:I419" si="23">H418</f>
        <v>0</v>
      </c>
      <c r="I417" s="784">
        <f t="shared" si="23"/>
        <v>3504.2</v>
      </c>
      <c r="J417" s="784">
        <f>J418</f>
        <v>0</v>
      </c>
    </row>
    <row r="418" spans="1:10" s="1" customFormat="1" ht="21.8" customHeight="1" x14ac:dyDescent="0.25">
      <c r="A418" s="1065" t="s">
        <v>41</v>
      </c>
      <c r="B418" s="1050" t="s">
        <v>214</v>
      </c>
      <c r="C418" s="1050" t="s">
        <v>22</v>
      </c>
      <c r="D418" s="1050" t="s">
        <v>22</v>
      </c>
      <c r="E418" s="1050"/>
      <c r="F418" s="1050"/>
      <c r="G418" s="784">
        <f>G419</f>
        <v>3504.2</v>
      </c>
      <c r="H418" s="784">
        <f t="shared" si="23"/>
        <v>0</v>
      </c>
      <c r="I418" s="784">
        <f t="shared" si="23"/>
        <v>3504.2</v>
      </c>
      <c r="J418" s="784">
        <v>0</v>
      </c>
    </row>
    <row r="419" spans="1:10" s="1" customFormat="1" ht="21.8" customHeight="1" x14ac:dyDescent="0.25">
      <c r="A419" s="895" t="s">
        <v>208</v>
      </c>
      <c r="B419" s="1040" t="s">
        <v>214</v>
      </c>
      <c r="C419" s="1040" t="s">
        <v>22</v>
      </c>
      <c r="D419" s="1040" t="s">
        <v>22</v>
      </c>
      <c r="E419" s="1040" t="s">
        <v>759</v>
      </c>
      <c r="F419" s="1040"/>
      <c r="G419" s="784">
        <f>G420</f>
        <v>3504.2</v>
      </c>
      <c r="H419" s="784">
        <f t="shared" si="23"/>
        <v>0</v>
      </c>
      <c r="I419" s="784">
        <f t="shared" si="23"/>
        <v>3504.2</v>
      </c>
      <c r="J419" s="784">
        <v>0</v>
      </c>
    </row>
    <row r="420" spans="1:10" s="1" customFormat="1" ht="21.8" customHeight="1" x14ac:dyDescent="0.25">
      <c r="A420" s="1066" t="s">
        <v>224</v>
      </c>
      <c r="B420" s="1040" t="s">
        <v>214</v>
      </c>
      <c r="C420" s="1040" t="s">
        <v>22</v>
      </c>
      <c r="D420" s="1040" t="s">
        <v>22</v>
      </c>
      <c r="E420" s="1040" t="s">
        <v>225</v>
      </c>
      <c r="F420" s="1040"/>
      <c r="G420" s="784">
        <f>G421+G425</f>
        <v>3504.2</v>
      </c>
      <c r="H420" s="784">
        <f t="shared" ref="H420:I420" si="24">H421+H425</f>
        <v>0</v>
      </c>
      <c r="I420" s="784">
        <f t="shared" si="24"/>
        <v>3504.2</v>
      </c>
      <c r="J420" s="784">
        <v>0</v>
      </c>
    </row>
    <row r="421" spans="1:10" s="1" customFormat="1" ht="21.8" customHeight="1" x14ac:dyDescent="0.25">
      <c r="A421" s="1067" t="s">
        <v>611</v>
      </c>
      <c r="B421" s="1040" t="s">
        <v>214</v>
      </c>
      <c r="C421" s="1040" t="s">
        <v>22</v>
      </c>
      <c r="D421" s="1040" t="s">
        <v>22</v>
      </c>
      <c r="E421" s="1040" t="s">
        <v>758</v>
      </c>
      <c r="F421" s="1040"/>
      <c r="G421" s="784">
        <f>G422</f>
        <v>2006</v>
      </c>
      <c r="H421" s="784">
        <f t="shared" ref="H421:J421" si="25">H422</f>
        <v>0</v>
      </c>
      <c r="I421" s="784">
        <f t="shared" si="25"/>
        <v>2006</v>
      </c>
      <c r="J421" s="784">
        <f t="shared" si="25"/>
        <v>0</v>
      </c>
    </row>
    <row r="422" spans="1:10" s="1" customFormat="1" ht="21.8" customHeight="1" x14ac:dyDescent="0.25">
      <c r="A422" s="832" t="s">
        <v>145</v>
      </c>
      <c r="B422" s="1040" t="s">
        <v>214</v>
      </c>
      <c r="C422" s="1040" t="s">
        <v>22</v>
      </c>
      <c r="D422" s="1040" t="s">
        <v>22</v>
      </c>
      <c r="E422" s="1040" t="s">
        <v>226</v>
      </c>
      <c r="F422" s="1040"/>
      <c r="G422" s="784">
        <f>G423+G424</f>
        <v>2006</v>
      </c>
      <c r="H422" s="784">
        <f t="shared" ref="H422:J422" si="26">H423+H424</f>
        <v>0</v>
      </c>
      <c r="I422" s="784">
        <f t="shared" si="26"/>
        <v>2006</v>
      </c>
      <c r="J422" s="784">
        <f t="shared" si="26"/>
        <v>0</v>
      </c>
    </row>
    <row r="423" spans="1:10" s="1" customFormat="1" ht="21.8" customHeight="1" x14ac:dyDescent="0.25">
      <c r="A423" s="1039" t="s">
        <v>609</v>
      </c>
      <c r="B423" s="1040" t="s">
        <v>214</v>
      </c>
      <c r="C423" s="1040" t="s">
        <v>22</v>
      </c>
      <c r="D423" s="1040" t="s">
        <v>22</v>
      </c>
      <c r="E423" s="1040" t="s">
        <v>226</v>
      </c>
      <c r="F423" s="1040" t="s">
        <v>608</v>
      </c>
      <c r="G423" s="784">
        <v>1540.7</v>
      </c>
      <c r="H423" s="1030">
        <v>0</v>
      </c>
      <c r="I423" s="784">
        <v>1540.7</v>
      </c>
      <c r="J423" s="784">
        <v>0</v>
      </c>
    </row>
    <row r="424" spans="1:10" s="1" customFormat="1" ht="21.8" customHeight="1" x14ac:dyDescent="0.25">
      <c r="A424" s="1039" t="s">
        <v>607</v>
      </c>
      <c r="B424" s="1040" t="s">
        <v>214</v>
      </c>
      <c r="C424" s="1040" t="s">
        <v>22</v>
      </c>
      <c r="D424" s="1040" t="s">
        <v>22</v>
      </c>
      <c r="E424" s="1040" t="s">
        <v>226</v>
      </c>
      <c r="F424" s="1040" t="s">
        <v>606</v>
      </c>
      <c r="G424" s="784">
        <v>465.3</v>
      </c>
      <c r="H424" s="1030">
        <v>0</v>
      </c>
      <c r="I424" s="784">
        <v>465.3</v>
      </c>
      <c r="J424" s="784">
        <v>0</v>
      </c>
    </row>
    <row r="425" spans="1:10" s="1" customFormat="1" ht="21.8" customHeight="1" x14ac:dyDescent="0.25">
      <c r="A425" s="1068" t="s">
        <v>474</v>
      </c>
      <c r="B425" s="1040" t="s">
        <v>214</v>
      </c>
      <c r="C425" s="1040" t="s">
        <v>22</v>
      </c>
      <c r="D425" s="1040" t="s">
        <v>22</v>
      </c>
      <c r="E425" s="1040" t="s">
        <v>757</v>
      </c>
      <c r="F425" s="1040"/>
      <c r="G425" s="784">
        <f>G426</f>
        <v>1498.2</v>
      </c>
      <c r="H425" s="784">
        <f t="shared" ref="H425:J425" si="27">H426</f>
        <v>0</v>
      </c>
      <c r="I425" s="784">
        <f t="shared" si="27"/>
        <v>1498.2</v>
      </c>
      <c r="J425" s="784">
        <f t="shared" si="27"/>
        <v>0</v>
      </c>
    </row>
    <row r="426" spans="1:10" s="1" customFormat="1" ht="21.8" customHeight="1" x14ac:dyDescent="0.25">
      <c r="A426" s="1069" t="s">
        <v>241</v>
      </c>
      <c r="B426" s="1040" t="s">
        <v>214</v>
      </c>
      <c r="C426" s="1040" t="s">
        <v>22</v>
      </c>
      <c r="D426" s="1040" t="s">
        <v>22</v>
      </c>
      <c r="E426" s="1040" t="s">
        <v>242</v>
      </c>
      <c r="F426" s="1040"/>
      <c r="G426" s="784">
        <f>G427+G428</f>
        <v>1498.2</v>
      </c>
      <c r="H426" s="784">
        <f t="shared" ref="H426:I426" si="28">H427+H428</f>
        <v>0</v>
      </c>
      <c r="I426" s="784">
        <f t="shared" si="28"/>
        <v>1498.2</v>
      </c>
      <c r="J426" s="784">
        <v>0</v>
      </c>
    </row>
    <row r="427" spans="1:10" s="1" customFormat="1" ht="21.8" customHeight="1" x14ac:dyDescent="0.25">
      <c r="A427" s="1070" t="s">
        <v>615</v>
      </c>
      <c r="B427" s="1040" t="s">
        <v>214</v>
      </c>
      <c r="C427" s="1040" t="s">
        <v>22</v>
      </c>
      <c r="D427" s="1040" t="s">
        <v>22</v>
      </c>
      <c r="E427" s="1040" t="s">
        <v>242</v>
      </c>
      <c r="F427" s="1040" t="s">
        <v>614</v>
      </c>
      <c r="G427" s="784">
        <v>1150.7</v>
      </c>
      <c r="H427" s="1030">
        <v>0</v>
      </c>
      <c r="I427" s="784">
        <v>1150.7</v>
      </c>
      <c r="J427" s="784">
        <v>0</v>
      </c>
    </row>
    <row r="428" spans="1:10" s="1" customFormat="1" ht="21.8" customHeight="1" x14ac:dyDescent="0.25">
      <c r="A428" s="832" t="s">
        <v>613</v>
      </c>
      <c r="B428" s="1040" t="s">
        <v>214</v>
      </c>
      <c r="C428" s="1040" t="s">
        <v>22</v>
      </c>
      <c r="D428" s="1040" t="s">
        <v>22</v>
      </c>
      <c r="E428" s="1040" t="s">
        <v>242</v>
      </c>
      <c r="F428" s="1040" t="s">
        <v>612</v>
      </c>
      <c r="G428" s="784">
        <v>347.5</v>
      </c>
      <c r="H428" s="1030">
        <v>0</v>
      </c>
      <c r="I428" s="784">
        <v>347.5</v>
      </c>
      <c r="J428" s="784">
        <v>0</v>
      </c>
    </row>
    <row r="429" spans="1:10" x14ac:dyDescent="0.3">
      <c r="A429" s="1071" t="s">
        <v>1028</v>
      </c>
      <c r="B429" s="1072" t="s">
        <v>103</v>
      </c>
      <c r="C429" s="1072"/>
      <c r="D429" s="1072"/>
      <c r="E429" s="1073"/>
      <c r="F429" s="957"/>
      <c r="G429" s="1074">
        <f>G430+G465</f>
        <v>11160.199999999999</v>
      </c>
      <c r="H429" s="1074">
        <f>H430</f>
        <v>500</v>
      </c>
      <c r="I429" s="1075">
        <f>I430</f>
        <v>11025.199999999999</v>
      </c>
      <c r="J429" s="1076">
        <f>J430</f>
        <v>500</v>
      </c>
    </row>
    <row r="430" spans="1:10" x14ac:dyDescent="0.3">
      <c r="A430" s="1077" t="s">
        <v>753</v>
      </c>
      <c r="B430" s="1078" t="s">
        <v>103</v>
      </c>
      <c r="C430" s="769" t="s">
        <v>20</v>
      </c>
      <c r="D430" s="769"/>
      <c r="E430" s="768"/>
      <c r="F430" s="955"/>
      <c r="G430" s="770">
        <f>G431+G440</f>
        <v>9160.1999999999989</v>
      </c>
      <c r="H430" s="770">
        <f t="shared" ref="H430:J430" si="29">H431+H440</f>
        <v>500</v>
      </c>
      <c r="I430" s="770">
        <f t="shared" si="29"/>
        <v>11025.199999999999</v>
      </c>
      <c r="J430" s="770">
        <f t="shared" si="29"/>
        <v>500</v>
      </c>
    </row>
    <row r="431" spans="1:10" x14ac:dyDescent="0.3">
      <c r="A431" s="1079" t="s">
        <v>34</v>
      </c>
      <c r="B431" s="1080" t="s">
        <v>103</v>
      </c>
      <c r="C431" s="877" t="s">
        <v>20</v>
      </c>
      <c r="D431" s="877" t="s">
        <v>31</v>
      </c>
      <c r="E431" s="877"/>
      <c r="F431" s="955"/>
      <c r="G431" s="1081">
        <f>G432</f>
        <v>0</v>
      </c>
      <c r="H431" s="1081">
        <f>H432+H436</f>
        <v>0</v>
      </c>
      <c r="I431" s="1082">
        <f>I432</f>
        <v>0</v>
      </c>
      <c r="J431" s="776">
        <f>J432+J436</f>
        <v>0</v>
      </c>
    </row>
    <row r="432" spans="1:10" x14ac:dyDescent="0.3">
      <c r="A432" s="861" t="s">
        <v>208</v>
      </c>
      <c r="B432" s="865" t="s">
        <v>103</v>
      </c>
      <c r="C432" s="866" t="s">
        <v>20</v>
      </c>
      <c r="D432" s="866" t="s">
        <v>31</v>
      </c>
      <c r="E432" s="866" t="s">
        <v>209</v>
      </c>
      <c r="F432" s="955"/>
      <c r="G432" s="780">
        <f>G433</f>
        <v>0</v>
      </c>
      <c r="H432" s="1083">
        <f>H433+H437</f>
        <v>0</v>
      </c>
      <c r="I432" s="781">
        <f>I433</f>
        <v>0</v>
      </c>
      <c r="J432" s="1084">
        <f>J433+J437</f>
        <v>0</v>
      </c>
    </row>
    <row r="433" spans="1:10" x14ac:dyDescent="0.3">
      <c r="A433" s="867" t="s">
        <v>210</v>
      </c>
      <c r="B433" s="865" t="s">
        <v>103</v>
      </c>
      <c r="C433" s="866" t="s">
        <v>20</v>
      </c>
      <c r="D433" s="866" t="s">
        <v>31</v>
      </c>
      <c r="E433" s="866" t="s">
        <v>211</v>
      </c>
      <c r="F433" s="955"/>
      <c r="G433" s="780">
        <f>G434+G438</f>
        <v>0</v>
      </c>
      <c r="H433" s="1083">
        <f>H434+H438</f>
        <v>0</v>
      </c>
      <c r="I433" s="781">
        <f>I434+I438</f>
        <v>0</v>
      </c>
      <c r="J433" s="1084">
        <f>J434+J438</f>
        <v>0</v>
      </c>
    </row>
    <row r="434" spans="1:10" x14ac:dyDescent="0.3">
      <c r="A434" s="867" t="s">
        <v>620</v>
      </c>
      <c r="B434" s="865" t="s">
        <v>103</v>
      </c>
      <c r="C434" s="866" t="s">
        <v>20</v>
      </c>
      <c r="D434" s="866" t="s">
        <v>31</v>
      </c>
      <c r="E434" s="866" t="s">
        <v>747</v>
      </c>
      <c r="F434" s="955"/>
      <c r="G434" s="780">
        <f>G435</f>
        <v>0</v>
      </c>
      <c r="H434" s="837">
        <v>0</v>
      </c>
      <c r="I434" s="781">
        <f>I435</f>
        <v>0</v>
      </c>
      <c r="J434" s="839">
        <v>0</v>
      </c>
    </row>
    <row r="435" spans="1:10" x14ac:dyDescent="0.3">
      <c r="A435" s="867" t="s">
        <v>212</v>
      </c>
      <c r="B435" s="865" t="s">
        <v>103</v>
      </c>
      <c r="C435" s="866" t="s">
        <v>20</v>
      </c>
      <c r="D435" s="866" t="s">
        <v>31</v>
      </c>
      <c r="E435" s="866" t="s">
        <v>213</v>
      </c>
      <c r="F435" s="955"/>
      <c r="G435" s="780">
        <f>G436+G437</f>
        <v>0</v>
      </c>
      <c r="H435" s="837">
        <v>0</v>
      </c>
      <c r="I435" s="781">
        <f>I436+I437</f>
        <v>0</v>
      </c>
      <c r="J435" s="839">
        <v>0</v>
      </c>
    </row>
    <row r="436" spans="1:10" x14ac:dyDescent="0.3">
      <c r="A436" s="787" t="s">
        <v>603</v>
      </c>
      <c r="B436" s="865" t="s">
        <v>103</v>
      </c>
      <c r="C436" s="866" t="s">
        <v>20</v>
      </c>
      <c r="D436" s="866" t="s">
        <v>31</v>
      </c>
      <c r="E436" s="866" t="s">
        <v>213</v>
      </c>
      <c r="F436" s="865" t="s">
        <v>602</v>
      </c>
      <c r="G436" s="780">
        <f>762.2+11219.2-11981.4</f>
        <v>0</v>
      </c>
      <c r="H436" s="837">
        <v>0</v>
      </c>
      <c r="I436" s="781">
        <f>9655.8+1563.4+2348.5-13567.7</f>
        <v>0</v>
      </c>
      <c r="J436" s="839">
        <v>0</v>
      </c>
    </row>
    <row r="437" spans="1:10" x14ac:dyDescent="0.3">
      <c r="A437" s="867" t="s">
        <v>600</v>
      </c>
      <c r="B437" s="865" t="s">
        <v>103</v>
      </c>
      <c r="C437" s="866" t="s">
        <v>20</v>
      </c>
      <c r="D437" s="866" t="s">
        <v>31</v>
      </c>
      <c r="E437" s="866" t="s">
        <v>213</v>
      </c>
      <c r="F437" s="865" t="s">
        <v>598</v>
      </c>
      <c r="G437" s="780">
        <v>0</v>
      </c>
      <c r="H437" s="780">
        <v>0</v>
      </c>
      <c r="I437" s="781">
        <v>0</v>
      </c>
      <c r="J437" s="782">
        <v>0</v>
      </c>
    </row>
    <row r="438" spans="1:10" ht="30.8" x14ac:dyDescent="0.3">
      <c r="A438" s="915" t="s">
        <v>741</v>
      </c>
      <c r="B438" s="865" t="s">
        <v>103</v>
      </c>
      <c r="C438" s="866" t="s">
        <v>20</v>
      </c>
      <c r="D438" s="866" t="s">
        <v>31</v>
      </c>
      <c r="E438" s="866" t="s">
        <v>740</v>
      </c>
      <c r="F438"/>
      <c r="G438" s="780">
        <f>G439</f>
        <v>0</v>
      </c>
      <c r="H438" s="780">
        <f>H439</f>
        <v>0</v>
      </c>
      <c r="I438" s="781">
        <f>I439</f>
        <v>0</v>
      </c>
      <c r="J438" s="782">
        <f>J439</f>
        <v>0</v>
      </c>
    </row>
    <row r="439" spans="1:10" x14ac:dyDescent="0.3">
      <c r="A439" s="1085" t="s">
        <v>603</v>
      </c>
      <c r="B439" s="865" t="s">
        <v>103</v>
      </c>
      <c r="C439" s="866" t="s">
        <v>20</v>
      </c>
      <c r="D439" s="866" t="s">
        <v>31</v>
      </c>
      <c r="E439" s="866" t="s">
        <v>740</v>
      </c>
      <c r="F439" s="865" t="s">
        <v>602</v>
      </c>
      <c r="G439" s="780">
        <f>5000+526.3-5526.3</f>
        <v>0</v>
      </c>
      <c r="H439" s="780">
        <f>5000+526.3-5526.3</f>
        <v>0</v>
      </c>
      <c r="I439" s="781">
        <f>19091.3+526.3-19617.6</f>
        <v>0</v>
      </c>
      <c r="J439" s="782">
        <f>19091.3+526.3-19617.6</f>
        <v>0</v>
      </c>
    </row>
    <row r="440" spans="1:10" x14ac:dyDescent="0.3">
      <c r="A440" s="773" t="s">
        <v>35</v>
      </c>
      <c r="B440" s="775" t="s">
        <v>103</v>
      </c>
      <c r="C440" s="775" t="s">
        <v>20</v>
      </c>
      <c r="D440" s="775" t="s">
        <v>36</v>
      </c>
      <c r="E440" s="774"/>
      <c r="F440" s="955"/>
      <c r="G440" s="1081">
        <f>G441</f>
        <v>9160.1999999999989</v>
      </c>
      <c r="H440" s="1081">
        <f>H441</f>
        <v>500</v>
      </c>
      <c r="I440" s="1082">
        <f>I441</f>
        <v>11025.199999999999</v>
      </c>
      <c r="J440" s="776">
        <f>J441</f>
        <v>500</v>
      </c>
    </row>
    <row r="441" spans="1:10" ht="15.05" x14ac:dyDescent="0.3">
      <c r="A441" s="4" t="s">
        <v>531</v>
      </c>
      <c r="B441" s="1086" t="s">
        <v>103</v>
      </c>
      <c r="C441" s="1086" t="s">
        <v>20</v>
      </c>
      <c r="D441" s="1086" t="s">
        <v>36</v>
      </c>
      <c r="E441" s="1086" t="s">
        <v>532</v>
      </c>
      <c r="F441" s="1086"/>
      <c r="G441" s="1087">
        <f>G442+G447</f>
        <v>9160.1999999999989</v>
      </c>
      <c r="H441" s="1087">
        <f>H442+H447</f>
        <v>500</v>
      </c>
      <c r="I441" s="1088">
        <f>I442+I447</f>
        <v>11025.199999999999</v>
      </c>
      <c r="J441" s="1087">
        <f>J442+J447</f>
        <v>500</v>
      </c>
    </row>
    <row r="442" spans="1:10" x14ac:dyDescent="0.3">
      <c r="A442" s="832" t="s">
        <v>533</v>
      </c>
      <c r="B442" s="1086" t="s">
        <v>103</v>
      </c>
      <c r="C442" s="1086" t="s">
        <v>20</v>
      </c>
      <c r="D442" s="1086" t="s">
        <v>36</v>
      </c>
      <c r="E442" s="1086" t="s">
        <v>534</v>
      </c>
      <c r="F442" s="1086"/>
      <c r="G442" s="1087">
        <f>G444</f>
        <v>227.3</v>
      </c>
      <c r="H442" s="1089"/>
      <c r="I442" s="1090">
        <f>I444</f>
        <v>212</v>
      </c>
      <c r="J442" s="782"/>
    </row>
    <row r="443" spans="1:10" x14ac:dyDescent="0.3">
      <c r="A443" s="1052" t="s">
        <v>620</v>
      </c>
      <c r="B443" s="1086" t="s">
        <v>103</v>
      </c>
      <c r="C443" s="1086" t="s">
        <v>20</v>
      </c>
      <c r="D443" s="1086" t="s">
        <v>36</v>
      </c>
      <c r="E443" s="1091" t="s">
        <v>737</v>
      </c>
      <c r="F443" s="1087"/>
      <c r="G443" s="1087">
        <f>G444</f>
        <v>227.3</v>
      </c>
      <c r="H443" s="1092"/>
      <c r="I443" s="1093">
        <f>I444</f>
        <v>212</v>
      </c>
      <c r="J443" s="782"/>
    </row>
    <row r="444" spans="1:10" x14ac:dyDescent="0.3">
      <c r="A444" s="832" t="s">
        <v>535</v>
      </c>
      <c r="B444" s="1086" t="s">
        <v>103</v>
      </c>
      <c r="C444" s="1086" t="s">
        <v>20</v>
      </c>
      <c r="D444" s="1086" t="s">
        <v>36</v>
      </c>
      <c r="E444" s="1086" t="s">
        <v>536</v>
      </c>
      <c r="F444" s="1086"/>
      <c r="G444" s="1087">
        <f>G445+G446</f>
        <v>227.3</v>
      </c>
      <c r="H444" s="1087"/>
      <c r="I444" s="1088">
        <f>I445+I446</f>
        <v>212</v>
      </c>
      <c r="J444" s="782"/>
    </row>
    <row r="445" spans="1:10" x14ac:dyDescent="0.3">
      <c r="A445" s="787" t="s">
        <v>603</v>
      </c>
      <c r="B445" s="1086" t="s">
        <v>103</v>
      </c>
      <c r="C445" s="1086" t="s">
        <v>20</v>
      </c>
      <c r="D445" s="1086" t="s">
        <v>36</v>
      </c>
      <c r="E445" s="1086" t="s">
        <v>536</v>
      </c>
      <c r="F445" s="1040" t="s">
        <v>602</v>
      </c>
      <c r="G445" s="1087">
        <v>217.3</v>
      </c>
      <c r="H445" s="1087"/>
      <c r="I445" s="1088">
        <v>202</v>
      </c>
      <c r="J445" s="782"/>
    </row>
    <row r="446" spans="1:10" x14ac:dyDescent="0.3">
      <c r="A446" s="821" t="s">
        <v>736</v>
      </c>
      <c r="B446" s="831" t="s">
        <v>103</v>
      </c>
      <c r="C446" s="831" t="s">
        <v>20</v>
      </c>
      <c r="D446" s="831" t="s">
        <v>36</v>
      </c>
      <c r="E446" s="831" t="s">
        <v>536</v>
      </c>
      <c r="F446" s="1040" t="s">
        <v>735</v>
      </c>
      <c r="G446" s="784">
        <v>10</v>
      </c>
      <c r="H446" s="1087"/>
      <c r="I446" s="1094">
        <v>10</v>
      </c>
      <c r="J446" s="782"/>
    </row>
    <row r="447" spans="1:10" x14ac:dyDescent="0.3">
      <c r="A447" s="786" t="s">
        <v>541</v>
      </c>
      <c r="B447" s="779" t="s">
        <v>103</v>
      </c>
      <c r="C447" s="779" t="s">
        <v>20</v>
      </c>
      <c r="D447" s="779" t="s">
        <v>36</v>
      </c>
      <c r="E447" s="779" t="s">
        <v>542</v>
      </c>
      <c r="F447" s="955"/>
      <c r="G447" s="780">
        <f>G455+G458+G463+G448+G451</f>
        <v>8932.9</v>
      </c>
      <c r="H447" s="780">
        <f>H455+H458+H463+H448+H451</f>
        <v>500</v>
      </c>
      <c r="I447" s="781">
        <f>I455+I458+I463+I448+I451</f>
        <v>10813.199999999999</v>
      </c>
      <c r="J447" s="782">
        <f>J455+J458+J463+J448+J451</f>
        <v>500</v>
      </c>
    </row>
    <row r="448" spans="1:10" x14ac:dyDescent="0.3">
      <c r="A448" s="1019" t="s">
        <v>624</v>
      </c>
      <c r="B448" s="802" t="s">
        <v>103</v>
      </c>
      <c r="C448" s="802" t="s">
        <v>20</v>
      </c>
      <c r="D448" s="802" t="s">
        <v>36</v>
      </c>
      <c r="E448" s="802" t="s">
        <v>734</v>
      </c>
      <c r="F448" s="1095"/>
      <c r="G448" s="784">
        <f t="shared" ref="G448:J449" si="30">G449</f>
        <v>200</v>
      </c>
      <c r="H448" s="784">
        <f t="shared" si="30"/>
        <v>200</v>
      </c>
      <c r="I448" s="1096">
        <f t="shared" si="30"/>
        <v>200</v>
      </c>
      <c r="J448" s="782">
        <f t="shared" si="30"/>
        <v>200</v>
      </c>
    </row>
    <row r="449" spans="1:10" ht="30.15" x14ac:dyDescent="0.3">
      <c r="A449" s="832" t="s">
        <v>543</v>
      </c>
      <c r="B449" s="831" t="s">
        <v>103</v>
      </c>
      <c r="C449" s="831" t="s">
        <v>20</v>
      </c>
      <c r="D449" s="831" t="s">
        <v>36</v>
      </c>
      <c r="E449" s="831" t="s">
        <v>544</v>
      </c>
      <c r="F449" s="1040"/>
      <c r="G449" s="784">
        <f t="shared" si="30"/>
        <v>200</v>
      </c>
      <c r="H449" s="784">
        <f t="shared" si="30"/>
        <v>200</v>
      </c>
      <c r="I449" s="785">
        <f t="shared" si="30"/>
        <v>200</v>
      </c>
      <c r="J449" s="784">
        <f t="shared" si="30"/>
        <v>200</v>
      </c>
    </row>
    <row r="450" spans="1:10" x14ac:dyDescent="0.3">
      <c r="A450" s="821" t="s">
        <v>603</v>
      </c>
      <c r="B450" s="831" t="s">
        <v>103</v>
      </c>
      <c r="C450" s="831" t="s">
        <v>20</v>
      </c>
      <c r="D450" s="831" t="s">
        <v>36</v>
      </c>
      <c r="E450" s="831" t="s">
        <v>544</v>
      </c>
      <c r="F450" s="1040" t="s">
        <v>602</v>
      </c>
      <c r="G450" s="784">
        <v>200</v>
      </c>
      <c r="H450" s="784">
        <v>200</v>
      </c>
      <c r="I450" s="785">
        <v>200</v>
      </c>
      <c r="J450" s="784">
        <v>200</v>
      </c>
    </row>
    <row r="451" spans="1:10" x14ac:dyDescent="0.3">
      <c r="A451" s="786" t="s">
        <v>611</v>
      </c>
      <c r="B451" s="802" t="s">
        <v>103</v>
      </c>
      <c r="C451" s="802" t="s">
        <v>20</v>
      </c>
      <c r="D451" s="802" t="s">
        <v>36</v>
      </c>
      <c r="E451" s="802" t="s">
        <v>733</v>
      </c>
      <c r="F451" s="1097"/>
      <c r="G451" s="784">
        <f>G452</f>
        <v>4753.7999999999993</v>
      </c>
      <c r="H451" s="780"/>
      <c r="I451" s="785">
        <f>I452</f>
        <v>4753.7999999999993</v>
      </c>
      <c r="J451" s="782"/>
    </row>
    <row r="452" spans="1:10" x14ac:dyDescent="0.3">
      <c r="A452" s="1098" t="s">
        <v>145</v>
      </c>
      <c r="B452" s="802" t="s">
        <v>103</v>
      </c>
      <c r="C452" s="802" t="s">
        <v>20</v>
      </c>
      <c r="D452" s="802" t="s">
        <v>36</v>
      </c>
      <c r="E452" s="802" t="s">
        <v>545</v>
      </c>
      <c r="F452" s="1097"/>
      <c r="G452" s="784">
        <f>G453+G454</f>
        <v>4753.7999999999993</v>
      </c>
      <c r="H452" s="780"/>
      <c r="I452" s="785">
        <f>I453+I454</f>
        <v>4753.7999999999993</v>
      </c>
      <c r="J452" s="782"/>
    </row>
    <row r="453" spans="1:10" x14ac:dyDescent="0.3">
      <c r="A453" s="786" t="s">
        <v>609</v>
      </c>
      <c r="B453" s="802" t="s">
        <v>103</v>
      </c>
      <c r="C453" s="802" t="s">
        <v>20</v>
      </c>
      <c r="D453" s="802" t="s">
        <v>36</v>
      </c>
      <c r="E453" s="802" t="s">
        <v>545</v>
      </c>
      <c r="F453" s="955" t="s">
        <v>608</v>
      </c>
      <c r="G453" s="784">
        <f>4602.7-951.5</f>
        <v>3651.2</v>
      </c>
      <c r="H453" s="780"/>
      <c r="I453" s="785">
        <f>4602.7-951.5</f>
        <v>3651.2</v>
      </c>
      <c r="J453" s="782"/>
    </row>
    <row r="454" spans="1:10" ht="30.8" x14ac:dyDescent="0.3">
      <c r="A454" s="786" t="s">
        <v>607</v>
      </c>
      <c r="B454" s="802" t="s">
        <v>103</v>
      </c>
      <c r="C454" s="802" t="s">
        <v>20</v>
      </c>
      <c r="D454" s="802" t="s">
        <v>36</v>
      </c>
      <c r="E454" s="802" t="s">
        <v>545</v>
      </c>
      <c r="F454" s="955" t="s">
        <v>606</v>
      </c>
      <c r="G454" s="784">
        <f>1390-287.4</f>
        <v>1102.5999999999999</v>
      </c>
      <c r="H454" s="780"/>
      <c r="I454" s="785">
        <f>1390-287.4</f>
        <v>1102.5999999999999</v>
      </c>
      <c r="J454" s="782"/>
    </row>
    <row r="455" spans="1:10" x14ac:dyDescent="0.3">
      <c r="A455" s="1052" t="s">
        <v>620</v>
      </c>
      <c r="B455" s="1086" t="s">
        <v>103</v>
      </c>
      <c r="C455" s="1086" t="s">
        <v>20</v>
      </c>
      <c r="D455" s="1086" t="s">
        <v>36</v>
      </c>
      <c r="E455" s="1091" t="s">
        <v>730</v>
      </c>
      <c r="F455"/>
      <c r="G455" s="780">
        <f>G456</f>
        <v>817.4</v>
      </c>
      <c r="H455" s="780"/>
      <c r="I455" s="781">
        <f>I456</f>
        <v>760.2</v>
      </c>
      <c r="J455" s="782"/>
    </row>
    <row r="456" spans="1:10" x14ac:dyDescent="0.3">
      <c r="A456" s="786" t="s">
        <v>547</v>
      </c>
      <c r="B456" s="779" t="s">
        <v>103</v>
      </c>
      <c r="C456" s="779" t="s">
        <v>20</v>
      </c>
      <c r="D456" s="779" t="s">
        <v>36</v>
      </c>
      <c r="E456" s="955" t="s">
        <v>548</v>
      </c>
      <c r="F456" s="955"/>
      <c r="G456" s="780">
        <f>G457</f>
        <v>817.4</v>
      </c>
      <c r="H456" s="780"/>
      <c r="I456" s="781">
        <f>I457</f>
        <v>760.2</v>
      </c>
      <c r="J456" s="782"/>
    </row>
    <row r="457" spans="1:10" x14ac:dyDescent="0.3">
      <c r="A457" s="787" t="s">
        <v>1002</v>
      </c>
      <c r="B457" s="779" t="s">
        <v>103</v>
      </c>
      <c r="C457" s="779" t="s">
        <v>20</v>
      </c>
      <c r="D457" s="779" t="s">
        <v>36</v>
      </c>
      <c r="E457" s="955" t="s">
        <v>548</v>
      </c>
      <c r="F457" s="955" t="s">
        <v>602</v>
      </c>
      <c r="G457" s="780">
        <v>817.4</v>
      </c>
      <c r="H457" s="780"/>
      <c r="I457" s="781">
        <v>760.2</v>
      </c>
      <c r="J457" s="782"/>
    </row>
    <row r="458" spans="1:10" x14ac:dyDescent="0.3">
      <c r="A458" s="1099" t="s">
        <v>474</v>
      </c>
      <c r="B458" s="779" t="s">
        <v>103</v>
      </c>
      <c r="C458" s="779" t="s">
        <v>20</v>
      </c>
      <c r="D458" s="779" t="s">
        <v>36</v>
      </c>
      <c r="E458" s="779" t="s">
        <v>729</v>
      </c>
      <c r="F458"/>
      <c r="G458" s="780">
        <f>G459</f>
        <v>2799.2</v>
      </c>
      <c r="H458" s="780"/>
      <c r="I458" s="781">
        <f>I459</f>
        <v>4799.2</v>
      </c>
      <c r="J458" s="782"/>
    </row>
    <row r="459" spans="1:10" x14ac:dyDescent="0.3">
      <c r="A459" s="786" t="s">
        <v>535</v>
      </c>
      <c r="B459" s="779" t="s">
        <v>103</v>
      </c>
      <c r="C459" s="779" t="s">
        <v>20</v>
      </c>
      <c r="D459" s="779" t="s">
        <v>36</v>
      </c>
      <c r="E459" s="955" t="s">
        <v>549</v>
      </c>
      <c r="F459" s="955"/>
      <c r="G459" s="780">
        <f>G460+G461+G462</f>
        <v>2799.2</v>
      </c>
      <c r="H459" s="780"/>
      <c r="I459" s="781">
        <f>I460+I461+I462</f>
        <v>4799.2</v>
      </c>
      <c r="J459" s="782"/>
    </row>
    <row r="460" spans="1:10" x14ac:dyDescent="0.3">
      <c r="A460" s="1100" t="s">
        <v>615</v>
      </c>
      <c r="B460" s="779" t="s">
        <v>103</v>
      </c>
      <c r="C460" s="779" t="s">
        <v>20</v>
      </c>
      <c r="D460" s="779" t="s">
        <v>36</v>
      </c>
      <c r="E460" s="1101" t="s">
        <v>725</v>
      </c>
      <c r="F460" s="955" t="s">
        <v>614</v>
      </c>
      <c r="G460" s="780">
        <f>4161.5-2000-593</f>
        <v>1568.5</v>
      </c>
      <c r="H460" s="780"/>
      <c r="I460" s="781">
        <f>4161.5-593</f>
        <v>3568.5</v>
      </c>
      <c r="J460" s="782"/>
    </row>
    <row r="461" spans="1:10" x14ac:dyDescent="0.3">
      <c r="A461" s="1100" t="s">
        <v>613</v>
      </c>
      <c r="B461" s="779" t="s">
        <v>103</v>
      </c>
      <c r="C461" s="779" t="s">
        <v>20</v>
      </c>
      <c r="D461" s="779" t="s">
        <v>36</v>
      </c>
      <c r="E461" s="1101" t="s">
        <v>725</v>
      </c>
      <c r="F461" s="955" t="s">
        <v>612</v>
      </c>
      <c r="G461" s="780">
        <f>1256.8-179.1</f>
        <v>1077.7</v>
      </c>
      <c r="H461" s="780"/>
      <c r="I461" s="781">
        <f>1256.8-179.1</f>
        <v>1077.7</v>
      </c>
      <c r="J461" s="782"/>
    </row>
    <row r="462" spans="1:10" x14ac:dyDescent="0.3">
      <c r="A462" s="1102" t="s">
        <v>1002</v>
      </c>
      <c r="B462" s="882" t="s">
        <v>103</v>
      </c>
      <c r="C462" s="894" t="s">
        <v>20</v>
      </c>
      <c r="D462" s="894" t="s">
        <v>36</v>
      </c>
      <c r="E462" s="1103" t="s">
        <v>725</v>
      </c>
      <c r="F462" s="958" t="s">
        <v>602</v>
      </c>
      <c r="G462" s="788">
        <v>153</v>
      </c>
      <c r="H462" s="788"/>
      <c r="I462" s="789">
        <v>153</v>
      </c>
      <c r="J462" s="782"/>
    </row>
    <row r="463" spans="1:10" x14ac:dyDescent="0.3">
      <c r="A463" s="832" t="s">
        <v>552</v>
      </c>
      <c r="B463" s="1086" t="s">
        <v>103</v>
      </c>
      <c r="C463" s="1086" t="s">
        <v>20</v>
      </c>
      <c r="D463" s="1086" t="s">
        <v>36</v>
      </c>
      <c r="E463" s="1104" t="s">
        <v>553</v>
      </c>
      <c r="F463" s="1040"/>
      <c r="G463" s="1087">
        <f>G464</f>
        <v>362.5</v>
      </c>
      <c r="H463" s="1087">
        <f>H464</f>
        <v>300</v>
      </c>
      <c r="I463" s="782">
        <f>I464</f>
        <v>300</v>
      </c>
      <c r="J463" s="782">
        <f>J464</f>
        <v>300</v>
      </c>
    </row>
    <row r="464" spans="1:10" x14ac:dyDescent="0.3">
      <c r="A464" s="787" t="s">
        <v>603</v>
      </c>
      <c r="B464" s="1086" t="s">
        <v>103</v>
      </c>
      <c r="C464" s="1086" t="s">
        <v>20</v>
      </c>
      <c r="D464" s="1086" t="s">
        <v>36</v>
      </c>
      <c r="E464" s="1104" t="s">
        <v>553</v>
      </c>
      <c r="F464" s="1054" t="s">
        <v>602</v>
      </c>
      <c r="G464" s="1087">
        <f>312.5+50</f>
        <v>362.5</v>
      </c>
      <c r="H464" s="1087">
        <f>250+50</f>
        <v>300</v>
      </c>
      <c r="I464" s="782">
        <f>250+50</f>
        <v>300</v>
      </c>
      <c r="J464" s="782">
        <f>250+50</f>
        <v>300</v>
      </c>
    </row>
    <row r="465" spans="1:10" x14ac:dyDescent="0.3">
      <c r="A465" s="1063" t="s">
        <v>722</v>
      </c>
      <c r="B465" s="1105" t="s">
        <v>103</v>
      </c>
      <c r="C465" s="1064" t="s">
        <v>22</v>
      </c>
      <c r="D465" s="1086"/>
      <c r="E465" s="1104"/>
      <c r="F465" s="1054"/>
      <c r="G465" s="1106">
        <f>G466</f>
        <v>2000</v>
      </c>
      <c r="H465" s="1087"/>
      <c r="I465" s="782"/>
      <c r="J465" s="782"/>
    </row>
    <row r="466" spans="1:10" x14ac:dyDescent="0.3">
      <c r="A466" s="1049" t="s">
        <v>40</v>
      </c>
      <c r="B466" s="1107" t="s">
        <v>103</v>
      </c>
      <c r="C466" s="1108" t="s">
        <v>22</v>
      </c>
      <c r="D466" s="1109" t="s">
        <v>18</v>
      </c>
      <c r="E466" s="1104"/>
      <c r="F466" s="1054"/>
      <c r="G466" s="1110">
        <f>G467</f>
        <v>2000</v>
      </c>
      <c r="H466" s="1087"/>
      <c r="I466" s="782"/>
      <c r="J466" s="782"/>
    </row>
    <row r="467" spans="1:10" x14ac:dyDescent="0.3">
      <c r="A467" s="1111" t="s">
        <v>531</v>
      </c>
      <c r="B467" s="1086" t="s">
        <v>103</v>
      </c>
      <c r="C467" s="975" t="s">
        <v>22</v>
      </c>
      <c r="D467" s="853" t="s">
        <v>18</v>
      </c>
      <c r="E467" s="1112" t="s">
        <v>532</v>
      </c>
      <c r="F467" s="1054"/>
      <c r="G467" s="1110">
        <f>G468</f>
        <v>2000</v>
      </c>
      <c r="H467" s="1087"/>
      <c r="I467" s="782"/>
      <c r="J467" s="782"/>
    </row>
    <row r="468" spans="1:10" x14ac:dyDescent="0.3">
      <c r="A468" s="832" t="s">
        <v>533</v>
      </c>
      <c r="B468" s="853">
        <v>919</v>
      </c>
      <c r="C468" s="851" t="s">
        <v>22</v>
      </c>
      <c r="D468" s="1054" t="s">
        <v>18</v>
      </c>
      <c r="E468" s="1086" t="s">
        <v>534</v>
      </c>
      <c r="F468" s="1054"/>
      <c r="G468" s="1087">
        <f>G470</f>
        <v>2000</v>
      </c>
      <c r="H468" s="1087"/>
      <c r="I468" s="782"/>
      <c r="J468" s="782"/>
    </row>
    <row r="469" spans="1:10" x14ac:dyDescent="0.3">
      <c r="A469" s="841" t="s">
        <v>474</v>
      </c>
      <c r="B469" s="853">
        <v>919</v>
      </c>
      <c r="C469" s="851" t="s">
        <v>22</v>
      </c>
      <c r="D469" s="1054" t="s">
        <v>18</v>
      </c>
      <c r="E469" s="802" t="s">
        <v>1029</v>
      </c>
      <c r="F469" s="1054"/>
      <c r="G469" s="1087">
        <f>G470</f>
        <v>2000</v>
      </c>
      <c r="H469" s="1087"/>
      <c r="I469" s="782"/>
      <c r="J469" s="782"/>
    </row>
    <row r="470" spans="1:10" x14ac:dyDescent="0.3">
      <c r="A470" s="850" t="s">
        <v>1003</v>
      </c>
      <c r="B470" s="853">
        <v>919</v>
      </c>
      <c r="C470" s="851" t="s">
        <v>22</v>
      </c>
      <c r="D470" s="1054" t="s">
        <v>18</v>
      </c>
      <c r="E470" s="851" t="s">
        <v>1030</v>
      </c>
      <c r="F470" s="1054"/>
      <c r="G470" s="1087">
        <v>2000</v>
      </c>
      <c r="H470" s="1087"/>
      <c r="I470" s="782"/>
      <c r="J470" s="782"/>
    </row>
    <row r="471" spans="1:10" x14ac:dyDescent="0.3">
      <c r="A471" s="787" t="s">
        <v>603</v>
      </c>
      <c r="B471" s="853">
        <v>919</v>
      </c>
      <c r="C471" s="851" t="s">
        <v>22</v>
      </c>
      <c r="D471" s="1054" t="s">
        <v>18</v>
      </c>
      <c r="E471" s="851" t="s">
        <v>1030</v>
      </c>
      <c r="F471" s="1054" t="s">
        <v>602</v>
      </c>
      <c r="G471" s="1087">
        <v>2000</v>
      </c>
      <c r="H471" s="1087"/>
      <c r="I471" s="782"/>
      <c r="J471" s="782"/>
    </row>
    <row r="472" spans="1:10" x14ac:dyDescent="0.3">
      <c r="A472" s="1113" t="s">
        <v>1031</v>
      </c>
      <c r="B472" s="1114">
        <v>923</v>
      </c>
      <c r="C472" s="1115"/>
      <c r="D472" s="1115"/>
      <c r="E472" s="1115"/>
      <c r="F472" s="1114"/>
      <c r="G472" s="1116">
        <f>G473+G507+G501</f>
        <v>90213.500000000015</v>
      </c>
      <c r="H472" s="1116">
        <f t="shared" ref="H472:J472" si="31">H473+H507+H501</f>
        <v>14979.2</v>
      </c>
      <c r="I472" s="1116">
        <f t="shared" si="31"/>
        <v>88991.900000000023</v>
      </c>
      <c r="J472" s="1116">
        <f t="shared" si="31"/>
        <v>14983.8</v>
      </c>
    </row>
    <row r="473" spans="1:10" x14ac:dyDescent="0.3">
      <c r="A473" s="1113" t="s">
        <v>689</v>
      </c>
      <c r="B473" s="1114">
        <v>923</v>
      </c>
      <c r="C473" s="1115" t="s">
        <v>14</v>
      </c>
      <c r="D473" s="1115"/>
      <c r="E473" s="1115"/>
      <c r="F473" s="1114"/>
      <c r="G473" s="1116">
        <f>G488+G497+G474</f>
        <v>21127.9</v>
      </c>
      <c r="H473" s="1116">
        <f>H488+H497</f>
        <v>11490.1</v>
      </c>
      <c r="I473" s="1116">
        <f>I488+I497+I474</f>
        <v>19906.5</v>
      </c>
      <c r="J473" s="1116">
        <f>J488+J497</f>
        <v>11490.1</v>
      </c>
    </row>
    <row r="474" spans="1:10" x14ac:dyDescent="0.3">
      <c r="A474" s="1117" t="s">
        <v>23</v>
      </c>
      <c r="B474" s="1118">
        <v>923</v>
      </c>
      <c r="C474" s="1119" t="s">
        <v>14</v>
      </c>
      <c r="D474" s="1119" t="s">
        <v>24</v>
      </c>
      <c r="E474" s="1119"/>
      <c r="F474" s="1118"/>
      <c r="G474" s="1120">
        <f>G476+G483</f>
        <v>7416.4</v>
      </c>
      <c r="H474" s="1121"/>
      <c r="I474" s="1122">
        <f>I476+I483</f>
        <v>7416.4</v>
      </c>
      <c r="J474" s="782"/>
    </row>
    <row r="475" spans="1:10" x14ac:dyDescent="0.3">
      <c r="A475" s="1123" t="s">
        <v>554</v>
      </c>
      <c r="B475" s="886">
        <v>923</v>
      </c>
      <c r="C475" s="866" t="s">
        <v>14</v>
      </c>
      <c r="D475" s="866" t="s">
        <v>24</v>
      </c>
      <c r="E475" s="866" t="s">
        <v>555</v>
      </c>
      <c r="F475" s="876"/>
      <c r="G475" s="929">
        <f>G476</f>
        <v>7316.4</v>
      </c>
      <c r="H475" s="1124"/>
      <c r="I475" s="930">
        <f>I476</f>
        <v>7316.4</v>
      </c>
      <c r="J475" s="782"/>
    </row>
    <row r="476" spans="1:10" ht="17.7" x14ac:dyDescent="0.3">
      <c r="A476" s="1125" t="s">
        <v>556</v>
      </c>
      <c r="B476" s="865">
        <v>923</v>
      </c>
      <c r="C476" s="866" t="s">
        <v>14</v>
      </c>
      <c r="D476" s="866" t="s">
        <v>24</v>
      </c>
      <c r="E476" s="866" t="s">
        <v>557</v>
      </c>
      <c r="F476" s="865"/>
      <c r="G476" s="929">
        <f>G477</f>
        <v>7316.4</v>
      </c>
      <c r="H476" s="1124"/>
      <c r="I476" s="930">
        <f>I477</f>
        <v>7316.4</v>
      </c>
      <c r="J476" s="782"/>
    </row>
    <row r="477" spans="1:10" x14ac:dyDescent="0.3">
      <c r="A477" s="1126" t="s">
        <v>611</v>
      </c>
      <c r="B477" s="865">
        <v>923</v>
      </c>
      <c r="C477" s="866" t="s">
        <v>14</v>
      </c>
      <c r="D477" s="866" t="s">
        <v>24</v>
      </c>
      <c r="E477" s="866" t="s">
        <v>688</v>
      </c>
      <c r="F477" s="865"/>
      <c r="G477" s="929">
        <f>G478</f>
        <v>7316.4</v>
      </c>
      <c r="H477" s="1124"/>
      <c r="I477" s="930">
        <f>I478</f>
        <v>7316.4</v>
      </c>
      <c r="J477" s="782"/>
    </row>
    <row r="478" spans="1:10" x14ac:dyDescent="0.3">
      <c r="A478" s="941" t="s">
        <v>510</v>
      </c>
      <c r="B478" s="865">
        <v>923</v>
      </c>
      <c r="C478" s="866" t="s">
        <v>14</v>
      </c>
      <c r="D478" s="866" t="s">
        <v>24</v>
      </c>
      <c r="E478" s="866" t="s">
        <v>558</v>
      </c>
      <c r="F478" s="865"/>
      <c r="G478" s="929">
        <f>G479+G480+G481+G482</f>
        <v>7316.4</v>
      </c>
      <c r="H478" s="772"/>
      <c r="I478" s="930">
        <f>I479+I480+I481+I482</f>
        <v>7316.4</v>
      </c>
      <c r="J478" s="772"/>
    </row>
    <row r="479" spans="1:10" x14ac:dyDescent="0.3">
      <c r="A479" s="867" t="s">
        <v>609</v>
      </c>
      <c r="B479" s="865">
        <v>923</v>
      </c>
      <c r="C479" s="866" t="s">
        <v>14</v>
      </c>
      <c r="D479" s="866" t="s">
        <v>24</v>
      </c>
      <c r="E479" s="866" t="s">
        <v>558</v>
      </c>
      <c r="F479" s="865" t="s">
        <v>608</v>
      </c>
      <c r="G479" s="929">
        <v>5390.7</v>
      </c>
      <c r="H479" s="1074"/>
      <c r="I479" s="930">
        <v>5390.7</v>
      </c>
      <c r="J479" s="772"/>
    </row>
    <row r="480" spans="1:10" x14ac:dyDescent="0.3">
      <c r="A480" s="867" t="s">
        <v>687</v>
      </c>
      <c r="B480" s="865">
        <v>923</v>
      </c>
      <c r="C480" s="866" t="s">
        <v>14</v>
      </c>
      <c r="D480" s="866" t="s">
        <v>24</v>
      </c>
      <c r="E480" s="866" t="s">
        <v>558</v>
      </c>
      <c r="F480" s="865" t="s">
        <v>686</v>
      </c>
      <c r="G480" s="929">
        <v>199.2</v>
      </c>
      <c r="H480" s="780"/>
      <c r="I480" s="930">
        <v>199.2</v>
      </c>
      <c r="J480" s="782"/>
    </row>
    <row r="481" spans="1:10" ht="30.8" x14ac:dyDescent="0.3">
      <c r="A481" s="915" t="s">
        <v>607</v>
      </c>
      <c r="B481" s="865">
        <v>923</v>
      </c>
      <c r="C481" s="866" t="s">
        <v>14</v>
      </c>
      <c r="D481" s="866" t="s">
        <v>24</v>
      </c>
      <c r="E481" s="866" t="s">
        <v>558</v>
      </c>
      <c r="F481" s="865" t="s">
        <v>606</v>
      </c>
      <c r="G481" s="929">
        <v>1628</v>
      </c>
      <c r="H481" s="780"/>
      <c r="I481" s="930">
        <v>1628</v>
      </c>
      <c r="J481" s="782"/>
    </row>
    <row r="482" spans="1:10" x14ac:dyDescent="0.3">
      <c r="A482" s="978" t="s">
        <v>603</v>
      </c>
      <c r="B482" s="865">
        <v>923</v>
      </c>
      <c r="C482" s="866" t="s">
        <v>14</v>
      </c>
      <c r="D482" s="866" t="s">
        <v>24</v>
      </c>
      <c r="E482" s="960" t="s">
        <v>558</v>
      </c>
      <c r="F482" s="955" t="s">
        <v>602</v>
      </c>
      <c r="G482" s="929">
        <v>98.5</v>
      </c>
      <c r="H482" s="780"/>
      <c r="I482" s="930">
        <v>98.5</v>
      </c>
      <c r="J482" s="782"/>
    </row>
    <row r="483" spans="1:10" x14ac:dyDescent="0.3">
      <c r="A483" s="1123" t="s">
        <v>554</v>
      </c>
      <c r="B483" s="865" t="s">
        <v>559</v>
      </c>
      <c r="C483" s="866" t="s">
        <v>14</v>
      </c>
      <c r="D483" s="866" t="s">
        <v>24</v>
      </c>
      <c r="E483" s="960" t="s">
        <v>555</v>
      </c>
      <c r="F483"/>
      <c r="G483" s="1127">
        <f>G484</f>
        <v>100</v>
      </c>
      <c r="H483" s="780"/>
      <c r="I483" s="1128">
        <f>I484</f>
        <v>100</v>
      </c>
      <c r="J483" s="782"/>
    </row>
    <row r="484" spans="1:10" x14ac:dyDescent="0.3">
      <c r="A484" s="1129" t="s">
        <v>560</v>
      </c>
      <c r="B484" s="865" t="s">
        <v>559</v>
      </c>
      <c r="C484" s="866" t="s">
        <v>14</v>
      </c>
      <c r="D484" s="866" t="s">
        <v>24</v>
      </c>
      <c r="E484" s="866" t="s">
        <v>561</v>
      </c>
      <c r="F484" s="955"/>
      <c r="G484" s="1127">
        <f>G485</f>
        <v>100</v>
      </c>
      <c r="H484" s="780"/>
      <c r="I484" s="1128">
        <f>I485</f>
        <v>100</v>
      </c>
      <c r="J484" s="782"/>
    </row>
    <row r="485" spans="1:10" x14ac:dyDescent="0.3">
      <c r="A485" s="1129" t="s">
        <v>685</v>
      </c>
      <c r="B485" s="865" t="s">
        <v>559</v>
      </c>
      <c r="C485" s="866" t="s">
        <v>14</v>
      </c>
      <c r="D485" s="866" t="s">
        <v>24</v>
      </c>
      <c r="E485" s="866" t="s">
        <v>684</v>
      </c>
      <c r="F485" s="802"/>
      <c r="G485" s="1127">
        <f>G486</f>
        <v>100</v>
      </c>
      <c r="H485" s="780"/>
      <c r="I485" s="1128">
        <f>I486</f>
        <v>100</v>
      </c>
      <c r="J485" s="782"/>
    </row>
    <row r="486" spans="1:10" x14ac:dyDescent="0.3">
      <c r="A486" s="1129" t="s">
        <v>562</v>
      </c>
      <c r="B486" s="865" t="s">
        <v>559</v>
      </c>
      <c r="C486" s="866" t="s">
        <v>14</v>
      </c>
      <c r="D486" s="866" t="s">
        <v>24</v>
      </c>
      <c r="E486" s="866" t="s">
        <v>563</v>
      </c>
      <c r="F486" s="802"/>
      <c r="G486" s="929">
        <f>G487</f>
        <v>100</v>
      </c>
      <c r="H486" s="780"/>
      <c r="I486" s="930">
        <f>I487</f>
        <v>100</v>
      </c>
      <c r="J486" s="782"/>
    </row>
    <row r="487" spans="1:10" x14ac:dyDescent="0.3">
      <c r="A487" s="883" t="s">
        <v>603</v>
      </c>
      <c r="B487" s="865" t="s">
        <v>559</v>
      </c>
      <c r="C487" s="866" t="s">
        <v>14</v>
      </c>
      <c r="D487" s="866" t="s">
        <v>24</v>
      </c>
      <c r="E487" s="866" t="s">
        <v>563</v>
      </c>
      <c r="F487" s="802" t="s">
        <v>602</v>
      </c>
      <c r="G487" s="929">
        <v>100</v>
      </c>
      <c r="H487" s="780"/>
      <c r="I487" s="930">
        <v>100</v>
      </c>
      <c r="J487" s="782"/>
    </row>
    <row r="488" spans="1:10" x14ac:dyDescent="0.3">
      <c r="A488" s="875" t="s">
        <v>25</v>
      </c>
      <c r="B488" s="876">
        <v>923</v>
      </c>
      <c r="C488" s="877" t="s">
        <v>14</v>
      </c>
      <c r="D488" s="877" t="s">
        <v>26</v>
      </c>
      <c r="E488" s="877"/>
      <c r="F488" s="876"/>
      <c r="G488" s="938">
        <f>G489</f>
        <v>1000</v>
      </c>
      <c r="H488" s="780"/>
      <c r="I488" s="939">
        <f>I489</f>
        <v>1000</v>
      </c>
      <c r="J488" s="782"/>
    </row>
    <row r="489" spans="1:10" x14ac:dyDescent="0.3">
      <c r="A489" s="867" t="s">
        <v>672</v>
      </c>
      <c r="B489" s="865">
        <v>923</v>
      </c>
      <c r="C489" s="866" t="s">
        <v>14</v>
      </c>
      <c r="D489" s="866" t="s">
        <v>26</v>
      </c>
      <c r="E489" s="866" t="s">
        <v>671</v>
      </c>
      <c r="F489" s="865"/>
      <c r="G489" s="837">
        <f>G490</f>
        <v>1000</v>
      </c>
      <c r="H489" s="780"/>
      <c r="I489" s="838">
        <f>I490</f>
        <v>1000</v>
      </c>
      <c r="J489" s="782"/>
    </row>
    <row r="490" spans="1:10" x14ac:dyDescent="0.3">
      <c r="A490" s="867" t="s">
        <v>670</v>
      </c>
      <c r="B490" s="865">
        <v>923</v>
      </c>
      <c r="C490" s="866" t="s">
        <v>14</v>
      </c>
      <c r="D490" s="866" t="s">
        <v>26</v>
      </c>
      <c r="E490" s="866" t="s">
        <v>669</v>
      </c>
      <c r="F490" s="865"/>
      <c r="G490" s="837">
        <f>G491+G493+G495</f>
        <v>1000</v>
      </c>
      <c r="H490" s="780"/>
      <c r="I490" s="838">
        <f>I491+I493+I495</f>
        <v>1000</v>
      </c>
      <c r="J490" s="782"/>
    </row>
    <row r="491" spans="1:10" x14ac:dyDescent="0.3">
      <c r="A491" s="867" t="s">
        <v>668</v>
      </c>
      <c r="B491" s="865">
        <v>923</v>
      </c>
      <c r="C491" s="866" t="s">
        <v>14</v>
      </c>
      <c r="D491" s="866" t="s">
        <v>26</v>
      </c>
      <c r="E491" s="866" t="s">
        <v>666</v>
      </c>
      <c r="F491" s="865"/>
      <c r="G491" s="837">
        <f>G492</f>
        <v>600</v>
      </c>
      <c r="H491" s="780"/>
      <c r="I491" s="838">
        <f>I492</f>
        <v>600</v>
      </c>
      <c r="J491" s="782"/>
    </row>
    <row r="492" spans="1:10" x14ac:dyDescent="0.3">
      <c r="A492" s="867" t="s">
        <v>681</v>
      </c>
      <c r="B492" s="865">
        <v>923</v>
      </c>
      <c r="C492" s="866" t="s">
        <v>14</v>
      </c>
      <c r="D492" s="866" t="s">
        <v>26</v>
      </c>
      <c r="E492" s="866" t="s">
        <v>666</v>
      </c>
      <c r="F492" s="865" t="s">
        <v>679</v>
      </c>
      <c r="G492" s="837">
        <v>600</v>
      </c>
      <c r="H492" s="780"/>
      <c r="I492" s="838">
        <v>600</v>
      </c>
      <c r="J492" s="782"/>
    </row>
    <row r="493" spans="1:10" x14ac:dyDescent="0.3">
      <c r="A493" s="867" t="s">
        <v>683</v>
      </c>
      <c r="B493" s="865">
        <v>923</v>
      </c>
      <c r="C493" s="866" t="s">
        <v>14</v>
      </c>
      <c r="D493" s="866" t="s">
        <v>26</v>
      </c>
      <c r="E493" s="866" t="s">
        <v>676</v>
      </c>
      <c r="F493" s="865"/>
      <c r="G493" s="837">
        <f>G494</f>
        <v>200</v>
      </c>
      <c r="H493" s="780"/>
      <c r="I493" s="838">
        <f>I494</f>
        <v>200</v>
      </c>
      <c r="J493" s="782"/>
    </row>
    <row r="494" spans="1:10" x14ac:dyDescent="0.3">
      <c r="A494" s="867" t="s">
        <v>681</v>
      </c>
      <c r="B494" s="865">
        <v>923</v>
      </c>
      <c r="C494" s="866" t="s">
        <v>14</v>
      </c>
      <c r="D494" s="866" t="s">
        <v>26</v>
      </c>
      <c r="E494" s="866" t="s">
        <v>676</v>
      </c>
      <c r="F494" s="865" t="s">
        <v>679</v>
      </c>
      <c r="G494" s="837">
        <v>200</v>
      </c>
      <c r="H494" s="780"/>
      <c r="I494" s="838">
        <v>200</v>
      </c>
      <c r="J494" s="782"/>
    </row>
    <row r="495" spans="1:10" x14ac:dyDescent="0.3">
      <c r="A495" s="867" t="s">
        <v>682</v>
      </c>
      <c r="B495" s="865">
        <v>923</v>
      </c>
      <c r="C495" s="866" t="s">
        <v>14</v>
      </c>
      <c r="D495" s="866" t="s">
        <v>26</v>
      </c>
      <c r="E495" s="866" t="s">
        <v>680</v>
      </c>
      <c r="F495" s="865"/>
      <c r="G495" s="837">
        <f>G496</f>
        <v>200</v>
      </c>
      <c r="H495" s="780"/>
      <c r="I495" s="838">
        <f>I496</f>
        <v>200</v>
      </c>
      <c r="J495" s="782"/>
    </row>
    <row r="496" spans="1:10" x14ac:dyDescent="0.3">
      <c r="A496" s="867" t="s">
        <v>681</v>
      </c>
      <c r="B496" s="865">
        <v>923</v>
      </c>
      <c r="C496" s="866" t="s">
        <v>14</v>
      </c>
      <c r="D496" s="866" t="s">
        <v>26</v>
      </c>
      <c r="E496" s="866" t="s">
        <v>680</v>
      </c>
      <c r="F496" s="865" t="s">
        <v>679</v>
      </c>
      <c r="G496" s="837">
        <v>200</v>
      </c>
      <c r="H496" s="1081"/>
      <c r="I496" s="838">
        <v>200</v>
      </c>
      <c r="J496" s="776"/>
    </row>
    <row r="497" spans="1:10" x14ac:dyDescent="0.3">
      <c r="A497" s="875" t="s">
        <v>27</v>
      </c>
      <c r="B497" s="876">
        <v>923</v>
      </c>
      <c r="C497" s="877" t="s">
        <v>14</v>
      </c>
      <c r="D497" s="877" t="s">
        <v>28</v>
      </c>
      <c r="E497" s="877"/>
      <c r="F497" s="876"/>
      <c r="G497" s="938">
        <f t="shared" ref="G497:J499" si="32">G498</f>
        <v>12711.5</v>
      </c>
      <c r="H497" s="914">
        <f t="shared" si="32"/>
        <v>11490.1</v>
      </c>
      <c r="I497" s="939">
        <f t="shared" si="32"/>
        <v>11490.1</v>
      </c>
      <c r="J497" s="826">
        <f t="shared" si="32"/>
        <v>11490.1</v>
      </c>
    </row>
    <row r="498" spans="1:10" x14ac:dyDescent="0.3">
      <c r="A498" s="867" t="s">
        <v>672</v>
      </c>
      <c r="B498" s="865" t="s">
        <v>559</v>
      </c>
      <c r="C498" s="866" t="s">
        <v>14</v>
      </c>
      <c r="D498" s="866" t="s">
        <v>28</v>
      </c>
      <c r="E498" s="866" t="s">
        <v>671</v>
      </c>
      <c r="F498" s="865"/>
      <c r="G498" s="837">
        <f t="shared" si="32"/>
        <v>12711.5</v>
      </c>
      <c r="H498" s="837">
        <f t="shared" si="32"/>
        <v>11490.1</v>
      </c>
      <c r="I498" s="838">
        <f t="shared" si="32"/>
        <v>11490.1</v>
      </c>
      <c r="J498" s="839">
        <f t="shared" si="32"/>
        <v>11490.1</v>
      </c>
    </row>
    <row r="499" spans="1:10" ht="30.8" x14ac:dyDescent="0.3">
      <c r="A499" s="867" t="s">
        <v>243</v>
      </c>
      <c r="B499" s="865" t="s">
        <v>559</v>
      </c>
      <c r="C499" s="866" t="s">
        <v>14</v>
      </c>
      <c r="D499" s="866" t="s">
        <v>28</v>
      </c>
      <c r="E499" s="866" t="s">
        <v>674</v>
      </c>
      <c r="F499" s="865"/>
      <c r="G499" s="837">
        <f t="shared" si="32"/>
        <v>12711.5</v>
      </c>
      <c r="H499" s="840">
        <f t="shared" si="32"/>
        <v>11490.1</v>
      </c>
      <c r="I499" s="838">
        <f t="shared" si="32"/>
        <v>11490.1</v>
      </c>
      <c r="J499" s="817">
        <f t="shared" si="32"/>
        <v>11490.1</v>
      </c>
    </row>
    <row r="500" spans="1:10" x14ac:dyDescent="0.3">
      <c r="A500" s="787" t="s">
        <v>1002</v>
      </c>
      <c r="B500" s="865" t="s">
        <v>559</v>
      </c>
      <c r="C500" s="866" t="s">
        <v>14</v>
      </c>
      <c r="D500" s="866" t="s">
        <v>28</v>
      </c>
      <c r="E500" s="866" t="s">
        <v>674</v>
      </c>
      <c r="F500" s="865" t="s">
        <v>602</v>
      </c>
      <c r="G500" s="837">
        <v>12711.5</v>
      </c>
      <c r="H500" s="840">
        <v>11490.1</v>
      </c>
      <c r="I500" s="838">
        <v>11490.1</v>
      </c>
      <c r="J500" s="817">
        <f>I500</f>
        <v>11490.1</v>
      </c>
    </row>
    <row r="501" spans="1:10" x14ac:dyDescent="0.3">
      <c r="A501" s="748" t="s">
        <v>664</v>
      </c>
      <c r="B501" s="465" t="s">
        <v>559</v>
      </c>
      <c r="C501" s="464" t="s">
        <v>28</v>
      </c>
      <c r="D501" s="543"/>
      <c r="E501" s="575"/>
      <c r="F501" s="464"/>
      <c r="G501" s="406">
        <f>G502</f>
        <v>4.8</v>
      </c>
      <c r="H501" s="406">
        <f t="shared" ref="H501:H506" si="33">K501+O501</f>
        <v>0</v>
      </c>
      <c r="I501" s="838"/>
      <c r="J501" s="817"/>
    </row>
    <row r="502" spans="1:10" x14ac:dyDescent="0.3">
      <c r="A502" s="749" t="s">
        <v>67</v>
      </c>
      <c r="B502" s="469" t="s">
        <v>559</v>
      </c>
      <c r="C502" s="468" t="s">
        <v>28</v>
      </c>
      <c r="D502" s="468" t="s">
        <v>14</v>
      </c>
      <c r="E502" s="507"/>
      <c r="F502" s="468"/>
      <c r="G502" s="414">
        <f>G503</f>
        <v>4.8</v>
      </c>
      <c r="H502" s="331">
        <f t="shared" si="33"/>
        <v>0</v>
      </c>
      <c r="I502" s="838"/>
      <c r="J502" s="817"/>
    </row>
    <row r="503" spans="1:10" x14ac:dyDescent="0.3">
      <c r="A503" s="179" t="s">
        <v>554</v>
      </c>
      <c r="B503" s="238" t="s">
        <v>559</v>
      </c>
      <c r="C503" s="238" t="s">
        <v>28</v>
      </c>
      <c r="D503" s="238" t="s">
        <v>14</v>
      </c>
      <c r="E503" s="298" t="s">
        <v>555</v>
      </c>
      <c r="F503" s="648"/>
      <c r="G503" s="331">
        <f>G504</f>
        <v>4.8</v>
      </c>
      <c r="H503" s="331">
        <f t="shared" si="33"/>
        <v>0</v>
      </c>
      <c r="I503" s="838"/>
      <c r="J503" s="817"/>
    </row>
    <row r="504" spans="1:10" x14ac:dyDescent="0.3">
      <c r="A504" s="179" t="s">
        <v>593</v>
      </c>
      <c r="B504" s="238" t="s">
        <v>559</v>
      </c>
      <c r="C504" s="238" t="s">
        <v>28</v>
      </c>
      <c r="D504" s="238" t="s">
        <v>14</v>
      </c>
      <c r="E504" s="298" t="s">
        <v>594</v>
      </c>
      <c r="F504" s="648"/>
      <c r="G504" s="331">
        <f>G505</f>
        <v>4.8</v>
      </c>
      <c r="H504" s="331">
        <f t="shared" si="33"/>
        <v>0</v>
      </c>
      <c r="I504" s="838"/>
      <c r="J504" s="817"/>
    </row>
    <row r="505" spans="1:10" x14ac:dyDescent="0.3">
      <c r="A505" s="179" t="s">
        <v>595</v>
      </c>
      <c r="B505" s="238" t="s">
        <v>559</v>
      </c>
      <c r="C505" s="238" t="s">
        <v>28</v>
      </c>
      <c r="D505" s="238" t="s">
        <v>14</v>
      </c>
      <c r="E505" s="298" t="s">
        <v>596</v>
      </c>
      <c r="F505" s="238"/>
      <c r="G505" s="331">
        <f>G506</f>
        <v>4.8</v>
      </c>
      <c r="H505" s="331">
        <f t="shared" si="33"/>
        <v>0</v>
      </c>
      <c r="I505" s="838"/>
      <c r="J505" s="817"/>
    </row>
    <row r="506" spans="1:10" x14ac:dyDescent="0.3">
      <c r="A506" s="179" t="s">
        <v>664</v>
      </c>
      <c r="B506" s="238" t="s">
        <v>559</v>
      </c>
      <c r="C506" s="238" t="s">
        <v>28</v>
      </c>
      <c r="D506" s="238" t="s">
        <v>14</v>
      </c>
      <c r="E506" s="298" t="s">
        <v>596</v>
      </c>
      <c r="F506" s="238" t="s">
        <v>663</v>
      </c>
      <c r="G506" s="331">
        <v>4.8</v>
      </c>
      <c r="H506" s="331">
        <f t="shared" si="33"/>
        <v>0</v>
      </c>
      <c r="I506" s="838"/>
      <c r="J506" s="817"/>
    </row>
    <row r="507" spans="1:10" x14ac:dyDescent="0.3">
      <c r="A507" s="875" t="s">
        <v>1032</v>
      </c>
      <c r="B507" s="876" t="s">
        <v>559</v>
      </c>
      <c r="C507" s="877" t="s">
        <v>69</v>
      </c>
      <c r="D507" s="877"/>
      <c r="E507" s="877"/>
      <c r="F507" s="876"/>
      <c r="G507" s="938">
        <f>G508+G514</f>
        <v>69080.800000000017</v>
      </c>
      <c r="H507" s="938">
        <f>H508+H514</f>
        <v>3489.1</v>
      </c>
      <c r="I507" s="939">
        <f>I508+I514</f>
        <v>69085.400000000023</v>
      </c>
      <c r="J507" s="927">
        <f>J508+J514</f>
        <v>3493.7</v>
      </c>
    </row>
    <row r="508" spans="1:10" x14ac:dyDescent="0.3">
      <c r="A508" s="875" t="s">
        <v>1033</v>
      </c>
      <c r="B508" s="876" t="s">
        <v>559</v>
      </c>
      <c r="C508" s="877" t="s">
        <v>69</v>
      </c>
      <c r="D508" s="877" t="s">
        <v>14</v>
      </c>
      <c r="E508" s="877"/>
      <c r="F508" s="876"/>
      <c r="G508" s="1320">
        <f t="shared" ref="G508:J512" si="34">G509</f>
        <v>115</v>
      </c>
      <c r="H508" s="938">
        <f t="shared" si="34"/>
        <v>115</v>
      </c>
      <c r="I508" s="939">
        <f t="shared" si="34"/>
        <v>119.6</v>
      </c>
      <c r="J508" s="927">
        <f t="shared" si="34"/>
        <v>119.6</v>
      </c>
    </row>
    <row r="509" spans="1:10" x14ac:dyDescent="0.3">
      <c r="A509" s="867" t="s">
        <v>554</v>
      </c>
      <c r="B509" s="865">
        <v>923</v>
      </c>
      <c r="C509" s="866" t="s">
        <v>69</v>
      </c>
      <c r="D509" s="866" t="s">
        <v>14</v>
      </c>
      <c r="E509" s="866" t="s">
        <v>555</v>
      </c>
      <c r="F509" s="876"/>
      <c r="G509" s="1320">
        <f t="shared" si="34"/>
        <v>115</v>
      </c>
      <c r="H509" s="938">
        <f t="shared" si="34"/>
        <v>115</v>
      </c>
      <c r="I509" s="939">
        <f t="shared" si="34"/>
        <v>119.6</v>
      </c>
      <c r="J509" s="927">
        <f t="shared" si="34"/>
        <v>119.6</v>
      </c>
    </row>
    <row r="510" spans="1:10" x14ac:dyDescent="0.3">
      <c r="A510" s="1129" t="s">
        <v>564</v>
      </c>
      <c r="B510" s="865">
        <v>923</v>
      </c>
      <c r="C510" s="866" t="s">
        <v>69</v>
      </c>
      <c r="D510" s="866" t="s">
        <v>14</v>
      </c>
      <c r="E510" s="866" t="s">
        <v>565</v>
      </c>
      <c r="F510" s="865"/>
      <c r="G510" s="1321">
        <f>G511</f>
        <v>115</v>
      </c>
      <c r="H510" s="837">
        <f t="shared" si="34"/>
        <v>115</v>
      </c>
      <c r="I510" s="838">
        <f t="shared" si="34"/>
        <v>119.6</v>
      </c>
      <c r="J510" s="839">
        <f t="shared" si="34"/>
        <v>119.6</v>
      </c>
    </row>
    <row r="511" spans="1:10" x14ac:dyDescent="0.3">
      <c r="A511" s="867" t="s">
        <v>624</v>
      </c>
      <c r="B511" s="865">
        <v>923</v>
      </c>
      <c r="C511" s="866" t="s">
        <v>69</v>
      </c>
      <c r="D511" s="866" t="s">
        <v>14</v>
      </c>
      <c r="E511" s="866" t="s">
        <v>654</v>
      </c>
      <c r="F511" s="865"/>
      <c r="G511" s="1321">
        <f>G512</f>
        <v>115</v>
      </c>
      <c r="H511" s="837">
        <f t="shared" si="34"/>
        <v>115</v>
      </c>
      <c r="I511" s="838">
        <f t="shared" si="34"/>
        <v>119.6</v>
      </c>
      <c r="J511" s="839">
        <f t="shared" si="34"/>
        <v>119.6</v>
      </c>
    </row>
    <row r="512" spans="1:10" x14ac:dyDescent="0.3">
      <c r="A512" s="867" t="s">
        <v>574</v>
      </c>
      <c r="B512" s="865" t="s">
        <v>559</v>
      </c>
      <c r="C512" s="866" t="s">
        <v>69</v>
      </c>
      <c r="D512" s="866" t="s">
        <v>14</v>
      </c>
      <c r="E512" s="866" t="s">
        <v>575</v>
      </c>
      <c r="F512" s="865"/>
      <c r="G512" s="1321">
        <f>G513</f>
        <v>115</v>
      </c>
      <c r="H512" s="837">
        <f t="shared" si="34"/>
        <v>115</v>
      </c>
      <c r="I512" s="838">
        <f t="shared" si="34"/>
        <v>119.6</v>
      </c>
      <c r="J512" s="839">
        <f t="shared" si="34"/>
        <v>119.6</v>
      </c>
    </row>
    <row r="513" spans="1:10" x14ac:dyDescent="0.3">
      <c r="A513" s="941" t="s">
        <v>661</v>
      </c>
      <c r="B513" s="865" t="s">
        <v>559</v>
      </c>
      <c r="C513" s="866" t="s">
        <v>69</v>
      </c>
      <c r="D513" s="866" t="s">
        <v>14</v>
      </c>
      <c r="E513" s="866" t="s">
        <v>575</v>
      </c>
      <c r="F513" s="865" t="s">
        <v>660</v>
      </c>
      <c r="G513" s="1321">
        <v>115</v>
      </c>
      <c r="H513" s="780">
        <f>G513</f>
        <v>115</v>
      </c>
      <c r="I513" s="838">
        <v>119.6</v>
      </c>
      <c r="J513" s="782">
        <f>I513</f>
        <v>119.6</v>
      </c>
    </row>
    <row r="514" spans="1:10" x14ac:dyDescent="0.3">
      <c r="A514" s="875" t="s">
        <v>71</v>
      </c>
      <c r="B514" s="876">
        <v>923</v>
      </c>
      <c r="C514" s="877" t="s">
        <v>69</v>
      </c>
      <c r="D514" s="877" t="s">
        <v>18</v>
      </c>
      <c r="E514" s="877"/>
      <c r="F514" s="876"/>
      <c r="G514" s="1320">
        <f>G515</f>
        <v>68965.800000000017</v>
      </c>
      <c r="H514" s="938">
        <f t="shared" ref="H514:J515" si="35">H515</f>
        <v>3374.1</v>
      </c>
      <c r="I514" s="939">
        <f t="shared" si="35"/>
        <v>68965.800000000017</v>
      </c>
      <c r="J514" s="927">
        <f t="shared" si="35"/>
        <v>3374.1</v>
      </c>
    </row>
    <row r="515" spans="1:10" x14ac:dyDescent="0.3">
      <c r="A515" s="867" t="s">
        <v>554</v>
      </c>
      <c r="B515" s="865">
        <v>923</v>
      </c>
      <c r="C515" s="866" t="s">
        <v>69</v>
      </c>
      <c r="D515" s="866" t="s">
        <v>18</v>
      </c>
      <c r="E515" s="866" t="s">
        <v>555</v>
      </c>
      <c r="F515" s="876"/>
      <c r="G515" s="446">
        <f>G516</f>
        <v>68965.800000000017</v>
      </c>
      <c r="H515" s="929">
        <f t="shared" si="35"/>
        <v>3374.1</v>
      </c>
      <c r="I515" s="930">
        <f t="shared" si="35"/>
        <v>68965.800000000017</v>
      </c>
      <c r="J515" s="929">
        <f t="shared" si="35"/>
        <v>3374.1</v>
      </c>
    </row>
    <row r="516" spans="1:10" x14ac:dyDescent="0.3">
      <c r="A516" s="1129" t="s">
        <v>564</v>
      </c>
      <c r="B516" s="865">
        <v>923</v>
      </c>
      <c r="C516" s="866" t="s">
        <v>69</v>
      </c>
      <c r="D516" s="866" t="s">
        <v>18</v>
      </c>
      <c r="E516" s="866" t="s">
        <v>565</v>
      </c>
      <c r="F516" s="865"/>
      <c r="G516" s="929">
        <f>G517+G537</f>
        <v>68965.800000000017</v>
      </c>
      <c r="H516" s="929">
        <f>H517+H537</f>
        <v>3374.1</v>
      </c>
      <c r="I516" s="930">
        <f>I517+I537</f>
        <v>68965.800000000017</v>
      </c>
      <c r="J516" s="929">
        <f>J517+J537</f>
        <v>3374.1</v>
      </c>
    </row>
    <row r="517" spans="1:10" x14ac:dyDescent="0.3">
      <c r="A517" s="867" t="s">
        <v>659</v>
      </c>
      <c r="B517" s="865">
        <v>923</v>
      </c>
      <c r="C517" s="866" t="s">
        <v>69</v>
      </c>
      <c r="D517" s="866" t="s">
        <v>18</v>
      </c>
      <c r="E517" s="866" t="s">
        <v>658</v>
      </c>
      <c r="F517" s="865"/>
      <c r="G517" s="929">
        <f>G518</f>
        <v>65591.700000000012</v>
      </c>
      <c r="H517" s="780"/>
      <c r="I517" s="930">
        <f>I518</f>
        <v>65591.700000000012</v>
      </c>
      <c r="J517" s="782"/>
    </row>
    <row r="518" spans="1:10" x14ac:dyDescent="0.3">
      <c r="A518" s="867" t="s">
        <v>71</v>
      </c>
      <c r="B518" s="865">
        <v>923</v>
      </c>
      <c r="C518" s="866" t="s">
        <v>69</v>
      </c>
      <c r="D518" s="866" t="s">
        <v>18</v>
      </c>
      <c r="E518" s="866" t="s">
        <v>657</v>
      </c>
      <c r="F518" s="865"/>
      <c r="G518" s="929">
        <f>G519+G521+G523+G525+G527+G529+G531+G533+G535</f>
        <v>65591.700000000012</v>
      </c>
      <c r="H518" s="780"/>
      <c r="I518" s="930">
        <f>I519+I521+I523+I525+I527+I529+I531+I533+I535</f>
        <v>65591.700000000012</v>
      </c>
      <c r="J518" s="782"/>
    </row>
    <row r="519" spans="1:10" s="1" customFormat="1" ht="15.05" x14ac:dyDescent="0.25">
      <c r="A519" s="867" t="s">
        <v>576</v>
      </c>
      <c r="B519" s="865">
        <v>923</v>
      </c>
      <c r="C519" s="866" t="s">
        <v>69</v>
      </c>
      <c r="D519" s="866" t="s">
        <v>18</v>
      </c>
      <c r="E519" s="866" t="s">
        <v>577</v>
      </c>
      <c r="F519" s="865"/>
      <c r="G519" s="929">
        <f>G520</f>
        <v>23056.6</v>
      </c>
      <c r="H519" s="837"/>
      <c r="I519" s="930">
        <f>I520</f>
        <v>23056.6</v>
      </c>
      <c r="J519" s="839"/>
    </row>
    <row r="520" spans="1:10" s="1" customFormat="1" x14ac:dyDescent="0.3">
      <c r="A520" s="867" t="s">
        <v>600</v>
      </c>
      <c r="B520" s="865">
        <v>923</v>
      </c>
      <c r="C520" s="866" t="s">
        <v>69</v>
      </c>
      <c r="D520" s="866" t="s">
        <v>18</v>
      </c>
      <c r="E520" s="866" t="s">
        <v>577</v>
      </c>
      <c r="F520" s="865" t="s">
        <v>598</v>
      </c>
      <c r="G520" s="929">
        <v>23056.6</v>
      </c>
      <c r="H520" s="780"/>
      <c r="I520" s="930">
        <f>G520</f>
        <v>23056.6</v>
      </c>
      <c r="J520" s="1130"/>
    </row>
    <row r="521" spans="1:10" s="1" customFormat="1" x14ac:dyDescent="0.3">
      <c r="A521" s="867" t="s">
        <v>578</v>
      </c>
      <c r="B521" s="865">
        <v>923</v>
      </c>
      <c r="C521" s="866" t="s">
        <v>69</v>
      </c>
      <c r="D521" s="866" t="s">
        <v>18</v>
      </c>
      <c r="E521" s="866" t="s">
        <v>579</v>
      </c>
      <c r="F521" s="865"/>
      <c r="G521" s="929">
        <f>G522</f>
        <v>17425.400000000001</v>
      </c>
      <c r="H521" s="780"/>
      <c r="I521" s="930">
        <f>I522</f>
        <v>17425.400000000001</v>
      </c>
      <c r="J521" s="1130"/>
    </row>
    <row r="522" spans="1:10" s="1" customFormat="1" x14ac:dyDescent="0.3">
      <c r="A522" s="867" t="s">
        <v>600</v>
      </c>
      <c r="B522" s="865">
        <v>923</v>
      </c>
      <c r="C522" s="866" t="s">
        <v>69</v>
      </c>
      <c r="D522" s="866" t="s">
        <v>18</v>
      </c>
      <c r="E522" s="866" t="s">
        <v>579</v>
      </c>
      <c r="F522" s="865" t="s">
        <v>598</v>
      </c>
      <c r="G522" s="929">
        <v>17425.400000000001</v>
      </c>
      <c r="H522" s="780"/>
      <c r="I522" s="930">
        <v>17425.400000000001</v>
      </c>
      <c r="J522" s="1130"/>
    </row>
    <row r="523" spans="1:10" ht="30.8" x14ac:dyDescent="0.3">
      <c r="A523" s="867" t="s">
        <v>580</v>
      </c>
      <c r="B523" s="865" t="s">
        <v>559</v>
      </c>
      <c r="C523" s="866" t="s">
        <v>69</v>
      </c>
      <c r="D523" s="866" t="s">
        <v>18</v>
      </c>
      <c r="E523" s="866" t="s">
        <v>581</v>
      </c>
      <c r="F523" s="865"/>
      <c r="G523" s="929">
        <f>G524</f>
        <v>500</v>
      </c>
      <c r="H523" s="840"/>
      <c r="I523" s="930">
        <f>I524</f>
        <v>500</v>
      </c>
      <c r="J523" s="811"/>
    </row>
    <row r="524" spans="1:10" x14ac:dyDescent="0.3">
      <c r="A524" s="867" t="s">
        <v>600</v>
      </c>
      <c r="B524" s="865" t="s">
        <v>559</v>
      </c>
      <c r="C524" s="866" t="s">
        <v>69</v>
      </c>
      <c r="D524" s="866" t="s">
        <v>18</v>
      </c>
      <c r="E524" s="866" t="s">
        <v>581</v>
      </c>
      <c r="F524" s="865" t="s">
        <v>598</v>
      </c>
      <c r="G524" s="929">
        <v>500</v>
      </c>
      <c r="H524" s="780"/>
      <c r="I524" s="930">
        <v>500</v>
      </c>
      <c r="J524" s="782"/>
    </row>
    <row r="525" spans="1:10" x14ac:dyDescent="0.3">
      <c r="A525" s="1123" t="s">
        <v>582</v>
      </c>
      <c r="B525" s="865">
        <v>923</v>
      </c>
      <c r="C525" s="866" t="s">
        <v>69</v>
      </c>
      <c r="D525" s="866" t="s">
        <v>18</v>
      </c>
      <c r="E525" s="866" t="s">
        <v>583</v>
      </c>
      <c r="F525" s="865"/>
      <c r="G525" s="929">
        <f>G526</f>
        <v>83</v>
      </c>
      <c r="H525" s="780"/>
      <c r="I525" s="930">
        <f>I526</f>
        <v>83</v>
      </c>
      <c r="J525" s="782"/>
    </row>
    <row r="526" spans="1:10" x14ac:dyDescent="0.3">
      <c r="A526" s="867" t="s">
        <v>600</v>
      </c>
      <c r="B526" s="865">
        <v>923</v>
      </c>
      <c r="C526" s="866" t="s">
        <v>69</v>
      </c>
      <c r="D526" s="866" t="s">
        <v>18</v>
      </c>
      <c r="E526" s="866" t="s">
        <v>583</v>
      </c>
      <c r="F526" s="865" t="s">
        <v>598</v>
      </c>
      <c r="G526" s="929">
        <v>83</v>
      </c>
      <c r="H526" s="780"/>
      <c r="I526" s="930">
        <v>83</v>
      </c>
      <c r="J526" s="782"/>
    </row>
    <row r="527" spans="1:10" x14ac:dyDescent="0.3">
      <c r="A527" s="915" t="s">
        <v>584</v>
      </c>
      <c r="B527" s="865">
        <v>923</v>
      </c>
      <c r="C527" s="866" t="s">
        <v>69</v>
      </c>
      <c r="D527" s="866" t="s">
        <v>18</v>
      </c>
      <c r="E527" s="866" t="s">
        <v>585</v>
      </c>
      <c r="F527" s="865"/>
      <c r="G527" s="929">
        <f>G528</f>
        <v>18004.900000000001</v>
      </c>
      <c r="H527" s="780"/>
      <c r="I527" s="930">
        <f>I528</f>
        <v>18004.900000000001</v>
      </c>
      <c r="J527" s="782"/>
    </row>
    <row r="528" spans="1:10" x14ac:dyDescent="0.3">
      <c r="A528" s="867" t="s">
        <v>600</v>
      </c>
      <c r="B528" s="865">
        <v>923</v>
      </c>
      <c r="C528" s="866" t="s">
        <v>69</v>
      </c>
      <c r="D528" s="866" t="s">
        <v>18</v>
      </c>
      <c r="E528" s="866" t="s">
        <v>585</v>
      </c>
      <c r="F528" s="865" t="s">
        <v>598</v>
      </c>
      <c r="G528" s="929">
        <v>18004.900000000001</v>
      </c>
      <c r="H528" s="780"/>
      <c r="I528" s="930">
        <v>18004.900000000001</v>
      </c>
      <c r="J528" s="782"/>
    </row>
    <row r="529" spans="1:10" x14ac:dyDescent="0.3">
      <c r="A529" s="1131" t="s">
        <v>570</v>
      </c>
      <c r="B529" s="865" t="s">
        <v>559</v>
      </c>
      <c r="C529" s="866" t="s">
        <v>69</v>
      </c>
      <c r="D529" s="866" t="s">
        <v>18</v>
      </c>
      <c r="E529" s="866" t="s">
        <v>571</v>
      </c>
      <c r="F529" s="865"/>
      <c r="G529" s="929">
        <f>G530</f>
        <v>3056.8</v>
      </c>
      <c r="H529" s="780"/>
      <c r="I529" s="930">
        <f>I530</f>
        <v>3056.8</v>
      </c>
      <c r="J529" s="782"/>
    </row>
    <row r="530" spans="1:10" x14ac:dyDescent="0.3">
      <c r="A530" s="867" t="s">
        <v>600</v>
      </c>
      <c r="B530" s="865" t="s">
        <v>559</v>
      </c>
      <c r="C530" s="866" t="s">
        <v>69</v>
      </c>
      <c r="D530" s="866" t="s">
        <v>18</v>
      </c>
      <c r="E530" s="866" t="s">
        <v>571</v>
      </c>
      <c r="F530" s="865" t="s">
        <v>598</v>
      </c>
      <c r="G530" s="929">
        <v>3056.8</v>
      </c>
      <c r="H530" s="780"/>
      <c r="I530" s="930">
        <v>3056.8</v>
      </c>
      <c r="J530" s="782"/>
    </row>
    <row r="531" spans="1:10" ht="30.8" x14ac:dyDescent="0.3">
      <c r="A531" s="867" t="s">
        <v>1034</v>
      </c>
      <c r="B531" s="865" t="s">
        <v>559</v>
      </c>
      <c r="C531" s="866" t="s">
        <v>69</v>
      </c>
      <c r="D531" s="866" t="s">
        <v>18</v>
      </c>
      <c r="E531" s="866" t="s">
        <v>573</v>
      </c>
      <c r="F531" s="865"/>
      <c r="G531" s="929">
        <f>G532</f>
        <v>1465</v>
      </c>
      <c r="H531" s="1132"/>
      <c r="I531" s="930">
        <f>I532</f>
        <v>1465</v>
      </c>
      <c r="J531" s="782"/>
    </row>
    <row r="532" spans="1:10" x14ac:dyDescent="0.3">
      <c r="A532" s="867" t="s">
        <v>600</v>
      </c>
      <c r="B532" s="865" t="s">
        <v>559</v>
      </c>
      <c r="C532" s="866" t="s">
        <v>69</v>
      </c>
      <c r="D532" s="866" t="s">
        <v>18</v>
      </c>
      <c r="E532" s="866" t="s">
        <v>573</v>
      </c>
      <c r="F532" s="865" t="s">
        <v>598</v>
      </c>
      <c r="G532" s="929">
        <v>1465</v>
      </c>
      <c r="H532" s="1132"/>
      <c r="I532" s="930">
        <v>1465</v>
      </c>
      <c r="J532" s="782"/>
    </row>
    <row r="533" spans="1:10" ht="30.8" x14ac:dyDescent="0.3">
      <c r="A533" s="867" t="s">
        <v>1035</v>
      </c>
      <c r="B533" s="865" t="s">
        <v>559</v>
      </c>
      <c r="C533" s="866" t="s">
        <v>69</v>
      </c>
      <c r="D533" s="866" t="s">
        <v>18</v>
      </c>
      <c r="E533" s="866" t="s">
        <v>567</v>
      </c>
      <c r="F533" s="865"/>
      <c r="G533" s="929">
        <f>G534</f>
        <v>300</v>
      </c>
      <c r="H533" s="1132"/>
      <c r="I533" s="930">
        <f>I534</f>
        <v>300</v>
      </c>
      <c r="J533" s="782"/>
    </row>
    <row r="534" spans="1:10" x14ac:dyDescent="0.3">
      <c r="A534" s="867" t="s">
        <v>600</v>
      </c>
      <c r="B534" s="865" t="s">
        <v>559</v>
      </c>
      <c r="C534" s="866" t="s">
        <v>69</v>
      </c>
      <c r="D534" s="866" t="s">
        <v>18</v>
      </c>
      <c r="E534" s="866" t="s">
        <v>567</v>
      </c>
      <c r="F534" s="865" t="s">
        <v>598</v>
      </c>
      <c r="G534" s="929">
        <v>300</v>
      </c>
      <c r="H534" s="1132"/>
      <c r="I534" s="930">
        <f>G534</f>
        <v>300</v>
      </c>
      <c r="J534" s="782"/>
    </row>
    <row r="535" spans="1:10" ht="30.8" x14ac:dyDescent="0.3">
      <c r="A535" s="867" t="s">
        <v>1036</v>
      </c>
      <c r="B535" s="865" t="s">
        <v>559</v>
      </c>
      <c r="C535" s="866" t="s">
        <v>69</v>
      </c>
      <c r="D535" s="866" t="s">
        <v>18</v>
      </c>
      <c r="E535" s="866" t="s">
        <v>589</v>
      </c>
      <c r="F535" s="865"/>
      <c r="G535" s="929">
        <f>G536</f>
        <v>1700</v>
      </c>
      <c r="H535" s="1132"/>
      <c r="I535" s="930">
        <f>I536</f>
        <v>1700</v>
      </c>
      <c r="J535" s="782"/>
    </row>
    <row r="536" spans="1:10" x14ac:dyDescent="0.3">
      <c r="A536" s="1133" t="s">
        <v>600</v>
      </c>
      <c r="B536" s="882" t="s">
        <v>559</v>
      </c>
      <c r="C536" s="894" t="s">
        <v>69</v>
      </c>
      <c r="D536" s="894" t="s">
        <v>18</v>
      </c>
      <c r="E536" s="894" t="s">
        <v>589</v>
      </c>
      <c r="F536" s="882" t="s">
        <v>598</v>
      </c>
      <c r="G536" s="1134">
        <f>-1223.4+2923.4</f>
        <v>1700</v>
      </c>
      <c r="H536" s="1135"/>
      <c r="I536" s="1136">
        <f>-1223.4+2923.4</f>
        <v>1700</v>
      </c>
      <c r="J536" s="782"/>
    </row>
    <row r="537" spans="1:10" ht="15.05" x14ac:dyDescent="0.3">
      <c r="A537" s="941" t="s">
        <v>655</v>
      </c>
      <c r="B537" s="1137" t="s">
        <v>559</v>
      </c>
      <c r="C537" s="1056" t="s">
        <v>69</v>
      </c>
      <c r="D537" s="1056" t="s">
        <v>18</v>
      </c>
      <c r="E537" s="1057" t="s">
        <v>654</v>
      </c>
      <c r="F537" s="1054"/>
      <c r="G537" s="1134">
        <f>G538</f>
        <v>3374.1</v>
      </c>
      <c r="H537" s="1134">
        <f t="shared" ref="H537:J538" si="36">H538</f>
        <v>3374.1</v>
      </c>
      <c r="I537" s="1136">
        <f t="shared" si="36"/>
        <v>3374.1</v>
      </c>
      <c r="J537" s="931">
        <f t="shared" si="36"/>
        <v>3374.1</v>
      </c>
    </row>
    <row r="538" spans="1:10" ht="15.05" x14ac:dyDescent="0.3">
      <c r="A538" s="941" t="s">
        <v>590</v>
      </c>
      <c r="B538" s="1137" t="s">
        <v>559</v>
      </c>
      <c r="C538" s="1056" t="s">
        <v>69</v>
      </c>
      <c r="D538" s="1056" t="s">
        <v>18</v>
      </c>
      <c r="E538" s="1057" t="s">
        <v>591</v>
      </c>
      <c r="F538" s="1054"/>
      <c r="G538" s="1134">
        <f>G539</f>
        <v>3374.1</v>
      </c>
      <c r="H538" s="1134">
        <f t="shared" si="36"/>
        <v>3374.1</v>
      </c>
      <c r="I538" s="1136">
        <f t="shared" si="36"/>
        <v>3374.1</v>
      </c>
      <c r="J538" s="931">
        <f t="shared" si="36"/>
        <v>3374.1</v>
      </c>
    </row>
    <row r="539" spans="1:10" x14ac:dyDescent="0.3">
      <c r="A539" s="941" t="s">
        <v>600</v>
      </c>
      <c r="B539" s="1137" t="s">
        <v>559</v>
      </c>
      <c r="C539" s="1056" t="s">
        <v>69</v>
      </c>
      <c r="D539" s="1056" t="s">
        <v>18</v>
      </c>
      <c r="E539" s="1057" t="s">
        <v>591</v>
      </c>
      <c r="F539" s="1054" t="s">
        <v>598</v>
      </c>
      <c r="G539" s="1134">
        <v>3374.1</v>
      </c>
      <c r="H539" s="1135">
        <f>G539</f>
        <v>3374.1</v>
      </c>
      <c r="I539" s="1136">
        <f>G539</f>
        <v>3374.1</v>
      </c>
      <c r="J539" s="782">
        <f>I539</f>
        <v>3374.1</v>
      </c>
    </row>
    <row r="540" spans="1:10" x14ac:dyDescent="0.3">
      <c r="A540" s="1138" t="s">
        <v>653</v>
      </c>
      <c r="B540" s="1015">
        <v>924</v>
      </c>
      <c r="C540" s="1139"/>
      <c r="D540" s="1139"/>
      <c r="E540" s="1139"/>
      <c r="F540" s="1015"/>
      <c r="G540" s="1140">
        <f>G541+G550</f>
        <v>34541.39</v>
      </c>
      <c r="H540" s="1140">
        <f>H541+H550</f>
        <v>10204.739999999998</v>
      </c>
      <c r="I540" s="1141">
        <f>I541+I550</f>
        <v>31644.2</v>
      </c>
      <c r="J540" s="1140">
        <f>J541+J550</f>
        <v>10204.739999999998</v>
      </c>
    </row>
    <row r="541" spans="1:10" x14ac:dyDescent="0.3">
      <c r="A541" s="1142" t="s">
        <v>652</v>
      </c>
      <c r="B541" s="1143" t="s">
        <v>491</v>
      </c>
      <c r="C541" s="981" t="s">
        <v>57</v>
      </c>
      <c r="D541" s="1144"/>
      <c r="E541" s="1145"/>
      <c r="F541" s="1146"/>
      <c r="G541" s="1147">
        <f t="shared" ref="G541:J546" si="37">G542</f>
        <v>649.5</v>
      </c>
      <c r="H541" s="1147">
        <f t="shared" si="37"/>
        <v>649.5</v>
      </c>
      <c r="I541" s="1148">
        <f t="shared" si="37"/>
        <v>649.5</v>
      </c>
      <c r="J541" s="1147">
        <f t="shared" si="37"/>
        <v>649.5</v>
      </c>
    </row>
    <row r="542" spans="1:10" x14ac:dyDescent="0.3">
      <c r="A542" s="984" t="s">
        <v>59</v>
      </c>
      <c r="B542" s="981" t="s">
        <v>491</v>
      </c>
      <c r="C542" s="981" t="s">
        <v>57</v>
      </c>
      <c r="D542" s="853" t="s">
        <v>18</v>
      </c>
      <c r="E542" s="984"/>
      <c r="F542" s="984"/>
      <c r="G542" s="1147">
        <f t="shared" si="37"/>
        <v>649.5</v>
      </c>
      <c r="H542" s="1147">
        <f t="shared" si="37"/>
        <v>649.5</v>
      </c>
      <c r="I542" s="1148">
        <f t="shared" si="37"/>
        <v>649.5</v>
      </c>
      <c r="J542" s="1147">
        <f t="shared" si="37"/>
        <v>649.5</v>
      </c>
    </row>
    <row r="543" spans="1:10" x14ac:dyDescent="0.3">
      <c r="A543" s="984" t="s">
        <v>483</v>
      </c>
      <c r="B543" s="851">
        <v>924</v>
      </c>
      <c r="C543" s="981" t="s">
        <v>57</v>
      </c>
      <c r="D543" s="979" t="s">
        <v>18</v>
      </c>
      <c r="E543" s="988" t="s">
        <v>484</v>
      </c>
      <c r="F543" s="984"/>
      <c r="G543" s="982">
        <f t="shared" si="37"/>
        <v>649.5</v>
      </c>
      <c r="H543" s="982">
        <f t="shared" si="37"/>
        <v>649.5</v>
      </c>
      <c r="I543" s="973">
        <f t="shared" si="37"/>
        <v>649.5</v>
      </c>
      <c r="J543" s="982">
        <f t="shared" si="37"/>
        <v>649.5</v>
      </c>
    </row>
    <row r="544" spans="1:10" x14ac:dyDescent="0.3">
      <c r="A544" s="984" t="s">
        <v>485</v>
      </c>
      <c r="B544" s="851">
        <v>924</v>
      </c>
      <c r="C544" s="981" t="s">
        <v>57</v>
      </c>
      <c r="D544" s="979" t="s">
        <v>18</v>
      </c>
      <c r="E544" s="988" t="s">
        <v>486</v>
      </c>
      <c r="F544" s="984"/>
      <c r="G544" s="982">
        <f t="shared" si="37"/>
        <v>649.5</v>
      </c>
      <c r="H544" s="982">
        <f t="shared" si="37"/>
        <v>649.5</v>
      </c>
      <c r="I544" s="973">
        <f t="shared" si="37"/>
        <v>649.5</v>
      </c>
      <c r="J544" s="982">
        <f t="shared" si="37"/>
        <v>649.5</v>
      </c>
    </row>
    <row r="545" spans="1:10" x14ac:dyDescent="0.3">
      <c r="A545" s="984" t="s">
        <v>487</v>
      </c>
      <c r="B545" s="851">
        <v>924</v>
      </c>
      <c r="C545" s="981" t="s">
        <v>57</v>
      </c>
      <c r="D545" s="979" t="s">
        <v>18</v>
      </c>
      <c r="E545" s="988" t="s">
        <v>488</v>
      </c>
      <c r="F545" s="984"/>
      <c r="G545" s="982">
        <f t="shared" si="37"/>
        <v>649.5</v>
      </c>
      <c r="H545" s="982">
        <f t="shared" si="37"/>
        <v>649.5</v>
      </c>
      <c r="I545" s="973">
        <f t="shared" si="37"/>
        <v>649.5</v>
      </c>
      <c r="J545" s="982">
        <f t="shared" si="37"/>
        <v>649.5</v>
      </c>
    </row>
    <row r="546" spans="1:10" x14ac:dyDescent="0.3">
      <c r="A546" s="984" t="s">
        <v>624</v>
      </c>
      <c r="B546" s="1149">
        <v>924</v>
      </c>
      <c r="C546" s="981" t="s">
        <v>57</v>
      </c>
      <c r="D546" s="981" t="s">
        <v>18</v>
      </c>
      <c r="E546" s="981" t="s">
        <v>623</v>
      </c>
      <c r="F546" s="984"/>
      <c r="G546" s="982">
        <f t="shared" si="37"/>
        <v>649.5</v>
      </c>
      <c r="H546" s="982">
        <f t="shared" si="37"/>
        <v>649.5</v>
      </c>
      <c r="I546" s="973">
        <f t="shared" si="37"/>
        <v>649.5</v>
      </c>
      <c r="J546" s="982">
        <f t="shared" si="37"/>
        <v>649.5</v>
      </c>
    </row>
    <row r="547" spans="1:10" ht="45.85" x14ac:dyDescent="0.3">
      <c r="A547" s="821" t="s">
        <v>268</v>
      </c>
      <c r="B547" s="1149" t="s">
        <v>491</v>
      </c>
      <c r="C547" s="981" t="s">
        <v>57</v>
      </c>
      <c r="D547" s="981" t="s">
        <v>18</v>
      </c>
      <c r="E547" s="981" t="s">
        <v>494</v>
      </c>
      <c r="F547" s="984"/>
      <c r="G547" s="982">
        <f>G548+G549</f>
        <v>649.5</v>
      </c>
      <c r="H547" s="982">
        <f>H548+H549</f>
        <v>649.5</v>
      </c>
      <c r="I547" s="973">
        <f>I548+I549</f>
        <v>649.5</v>
      </c>
      <c r="J547" s="982">
        <f>J548+J549</f>
        <v>649.5</v>
      </c>
    </row>
    <row r="548" spans="1:10" x14ac:dyDescent="0.3">
      <c r="A548" s="984" t="s">
        <v>627</v>
      </c>
      <c r="B548" s="1149" t="s">
        <v>491</v>
      </c>
      <c r="C548" s="981" t="s">
        <v>57</v>
      </c>
      <c r="D548" s="981" t="s">
        <v>18</v>
      </c>
      <c r="E548" s="981" t="s">
        <v>494</v>
      </c>
      <c r="F548" s="981" t="s">
        <v>625</v>
      </c>
      <c r="G548" s="984">
        <v>231.3</v>
      </c>
      <c r="H548" s="982">
        <f>G548</f>
        <v>231.3</v>
      </c>
      <c r="I548" s="1150">
        <v>231.3</v>
      </c>
      <c r="J548" s="982">
        <f>I548</f>
        <v>231.3</v>
      </c>
    </row>
    <row r="549" spans="1:10" x14ac:dyDescent="0.3">
      <c r="A549" s="984" t="s">
        <v>651</v>
      </c>
      <c r="B549" s="1149" t="s">
        <v>491</v>
      </c>
      <c r="C549" s="981" t="s">
        <v>57</v>
      </c>
      <c r="D549" s="981" t="s">
        <v>18</v>
      </c>
      <c r="E549" s="981" t="s">
        <v>494</v>
      </c>
      <c r="F549" s="981" t="s">
        <v>650</v>
      </c>
      <c r="G549" s="984">
        <v>418.2</v>
      </c>
      <c r="H549" s="982">
        <f>G549</f>
        <v>418.2</v>
      </c>
      <c r="I549" s="1150">
        <v>418.2</v>
      </c>
      <c r="J549" s="982">
        <f>I549</f>
        <v>418.2</v>
      </c>
    </row>
    <row r="550" spans="1:10" x14ac:dyDescent="0.3">
      <c r="A550" s="984" t="s">
        <v>649</v>
      </c>
      <c r="B550" s="1143">
        <v>924</v>
      </c>
      <c r="C550" s="995" t="s">
        <v>26</v>
      </c>
      <c r="D550" s="981"/>
      <c r="E550" s="984"/>
      <c r="F550" s="1151"/>
      <c r="G550" s="1147">
        <f>G551+G576+G583</f>
        <v>33891.89</v>
      </c>
      <c r="H550" s="878">
        <f>H551+H576+H583</f>
        <v>9555.239999999998</v>
      </c>
      <c r="I550" s="1148">
        <f>I551+I576+I583</f>
        <v>30994.7</v>
      </c>
      <c r="J550" s="878">
        <f>J551+J576+J583</f>
        <v>9555.239999999998</v>
      </c>
    </row>
    <row r="551" spans="1:10" s="828" customFormat="1" x14ac:dyDescent="0.3">
      <c r="A551" s="994" t="s">
        <v>62</v>
      </c>
      <c r="B551" s="1143">
        <v>924</v>
      </c>
      <c r="C551" s="995" t="s">
        <v>26</v>
      </c>
      <c r="D551" s="995" t="s">
        <v>14</v>
      </c>
      <c r="E551" s="994"/>
      <c r="F551" s="1152"/>
      <c r="G551" s="1147">
        <f>G552</f>
        <v>27429.39</v>
      </c>
      <c r="H551" s="1147">
        <f>H552</f>
        <v>8566.9</v>
      </c>
      <c r="I551" s="1148">
        <f>I552</f>
        <v>27429.4</v>
      </c>
      <c r="J551" s="1147">
        <f>J552</f>
        <v>8566.9</v>
      </c>
    </row>
    <row r="552" spans="1:10" x14ac:dyDescent="0.3">
      <c r="A552" s="984" t="s">
        <v>483</v>
      </c>
      <c r="B552" s="1149">
        <v>924</v>
      </c>
      <c r="C552" s="981" t="s">
        <v>26</v>
      </c>
      <c r="D552" s="981" t="s">
        <v>14</v>
      </c>
      <c r="E552" s="981" t="s">
        <v>484</v>
      </c>
      <c r="F552" s="984"/>
      <c r="G552" s="982">
        <f>G553+G569</f>
        <v>27429.39</v>
      </c>
      <c r="H552" s="929">
        <f>H553+H569</f>
        <v>8566.9</v>
      </c>
      <c r="I552" s="973">
        <f>I553+I569</f>
        <v>27429.4</v>
      </c>
      <c r="J552" s="929">
        <f>J553+J569</f>
        <v>8566.9</v>
      </c>
    </row>
    <row r="553" spans="1:10" x14ac:dyDescent="0.3">
      <c r="A553" s="984" t="s">
        <v>485</v>
      </c>
      <c r="B553" s="1149">
        <v>924</v>
      </c>
      <c r="C553" s="981" t="s">
        <v>26</v>
      </c>
      <c r="D553" s="981" t="s">
        <v>14</v>
      </c>
      <c r="E553" s="988" t="s">
        <v>486</v>
      </c>
      <c r="F553" s="984"/>
      <c r="G553" s="982">
        <f>G554</f>
        <v>25874.989999999998</v>
      </c>
      <c r="H553" s="982">
        <f>H554</f>
        <v>8566.9</v>
      </c>
      <c r="I553" s="973">
        <f>I554</f>
        <v>25875</v>
      </c>
      <c r="J553" s="982">
        <f>J554</f>
        <v>8566.9</v>
      </c>
    </row>
    <row r="554" spans="1:10" x14ac:dyDescent="0.3">
      <c r="A554" s="984" t="s">
        <v>487</v>
      </c>
      <c r="B554" s="1149">
        <v>924</v>
      </c>
      <c r="C554" s="981" t="s">
        <v>26</v>
      </c>
      <c r="D554" s="981" t="s">
        <v>14</v>
      </c>
      <c r="E554" s="988" t="s">
        <v>488</v>
      </c>
      <c r="F554" s="984"/>
      <c r="G554" s="982">
        <f>G555+G565+G562</f>
        <v>25874.989999999998</v>
      </c>
      <c r="H554" s="784">
        <f>H555+H565</f>
        <v>8566.9</v>
      </c>
      <c r="I554" s="973">
        <f>I555+I565+I562</f>
        <v>25875</v>
      </c>
      <c r="J554" s="784">
        <f>J555+J565</f>
        <v>8566.9</v>
      </c>
    </row>
    <row r="555" spans="1:10" x14ac:dyDescent="0.3">
      <c r="A555" s="984" t="s">
        <v>624</v>
      </c>
      <c r="B555" s="1149">
        <v>924</v>
      </c>
      <c r="C555" s="981" t="s">
        <v>26</v>
      </c>
      <c r="D555" s="981" t="s">
        <v>14</v>
      </c>
      <c r="E555" s="988" t="s">
        <v>623</v>
      </c>
      <c r="F555" s="1153"/>
      <c r="G555" s="982">
        <f>G556+G559</f>
        <v>9238.1999999999989</v>
      </c>
      <c r="H555" s="784">
        <f>H556+H559</f>
        <v>8566.9</v>
      </c>
      <c r="I555" s="973">
        <f>I556+I559</f>
        <v>9238.1999999999989</v>
      </c>
      <c r="J555" s="784">
        <f>J556+J559</f>
        <v>8566.9</v>
      </c>
    </row>
    <row r="556" spans="1:10" x14ac:dyDescent="0.3">
      <c r="A556" s="1154" t="s">
        <v>489</v>
      </c>
      <c r="B556" s="1149">
        <v>924</v>
      </c>
      <c r="C556" s="981" t="s">
        <v>26</v>
      </c>
      <c r="D556" s="981" t="s">
        <v>14</v>
      </c>
      <c r="E556" s="988" t="s">
        <v>490</v>
      </c>
      <c r="F556" s="885"/>
      <c r="G556" s="982">
        <f>G557+G558</f>
        <v>7475.0999999999995</v>
      </c>
      <c r="H556" s="784">
        <f>H557+H558</f>
        <v>7475.0999999999995</v>
      </c>
      <c r="I556" s="973">
        <f>I557+I558</f>
        <v>7475.0999999999995</v>
      </c>
      <c r="J556" s="784">
        <f>J557+J558</f>
        <v>7475.0999999999995</v>
      </c>
    </row>
    <row r="557" spans="1:10" ht="30.8" x14ac:dyDescent="0.3">
      <c r="A557" s="787" t="s">
        <v>645</v>
      </c>
      <c r="B557" s="1149">
        <v>924</v>
      </c>
      <c r="C557" s="981" t="s">
        <v>26</v>
      </c>
      <c r="D557" s="981" t="s">
        <v>14</v>
      </c>
      <c r="E557" s="988" t="s">
        <v>490</v>
      </c>
      <c r="F557" s="885" t="s">
        <v>644</v>
      </c>
      <c r="G557" s="982">
        <f>2079.7</f>
        <v>2079.6999999999998</v>
      </c>
      <c r="H557" s="929">
        <f>G557</f>
        <v>2079.6999999999998</v>
      </c>
      <c r="I557" s="973">
        <f>2079.7</f>
        <v>2079.6999999999998</v>
      </c>
      <c r="J557" s="929">
        <f>I557</f>
        <v>2079.6999999999998</v>
      </c>
    </row>
    <row r="558" spans="1:10" ht="30.8" x14ac:dyDescent="0.3">
      <c r="A558" s="787" t="s">
        <v>277</v>
      </c>
      <c r="B558" s="1149">
        <v>924</v>
      </c>
      <c r="C558" s="1155">
        <v>11</v>
      </c>
      <c r="D558" s="970" t="s">
        <v>14</v>
      </c>
      <c r="E558" s="988" t="s">
        <v>490</v>
      </c>
      <c r="F558" s="885" t="s">
        <v>643</v>
      </c>
      <c r="G558" s="982">
        <f>2889+1925+581.4</f>
        <v>5395.4</v>
      </c>
      <c r="H558" s="929">
        <f>G558</f>
        <v>5395.4</v>
      </c>
      <c r="I558" s="973">
        <f>2889+1925+581.4</f>
        <v>5395.4</v>
      </c>
      <c r="J558" s="929">
        <f>I558</f>
        <v>5395.4</v>
      </c>
    </row>
    <row r="559" spans="1:10" ht="30.8" x14ac:dyDescent="0.3">
      <c r="A559" s="1156" t="s">
        <v>167</v>
      </c>
      <c r="B559" s="1157">
        <v>924</v>
      </c>
      <c r="C559" s="960" t="s">
        <v>26</v>
      </c>
      <c r="D559" s="960" t="s">
        <v>14</v>
      </c>
      <c r="E559" s="866" t="s">
        <v>492</v>
      </c>
      <c r="F559" s="865"/>
      <c r="G559" s="982">
        <f>G560+G561</f>
        <v>1763.1000000000001</v>
      </c>
      <c r="H559" s="929">
        <f>H560+H561</f>
        <v>1091.8000000000002</v>
      </c>
      <c r="I559" s="973">
        <f>I560+I561</f>
        <v>1763.1000000000001</v>
      </c>
      <c r="J559" s="929">
        <f>J560+J561</f>
        <v>1091.8000000000002</v>
      </c>
    </row>
    <row r="560" spans="1:10" ht="30.8" x14ac:dyDescent="0.3">
      <c r="A560" s="1156" t="s">
        <v>645</v>
      </c>
      <c r="B560" s="1157">
        <v>924</v>
      </c>
      <c r="C560" s="960" t="s">
        <v>26</v>
      </c>
      <c r="D560" s="960" t="s">
        <v>14</v>
      </c>
      <c r="E560" s="866" t="s">
        <v>492</v>
      </c>
      <c r="F560" s="865" t="s">
        <v>644</v>
      </c>
      <c r="G560" s="982">
        <f>60.5+18.3+26.6</f>
        <v>105.4</v>
      </c>
      <c r="H560" s="929">
        <f>60.5+18.3+26.6</f>
        <v>105.4</v>
      </c>
      <c r="I560" s="973">
        <f>60.5+18.3+26.6</f>
        <v>105.4</v>
      </c>
      <c r="J560" s="929">
        <f>60.5+18.3+26.6</f>
        <v>105.4</v>
      </c>
    </row>
    <row r="561" spans="1:10" ht="30.8" x14ac:dyDescent="0.3">
      <c r="A561" s="1158" t="s">
        <v>277</v>
      </c>
      <c r="B561" s="1157">
        <v>924</v>
      </c>
      <c r="C561" s="960" t="s">
        <v>26</v>
      </c>
      <c r="D561" s="960" t="s">
        <v>14</v>
      </c>
      <c r="E561" s="866" t="s">
        <v>492</v>
      </c>
      <c r="F561" s="865" t="s">
        <v>643</v>
      </c>
      <c r="G561" s="982">
        <f>737.2+222.6+26.6+515.5+155.8</f>
        <v>1657.7</v>
      </c>
      <c r="H561" s="929">
        <f>737.2+222.6+26.6</f>
        <v>986.40000000000009</v>
      </c>
      <c r="I561" s="973">
        <f>737.2+222.6+26.6+515.5+155.8</f>
        <v>1657.7</v>
      </c>
      <c r="J561" s="929">
        <f>737.2+222.6+26.6</f>
        <v>986.40000000000009</v>
      </c>
    </row>
    <row r="562" spans="1:10" x14ac:dyDescent="0.3">
      <c r="A562" s="1154" t="s">
        <v>620</v>
      </c>
      <c r="B562" s="1149">
        <v>924</v>
      </c>
      <c r="C562" s="981" t="s">
        <v>26</v>
      </c>
      <c r="D562" s="981" t="s">
        <v>14</v>
      </c>
      <c r="E562" s="986" t="s">
        <v>648</v>
      </c>
      <c r="F562" s="851"/>
      <c r="G562" s="982">
        <f>G563</f>
        <v>93.399999999999991</v>
      </c>
      <c r="H562" s="784"/>
      <c r="I562" s="973">
        <f>I563</f>
        <v>93.399999999999991</v>
      </c>
      <c r="J562" s="784"/>
    </row>
    <row r="563" spans="1:10" x14ac:dyDescent="0.3">
      <c r="A563" s="985" t="s">
        <v>151</v>
      </c>
      <c r="B563" s="1149">
        <v>924</v>
      </c>
      <c r="C563" s="981" t="s">
        <v>26</v>
      </c>
      <c r="D563" s="981" t="s">
        <v>14</v>
      </c>
      <c r="E563" s="986" t="s">
        <v>495</v>
      </c>
      <c r="F563" s="984"/>
      <c r="G563" s="982">
        <f>G564</f>
        <v>93.399999999999991</v>
      </c>
      <c r="H563" s="784"/>
      <c r="I563" s="973">
        <f>I564</f>
        <v>93.399999999999991</v>
      </c>
      <c r="J563" s="784"/>
    </row>
    <row r="564" spans="1:10" ht="30.8" x14ac:dyDescent="0.3">
      <c r="A564" s="985" t="s">
        <v>277</v>
      </c>
      <c r="B564" s="1149">
        <v>924</v>
      </c>
      <c r="C564" s="981" t="s">
        <v>26</v>
      </c>
      <c r="D564" s="981" t="s">
        <v>14</v>
      </c>
      <c r="E564" s="986" t="s">
        <v>495</v>
      </c>
      <c r="F564" s="851" t="s">
        <v>643</v>
      </c>
      <c r="G564" s="982">
        <f>91.6+1.8</f>
        <v>93.399999999999991</v>
      </c>
      <c r="H564" s="784"/>
      <c r="I564" s="973">
        <f>91.6+1.8</f>
        <v>93.399999999999991</v>
      </c>
      <c r="J564" s="784"/>
    </row>
    <row r="565" spans="1:10" x14ac:dyDescent="0.3">
      <c r="A565" s="1159" t="s">
        <v>474</v>
      </c>
      <c r="B565" s="1149">
        <v>924</v>
      </c>
      <c r="C565" s="979" t="s">
        <v>26</v>
      </c>
      <c r="D565" s="979" t="s">
        <v>14</v>
      </c>
      <c r="E565" s="988" t="s">
        <v>647</v>
      </c>
      <c r="F565" s="885"/>
      <c r="G565" s="982">
        <f>G566</f>
        <v>16543.39</v>
      </c>
      <c r="H565" s="984"/>
      <c r="I565" s="973">
        <f>I566</f>
        <v>16543.399999999998</v>
      </c>
      <c r="J565" s="984"/>
    </row>
    <row r="566" spans="1:10" x14ac:dyDescent="0.3">
      <c r="A566" s="1159" t="s">
        <v>499</v>
      </c>
      <c r="B566" s="1149" t="s">
        <v>491</v>
      </c>
      <c r="C566" s="979" t="s">
        <v>26</v>
      </c>
      <c r="D566" s="979" t="s">
        <v>14</v>
      </c>
      <c r="E566" s="988" t="s">
        <v>500</v>
      </c>
      <c r="F566" s="885"/>
      <c r="G566" s="982">
        <f>G567+G568</f>
        <v>16543.39</v>
      </c>
      <c r="H566" s="984"/>
      <c r="I566" s="973">
        <f>I567+I568</f>
        <v>16543.399999999998</v>
      </c>
      <c r="J566" s="984"/>
    </row>
    <row r="567" spans="1:10" ht="30.8" x14ac:dyDescent="0.3">
      <c r="A567" s="1159" t="s">
        <v>645</v>
      </c>
      <c r="B567" s="1149">
        <v>924</v>
      </c>
      <c r="C567" s="979" t="s">
        <v>26</v>
      </c>
      <c r="D567" s="979" t="s">
        <v>14</v>
      </c>
      <c r="E567" s="988" t="s">
        <v>500</v>
      </c>
      <c r="F567" s="885" t="s">
        <v>644</v>
      </c>
      <c r="G567" s="982">
        <f>3980.6-26.6</f>
        <v>3954</v>
      </c>
      <c r="H567" s="984"/>
      <c r="I567" s="973">
        <f>3841.2-26.6</f>
        <v>3814.6</v>
      </c>
      <c r="J567" s="984"/>
    </row>
    <row r="568" spans="1:10" ht="30.8" x14ac:dyDescent="0.3">
      <c r="A568" s="1154" t="s">
        <v>277</v>
      </c>
      <c r="B568" s="1149">
        <v>924</v>
      </c>
      <c r="C568" s="979" t="s">
        <v>26</v>
      </c>
      <c r="D568" s="979" t="s">
        <v>14</v>
      </c>
      <c r="E568" s="988" t="s">
        <v>500</v>
      </c>
      <c r="F568" s="885" t="s">
        <v>643</v>
      </c>
      <c r="G568" s="982">
        <f>7348.49-26.6+3503.3+1057.3+544.9+18+30+25+31.1+4+53.9</f>
        <v>12589.389999999998</v>
      </c>
      <c r="H568" s="984"/>
      <c r="I568" s="982">
        <f>7487.9-26.6+3503.3+1057.3+544.9+18+30+25+31.1+4+53.9</f>
        <v>12728.799999999997</v>
      </c>
      <c r="J568" s="984"/>
    </row>
    <row r="569" spans="1:10" x14ac:dyDescent="0.3">
      <c r="A569" s="893" t="s">
        <v>512</v>
      </c>
      <c r="B569" s="1149">
        <v>924</v>
      </c>
      <c r="C569" s="979" t="s">
        <v>26</v>
      </c>
      <c r="D569" s="979" t="s">
        <v>14</v>
      </c>
      <c r="E569" s="988" t="s">
        <v>513</v>
      </c>
      <c r="F569" s="1153"/>
      <c r="G569" s="982">
        <f>G571</f>
        <v>1554.4</v>
      </c>
      <c r="H569" s="984"/>
      <c r="I569" s="973">
        <f>I571</f>
        <v>1554.4</v>
      </c>
      <c r="J569" s="984"/>
    </row>
    <row r="570" spans="1:10" x14ac:dyDescent="0.3">
      <c r="A570" s="990" t="s">
        <v>514</v>
      </c>
      <c r="B570" s="1149">
        <v>924</v>
      </c>
      <c r="C570" s="979" t="s">
        <v>26</v>
      </c>
      <c r="D570" s="981" t="s">
        <v>14</v>
      </c>
      <c r="E570" s="988" t="s">
        <v>515</v>
      </c>
      <c r="F570" s="1153"/>
      <c r="G570" s="982">
        <f>G571</f>
        <v>1554.4</v>
      </c>
      <c r="H570" s="984"/>
      <c r="I570" s="973">
        <f>I571</f>
        <v>1554.4</v>
      </c>
      <c r="J570" s="984"/>
    </row>
    <row r="571" spans="1:10" x14ac:dyDescent="0.3">
      <c r="A571" s="1159" t="s">
        <v>620</v>
      </c>
      <c r="B571" s="1149">
        <v>924</v>
      </c>
      <c r="C571" s="979" t="s">
        <v>26</v>
      </c>
      <c r="D571" s="979" t="s">
        <v>14</v>
      </c>
      <c r="E571" s="988" t="s">
        <v>642</v>
      </c>
      <c r="F571" s="1153"/>
      <c r="G571" s="982">
        <f>G572</f>
        <v>1554.4</v>
      </c>
      <c r="H571" s="982"/>
      <c r="I571" s="973">
        <f>I572</f>
        <v>1554.4</v>
      </c>
      <c r="J571" s="982"/>
    </row>
    <row r="572" spans="1:10" x14ac:dyDescent="0.3">
      <c r="A572" s="990" t="s">
        <v>518</v>
      </c>
      <c r="B572" s="1149">
        <v>924</v>
      </c>
      <c r="C572" s="979" t="s">
        <v>26</v>
      </c>
      <c r="D572" s="979" t="s">
        <v>14</v>
      </c>
      <c r="E572" s="988" t="s">
        <v>519</v>
      </c>
      <c r="F572" s="1153"/>
      <c r="G572" s="982">
        <f>G573+G574+G575</f>
        <v>1554.4</v>
      </c>
      <c r="H572" s="982"/>
      <c r="I572" s="973">
        <f>I573+I574+I575</f>
        <v>1554.4</v>
      </c>
      <c r="J572" s="982"/>
    </row>
    <row r="573" spans="1:10" ht="30.8" x14ac:dyDescent="0.3">
      <c r="A573" s="893" t="s">
        <v>638</v>
      </c>
      <c r="B573" s="1149">
        <v>924</v>
      </c>
      <c r="C573" s="979" t="s">
        <v>26</v>
      </c>
      <c r="D573" s="979" t="s">
        <v>14</v>
      </c>
      <c r="E573" s="988" t="s">
        <v>519</v>
      </c>
      <c r="F573" s="885" t="s">
        <v>637</v>
      </c>
      <c r="G573" s="982">
        <v>600</v>
      </c>
      <c r="H573" s="982"/>
      <c r="I573" s="973">
        <v>600</v>
      </c>
      <c r="J573" s="982"/>
    </row>
    <row r="574" spans="1:10" x14ac:dyDescent="0.3">
      <c r="A574" s="883" t="s">
        <v>603</v>
      </c>
      <c r="B574" s="1149">
        <v>924</v>
      </c>
      <c r="C574" s="979" t="s">
        <v>26</v>
      </c>
      <c r="D574" s="979" t="s">
        <v>14</v>
      </c>
      <c r="E574" s="988" t="s">
        <v>519</v>
      </c>
      <c r="F574" s="885" t="s">
        <v>602</v>
      </c>
      <c r="G574" s="982">
        <f>354.4</f>
        <v>354.4</v>
      </c>
      <c r="H574" s="982"/>
      <c r="I574" s="973">
        <f>354.4</f>
        <v>354.4</v>
      </c>
      <c r="J574" s="982"/>
    </row>
    <row r="575" spans="1:10" x14ac:dyDescent="0.3">
      <c r="A575" s="1160" t="s">
        <v>641</v>
      </c>
      <c r="B575" s="1161">
        <v>924</v>
      </c>
      <c r="C575" s="980" t="s">
        <v>26</v>
      </c>
      <c r="D575" s="1162" t="s">
        <v>14</v>
      </c>
      <c r="E575" s="1163" t="s">
        <v>519</v>
      </c>
      <c r="F575" s="851" t="s">
        <v>640</v>
      </c>
      <c r="G575" s="982">
        <v>600</v>
      </c>
      <c r="H575" s="929"/>
      <c r="I575" s="973">
        <v>600</v>
      </c>
      <c r="J575" s="929"/>
    </row>
    <row r="576" spans="1:10" x14ac:dyDescent="0.3">
      <c r="A576" s="1164" t="s">
        <v>63</v>
      </c>
      <c r="B576" s="1165">
        <v>924</v>
      </c>
      <c r="C576" s="1166" t="s">
        <v>26</v>
      </c>
      <c r="D576" s="1167" t="s">
        <v>16</v>
      </c>
      <c r="E576" s="1168"/>
      <c r="F576" s="1169"/>
      <c r="G576" s="1147">
        <f t="shared" ref="G576:J579" si="38">G577</f>
        <v>3806.7</v>
      </c>
      <c r="H576" s="1170">
        <f t="shared" si="38"/>
        <v>909.54</v>
      </c>
      <c r="I576" s="1148">
        <f t="shared" si="38"/>
        <v>909.5</v>
      </c>
      <c r="J576" s="1170">
        <f t="shared" si="38"/>
        <v>909.54</v>
      </c>
    </row>
    <row r="577" spans="1:256" x14ac:dyDescent="0.3">
      <c r="A577" s="1171" t="s">
        <v>483</v>
      </c>
      <c r="B577" s="1161">
        <v>924</v>
      </c>
      <c r="C577" s="980" t="s">
        <v>26</v>
      </c>
      <c r="D577" s="1162" t="s">
        <v>16</v>
      </c>
      <c r="E577" s="1163" t="s">
        <v>484</v>
      </c>
      <c r="F577" s="1172"/>
      <c r="G577" s="982">
        <f t="shared" si="38"/>
        <v>3806.7</v>
      </c>
      <c r="H577" s="929">
        <f t="shared" si="38"/>
        <v>909.54</v>
      </c>
      <c r="I577" s="973">
        <f t="shared" si="38"/>
        <v>909.5</v>
      </c>
      <c r="J577" s="929">
        <f t="shared" si="38"/>
        <v>909.54</v>
      </c>
    </row>
    <row r="578" spans="1:256" x14ac:dyDescent="0.3">
      <c r="A578" s="990" t="s">
        <v>512</v>
      </c>
      <c r="B578" s="851">
        <v>924</v>
      </c>
      <c r="C578" s="980" t="s">
        <v>26</v>
      </c>
      <c r="D578" s="979" t="s">
        <v>16</v>
      </c>
      <c r="E578" s="988" t="s">
        <v>513</v>
      </c>
      <c r="F578" s="1153"/>
      <c r="G578" s="982">
        <f t="shared" si="38"/>
        <v>3806.7</v>
      </c>
      <c r="H578" s="784">
        <f t="shared" si="38"/>
        <v>909.54</v>
      </c>
      <c r="I578" s="973">
        <f t="shared" si="38"/>
        <v>909.5</v>
      </c>
      <c r="J578" s="784">
        <f t="shared" si="38"/>
        <v>909.54</v>
      </c>
    </row>
    <row r="579" spans="1:256" x14ac:dyDescent="0.3">
      <c r="A579" s="990" t="s">
        <v>1037</v>
      </c>
      <c r="B579" s="1149">
        <v>924</v>
      </c>
      <c r="C579" s="979" t="s">
        <v>26</v>
      </c>
      <c r="D579" s="979" t="s">
        <v>16</v>
      </c>
      <c r="E579" s="988" t="s">
        <v>524</v>
      </c>
      <c r="F579" s="1153"/>
      <c r="G579" s="982">
        <f t="shared" si="38"/>
        <v>3806.7</v>
      </c>
      <c r="H579" s="784">
        <f t="shared" si="38"/>
        <v>909.54</v>
      </c>
      <c r="I579" s="973">
        <f t="shared" si="38"/>
        <v>909.5</v>
      </c>
      <c r="J579" s="784">
        <f t="shared" si="38"/>
        <v>909.54</v>
      </c>
    </row>
    <row r="580" spans="1:256" ht="15.05" x14ac:dyDescent="0.3">
      <c r="A580" s="1173" t="s">
        <v>525</v>
      </c>
      <c r="B580" s="1174">
        <v>924</v>
      </c>
      <c r="C580" s="1175" t="s">
        <v>26</v>
      </c>
      <c r="D580" s="1176" t="s">
        <v>16</v>
      </c>
      <c r="E580" s="1051" t="s">
        <v>526</v>
      </c>
      <c r="F580" s="1177"/>
      <c r="G580" s="982">
        <f>G581+G582</f>
        <v>3806.7</v>
      </c>
      <c r="H580" s="929">
        <f>H581+H582</f>
        <v>909.54</v>
      </c>
      <c r="I580" s="973">
        <f>I581+I582</f>
        <v>909.5</v>
      </c>
      <c r="J580" s="929">
        <f>J581+J582</f>
        <v>909.54</v>
      </c>
    </row>
    <row r="581" spans="1:256" ht="15.05" x14ac:dyDescent="0.3">
      <c r="A581" s="1178" t="s">
        <v>615</v>
      </c>
      <c r="B581" s="1174">
        <v>924</v>
      </c>
      <c r="C581" s="1175" t="s">
        <v>26</v>
      </c>
      <c r="D581" s="1051" t="s">
        <v>16</v>
      </c>
      <c r="E581" s="1051" t="s">
        <v>526</v>
      </c>
      <c r="F581" s="1054" t="s">
        <v>614</v>
      </c>
      <c r="G581" s="982">
        <f>698.54+2225.2</f>
        <v>2923.74</v>
      </c>
      <c r="H581" s="982">
        <v>698.54</v>
      </c>
      <c r="I581" s="973">
        <f>698.54</f>
        <v>698.54</v>
      </c>
      <c r="J581" s="982">
        <v>698.54</v>
      </c>
    </row>
    <row r="582" spans="1:256" ht="15.05" x14ac:dyDescent="0.3">
      <c r="A582" s="1173" t="s">
        <v>613</v>
      </c>
      <c r="B582" s="1174">
        <v>924</v>
      </c>
      <c r="C582" s="1175" t="s">
        <v>26</v>
      </c>
      <c r="D582" s="1176" t="s">
        <v>16</v>
      </c>
      <c r="E582" s="1051" t="s">
        <v>526</v>
      </c>
      <c r="F582" s="1054" t="s">
        <v>612</v>
      </c>
      <c r="G582" s="982">
        <f>210.96+672</f>
        <v>882.96</v>
      </c>
      <c r="H582" s="784">
        <v>211</v>
      </c>
      <c r="I582" s="973">
        <f>210.96</f>
        <v>210.96</v>
      </c>
      <c r="J582" s="784">
        <v>211</v>
      </c>
    </row>
    <row r="583" spans="1:256" x14ac:dyDescent="0.3">
      <c r="A583" s="1142" t="s">
        <v>65</v>
      </c>
      <c r="B583" s="1143">
        <v>924</v>
      </c>
      <c r="C583" s="995" t="s">
        <v>26</v>
      </c>
      <c r="D583" s="995" t="s">
        <v>22</v>
      </c>
      <c r="E583" s="1179"/>
      <c r="F583" s="1180"/>
      <c r="G583" s="1147">
        <f t="shared" ref="G583:J584" si="39">G584</f>
        <v>2655.8</v>
      </c>
      <c r="H583" s="1147">
        <f t="shared" si="39"/>
        <v>78.8</v>
      </c>
      <c r="I583" s="1147">
        <f t="shared" si="39"/>
        <v>2655.8</v>
      </c>
      <c r="J583" s="1147">
        <f t="shared" si="39"/>
        <v>78.8</v>
      </c>
    </row>
    <row r="584" spans="1:256" x14ac:dyDescent="0.3">
      <c r="A584" s="883" t="s">
        <v>483</v>
      </c>
      <c r="B584" s="1149" t="s">
        <v>491</v>
      </c>
      <c r="C584" s="979" t="s">
        <v>26</v>
      </c>
      <c r="D584" s="979" t="s">
        <v>22</v>
      </c>
      <c r="E584" s="988" t="s">
        <v>484</v>
      </c>
      <c r="F584" s="885"/>
      <c r="G584" s="982">
        <f t="shared" si="39"/>
        <v>2655.8</v>
      </c>
      <c r="H584" s="982">
        <f t="shared" si="39"/>
        <v>78.8</v>
      </c>
      <c r="I584" s="982">
        <f t="shared" si="39"/>
        <v>2655.8</v>
      </c>
      <c r="J584" s="982">
        <f t="shared" si="39"/>
        <v>78.8</v>
      </c>
      <c r="K584" s="1131"/>
      <c r="L584" s="1181"/>
      <c r="M584" s="1182"/>
      <c r="N584" s="1182"/>
      <c r="O584" s="1183"/>
      <c r="P584" s="1184"/>
      <c r="Q584" s="1185"/>
      <c r="R584" s="1185"/>
      <c r="S584" s="1185"/>
      <c r="T584" s="1185"/>
      <c r="U584" s="1131"/>
      <c r="V584" s="1181"/>
      <c r="W584" s="1182"/>
      <c r="X584" s="1182"/>
      <c r="Y584" s="1183"/>
      <c r="Z584" s="1184"/>
      <c r="AA584" s="1185"/>
      <c r="AB584" s="1185"/>
      <c r="AC584" s="1185"/>
      <c r="AD584" s="1185"/>
      <c r="AE584" s="1131"/>
      <c r="AF584" s="1181"/>
      <c r="AG584" s="1182"/>
      <c r="AH584" s="1182"/>
      <c r="AI584" s="1183"/>
      <c r="AJ584" s="1184"/>
      <c r="AK584" s="1185"/>
      <c r="AL584" s="1185"/>
      <c r="AM584" s="1185"/>
      <c r="AN584" s="1185"/>
      <c r="AO584" s="1131"/>
      <c r="AP584" s="1181"/>
      <c r="AQ584" s="1182"/>
      <c r="AR584" s="1182"/>
      <c r="AS584" s="1183"/>
      <c r="AT584" s="1184"/>
      <c r="AU584" s="1185"/>
      <c r="AV584" s="1185"/>
      <c r="AW584" s="1185"/>
      <c r="AX584" s="1185"/>
      <c r="AY584" s="1131"/>
      <c r="AZ584" s="1181"/>
      <c r="BA584" s="1182"/>
      <c r="BB584" s="1182"/>
      <c r="BC584" s="1183"/>
      <c r="BD584" s="1184"/>
      <c r="BE584" s="1185"/>
      <c r="BF584" s="1185"/>
      <c r="BG584" s="1185"/>
      <c r="BH584" s="1185"/>
      <c r="BI584" s="1131"/>
      <c r="BJ584" s="1181"/>
      <c r="BK584" s="1182"/>
      <c r="BL584" s="1182"/>
      <c r="BM584" s="1183"/>
      <c r="BN584" s="1184"/>
      <c r="BO584" s="1185"/>
      <c r="BP584" s="1185"/>
      <c r="BQ584" s="1185"/>
      <c r="BR584" s="1185"/>
      <c r="BS584" s="1131"/>
      <c r="BT584" s="1181"/>
      <c r="BU584" s="1182"/>
      <c r="BV584" s="1182"/>
      <c r="BW584" s="1183"/>
      <c r="BX584" s="1184"/>
      <c r="BY584" s="1185"/>
      <c r="BZ584" s="1185"/>
      <c r="CA584" s="1185"/>
      <c r="CB584" s="1185"/>
      <c r="CC584" s="1131"/>
      <c r="CD584" s="1181"/>
      <c r="CE584" s="1182"/>
      <c r="CF584" s="1182"/>
      <c r="CG584" s="1183"/>
      <c r="CH584" s="1184"/>
      <c r="CI584" s="1185"/>
      <c r="CJ584" s="1185"/>
      <c r="CK584" s="1185"/>
      <c r="CL584" s="1185"/>
      <c r="CM584" s="1131"/>
      <c r="CN584" s="1181"/>
      <c r="CO584" s="1182"/>
      <c r="CP584" s="1182"/>
      <c r="CQ584" s="1183"/>
      <c r="CR584" s="1184"/>
      <c r="CS584" s="1185"/>
      <c r="CT584" s="1185"/>
      <c r="CU584" s="1185"/>
      <c r="CV584" s="1185"/>
      <c r="CW584" s="1131"/>
      <c r="CX584" s="1181"/>
      <c r="CY584" s="1182"/>
      <c r="CZ584" s="1182"/>
      <c r="DA584" s="1183"/>
      <c r="DB584" s="1184"/>
      <c r="DC584" s="1185"/>
      <c r="DD584" s="1185"/>
      <c r="DE584" s="1185"/>
      <c r="DF584" s="1185"/>
      <c r="DG584" s="1131"/>
      <c r="DH584" s="1181"/>
      <c r="DI584" s="1182"/>
      <c r="DJ584" s="1182"/>
      <c r="DK584" s="1183"/>
      <c r="DL584" s="1184"/>
      <c r="DM584" s="1185"/>
      <c r="DN584" s="1185"/>
      <c r="DO584" s="1185"/>
      <c r="DP584" s="1185"/>
      <c r="DQ584" s="1131"/>
      <c r="DR584" s="1181"/>
      <c r="DS584" s="1182"/>
      <c r="DT584" s="1182"/>
      <c r="DU584" s="1183"/>
      <c r="DV584" s="1184"/>
      <c r="DW584" s="1185"/>
      <c r="DX584" s="1185"/>
      <c r="DY584" s="1185"/>
      <c r="DZ584" s="1185"/>
      <c r="EA584" s="1131"/>
      <c r="EB584" s="1181"/>
      <c r="EC584" s="1182"/>
      <c r="ED584" s="1182"/>
      <c r="EE584" s="1183"/>
      <c r="EF584" s="1184"/>
      <c r="EG584" s="1185"/>
      <c r="EH584" s="1185"/>
      <c r="EI584" s="1185"/>
      <c r="EJ584" s="1185"/>
      <c r="EK584" s="1131"/>
      <c r="EL584" s="1181"/>
      <c r="EM584" s="1182"/>
      <c r="EN584" s="1182"/>
      <c r="EO584" s="1183"/>
      <c r="EP584" s="1184"/>
      <c r="EQ584" s="1185"/>
      <c r="ER584" s="1185"/>
      <c r="ES584" s="1185"/>
      <c r="ET584" s="1185"/>
      <c r="EU584" s="1131"/>
      <c r="EV584" s="1181"/>
      <c r="EW584" s="1182"/>
      <c r="EX584" s="1182"/>
      <c r="EY584" s="1183"/>
      <c r="EZ584" s="1184"/>
      <c r="FA584" s="1185"/>
      <c r="FB584" s="1185"/>
      <c r="FC584" s="1185"/>
      <c r="FD584" s="1185"/>
      <c r="FE584" s="1131"/>
      <c r="FF584" s="1181"/>
      <c r="FG584" s="1182"/>
      <c r="FH584" s="1182"/>
      <c r="FI584" s="1183"/>
      <c r="FJ584" s="1184"/>
      <c r="FK584" s="1185"/>
      <c r="FL584" s="1185"/>
      <c r="FM584" s="1185"/>
      <c r="FN584" s="1185"/>
      <c r="FO584" s="1131"/>
      <c r="FP584" s="1181"/>
      <c r="FQ584" s="1182"/>
      <c r="FR584" s="1182"/>
      <c r="FS584" s="1183"/>
      <c r="FT584" s="1184"/>
      <c r="FU584" s="1185"/>
      <c r="FV584" s="1185"/>
      <c r="FW584" s="1185"/>
      <c r="FX584" s="1185"/>
      <c r="FY584" s="1131"/>
      <c r="FZ584" s="1181"/>
      <c r="GA584" s="1182"/>
      <c r="GB584" s="1182"/>
      <c r="GC584" s="1183"/>
      <c r="GD584" s="1184"/>
      <c r="GE584" s="1185"/>
      <c r="GF584" s="1185"/>
      <c r="GG584" s="1185"/>
      <c r="GH584" s="1185"/>
      <c r="GI584" s="1131"/>
      <c r="GJ584" s="1181"/>
      <c r="GK584" s="1182"/>
      <c r="GL584" s="1182"/>
      <c r="GM584" s="1183"/>
      <c r="GN584" s="1184"/>
      <c r="GO584" s="1185"/>
      <c r="GP584" s="1185"/>
      <c r="GQ584" s="1185"/>
      <c r="GR584" s="1185"/>
      <c r="GS584" s="1131"/>
      <c r="GT584" s="1181"/>
      <c r="GU584" s="1182"/>
      <c r="GV584" s="1182"/>
      <c r="GW584" s="1183"/>
      <c r="GX584" s="1184"/>
      <c r="GY584" s="1185"/>
      <c r="GZ584" s="1185"/>
      <c r="HA584" s="1185"/>
      <c r="HB584" s="1185"/>
      <c r="HC584" s="1131"/>
      <c r="HD584" s="1181"/>
      <c r="HE584" s="1182"/>
      <c r="HF584" s="1182"/>
      <c r="HG584" s="1183"/>
      <c r="HH584" s="1184"/>
      <c r="HI584" s="1185"/>
      <c r="HJ584" s="1185"/>
      <c r="HK584" s="1185"/>
      <c r="HL584" s="1185"/>
      <c r="HM584" s="1131"/>
      <c r="HN584" s="1181"/>
      <c r="HO584" s="1182"/>
      <c r="HP584" s="1182"/>
      <c r="HQ584" s="1183"/>
      <c r="HR584" s="1184"/>
      <c r="HS584" s="1185"/>
      <c r="HT584" s="1185"/>
      <c r="HU584" s="1185"/>
      <c r="HV584" s="1185"/>
      <c r="HW584" s="1131"/>
      <c r="HX584" s="1181"/>
      <c r="HY584" s="1182"/>
      <c r="HZ584" s="1182"/>
      <c r="IA584" s="1183"/>
      <c r="IB584" s="1184"/>
      <c r="IC584" s="1185"/>
      <c r="ID584" s="1185"/>
      <c r="IE584" s="1185"/>
      <c r="IF584" s="1185"/>
      <c r="IG584" s="1131"/>
      <c r="IH584" s="1181"/>
      <c r="II584" s="1182"/>
      <c r="IJ584" s="1182"/>
      <c r="IK584" s="1183"/>
      <c r="IL584" s="1184"/>
      <c r="IM584" s="1185"/>
      <c r="IN584" s="1185"/>
      <c r="IO584" s="1185"/>
      <c r="IP584" s="1185"/>
      <c r="IQ584" s="1131"/>
      <c r="IR584" s="1181"/>
      <c r="IS584" s="1182"/>
      <c r="IT584" s="1182"/>
      <c r="IU584" s="1183"/>
      <c r="IV584" s="1184"/>
    </row>
    <row r="585" spans="1:256" x14ac:dyDescent="0.3">
      <c r="A585" s="883" t="s">
        <v>485</v>
      </c>
      <c r="B585" s="1149" t="s">
        <v>491</v>
      </c>
      <c r="C585" s="979" t="s">
        <v>26</v>
      </c>
      <c r="D585" s="979" t="s">
        <v>22</v>
      </c>
      <c r="E585" s="988" t="s">
        <v>486</v>
      </c>
      <c r="F585" s="885"/>
      <c r="G585" s="982">
        <f>G586+G599+G591</f>
        <v>2655.8</v>
      </c>
      <c r="H585" s="982">
        <f>H586+H599+H591</f>
        <v>78.8</v>
      </c>
      <c r="I585" s="982">
        <f>I586+I599+I591</f>
        <v>2655.8</v>
      </c>
      <c r="J585" s="982">
        <f>J586+J599+J591</f>
        <v>78.8</v>
      </c>
      <c r="K585" s="1131"/>
      <c r="L585" s="1181"/>
      <c r="M585" s="1182"/>
      <c r="N585" s="1182"/>
      <c r="O585" s="1183"/>
      <c r="P585" s="1184"/>
      <c r="Q585" s="1185"/>
      <c r="R585" s="1185"/>
      <c r="S585" s="1185"/>
      <c r="T585" s="1185"/>
      <c r="U585" s="1131"/>
      <c r="V585" s="1181"/>
      <c r="W585" s="1182"/>
      <c r="X585" s="1182"/>
      <c r="Y585" s="1183"/>
      <c r="Z585" s="1184"/>
      <c r="AA585" s="1185"/>
      <c r="AB585" s="1185"/>
      <c r="AC585" s="1185"/>
      <c r="AD585" s="1185"/>
      <c r="AE585" s="1131"/>
      <c r="AF585" s="1181"/>
      <c r="AG585" s="1182"/>
      <c r="AH585" s="1182"/>
      <c r="AI585" s="1183"/>
      <c r="AJ585" s="1184"/>
      <c r="AK585" s="1185"/>
      <c r="AL585" s="1185"/>
      <c r="AM585" s="1185"/>
      <c r="AN585" s="1185"/>
      <c r="AO585" s="1131"/>
      <c r="AP585" s="1181"/>
      <c r="AQ585" s="1182"/>
      <c r="AR585" s="1182"/>
      <c r="AS585" s="1183"/>
      <c r="AT585" s="1184"/>
      <c r="AU585" s="1185"/>
      <c r="AV585" s="1185"/>
      <c r="AW585" s="1185"/>
      <c r="AX585" s="1185"/>
      <c r="AY585" s="1131"/>
      <c r="AZ585" s="1181"/>
      <c r="BA585" s="1182"/>
      <c r="BB585" s="1182"/>
      <c r="BC585" s="1183"/>
      <c r="BD585" s="1184"/>
      <c r="BE585" s="1185"/>
      <c r="BF585" s="1185"/>
      <c r="BG585" s="1185"/>
      <c r="BH585" s="1185"/>
      <c r="BI585" s="1131"/>
      <c r="BJ585" s="1181"/>
      <c r="BK585" s="1182"/>
      <c r="BL585" s="1182"/>
      <c r="BM585" s="1183"/>
      <c r="BN585" s="1184"/>
      <c r="BO585" s="1185"/>
      <c r="BP585" s="1185"/>
      <c r="BQ585" s="1185"/>
      <c r="BR585" s="1185"/>
      <c r="BS585" s="1131"/>
      <c r="BT585" s="1181"/>
      <c r="BU585" s="1182"/>
      <c r="BV585" s="1182"/>
      <c r="BW585" s="1183"/>
      <c r="BX585" s="1184"/>
      <c r="BY585" s="1185"/>
      <c r="BZ585" s="1185"/>
      <c r="CA585" s="1185"/>
      <c r="CB585" s="1185"/>
      <c r="CC585" s="1131"/>
      <c r="CD585" s="1181"/>
      <c r="CE585" s="1182"/>
      <c r="CF585" s="1182"/>
      <c r="CG585" s="1183"/>
      <c r="CH585" s="1184"/>
      <c r="CI585" s="1185"/>
      <c r="CJ585" s="1185"/>
      <c r="CK585" s="1185"/>
      <c r="CL585" s="1185"/>
      <c r="CM585" s="1131"/>
      <c r="CN585" s="1181"/>
      <c r="CO585" s="1182"/>
      <c r="CP585" s="1182"/>
      <c r="CQ585" s="1183"/>
      <c r="CR585" s="1184"/>
      <c r="CS585" s="1185"/>
      <c r="CT585" s="1185"/>
      <c r="CU585" s="1185"/>
      <c r="CV585" s="1185"/>
      <c r="CW585" s="1131"/>
      <c r="CX585" s="1181"/>
      <c r="CY585" s="1182"/>
      <c r="CZ585" s="1182"/>
      <c r="DA585" s="1183"/>
      <c r="DB585" s="1184"/>
      <c r="DC585" s="1185"/>
      <c r="DD585" s="1185"/>
      <c r="DE585" s="1185"/>
      <c r="DF585" s="1185"/>
      <c r="DG585" s="1131"/>
      <c r="DH585" s="1181"/>
      <c r="DI585" s="1182"/>
      <c r="DJ585" s="1182"/>
      <c r="DK585" s="1183"/>
      <c r="DL585" s="1184"/>
      <c r="DM585" s="1185"/>
      <c r="DN585" s="1185"/>
      <c r="DO585" s="1185"/>
      <c r="DP585" s="1185"/>
      <c r="DQ585" s="1131"/>
      <c r="DR585" s="1181"/>
      <c r="DS585" s="1182"/>
      <c r="DT585" s="1182"/>
      <c r="DU585" s="1183"/>
      <c r="DV585" s="1184"/>
      <c r="DW585" s="1185"/>
      <c r="DX585" s="1185"/>
      <c r="DY585" s="1185"/>
      <c r="DZ585" s="1185"/>
      <c r="EA585" s="1131"/>
      <c r="EB585" s="1181"/>
      <c r="EC585" s="1182"/>
      <c r="ED585" s="1182"/>
      <c r="EE585" s="1183"/>
      <c r="EF585" s="1184"/>
      <c r="EG585" s="1185"/>
      <c r="EH585" s="1185"/>
      <c r="EI585" s="1185"/>
      <c r="EJ585" s="1185"/>
      <c r="EK585" s="1131"/>
      <c r="EL585" s="1181"/>
      <c r="EM585" s="1182"/>
      <c r="EN585" s="1182"/>
      <c r="EO585" s="1183"/>
      <c r="EP585" s="1184"/>
      <c r="EQ585" s="1185"/>
      <c r="ER585" s="1185"/>
      <c r="ES585" s="1185"/>
      <c r="ET585" s="1185"/>
      <c r="EU585" s="1131"/>
      <c r="EV585" s="1181"/>
      <c r="EW585" s="1182"/>
      <c r="EX585" s="1182"/>
      <c r="EY585" s="1183"/>
      <c r="EZ585" s="1184"/>
      <c r="FA585" s="1185"/>
      <c r="FB585" s="1185"/>
      <c r="FC585" s="1185"/>
      <c r="FD585" s="1185"/>
      <c r="FE585" s="1131"/>
      <c r="FF585" s="1181"/>
      <c r="FG585" s="1182"/>
      <c r="FH585" s="1182"/>
      <c r="FI585" s="1183"/>
      <c r="FJ585" s="1184"/>
      <c r="FK585" s="1185"/>
      <c r="FL585" s="1185"/>
      <c r="FM585" s="1185"/>
      <c r="FN585" s="1185"/>
      <c r="FO585" s="1131"/>
      <c r="FP585" s="1181"/>
      <c r="FQ585" s="1182"/>
      <c r="FR585" s="1182"/>
      <c r="FS585" s="1183"/>
      <c r="FT585" s="1184"/>
      <c r="FU585" s="1185"/>
      <c r="FV585" s="1185"/>
      <c r="FW585" s="1185"/>
      <c r="FX585" s="1185"/>
      <c r="FY585" s="1131"/>
      <c r="FZ585" s="1181"/>
      <c r="GA585" s="1182"/>
      <c r="GB585" s="1182"/>
      <c r="GC585" s="1183"/>
      <c r="GD585" s="1184"/>
      <c r="GE585" s="1185"/>
      <c r="GF585" s="1185"/>
      <c r="GG585" s="1185"/>
      <c r="GH585" s="1185"/>
      <c r="GI585" s="1131"/>
      <c r="GJ585" s="1181"/>
      <c r="GK585" s="1182"/>
      <c r="GL585" s="1182"/>
      <c r="GM585" s="1183"/>
      <c r="GN585" s="1184"/>
      <c r="GO585" s="1185"/>
      <c r="GP585" s="1185"/>
      <c r="GQ585" s="1185"/>
      <c r="GR585" s="1185"/>
      <c r="GS585" s="1131"/>
      <c r="GT585" s="1181"/>
      <c r="GU585" s="1182"/>
      <c r="GV585" s="1182"/>
      <c r="GW585" s="1183"/>
      <c r="GX585" s="1184"/>
      <c r="GY585" s="1185"/>
      <c r="GZ585" s="1185"/>
      <c r="HA585" s="1185"/>
      <c r="HB585" s="1185"/>
      <c r="HC585" s="1131"/>
      <c r="HD585" s="1181"/>
      <c r="HE585" s="1182"/>
      <c r="HF585" s="1182"/>
      <c r="HG585" s="1183"/>
      <c r="HH585" s="1184"/>
      <c r="HI585" s="1185"/>
      <c r="HJ585" s="1185"/>
      <c r="HK585" s="1185"/>
      <c r="HL585" s="1185"/>
      <c r="HM585" s="1131"/>
      <c r="HN585" s="1181"/>
      <c r="HO585" s="1182"/>
      <c r="HP585" s="1182"/>
      <c r="HQ585" s="1183"/>
      <c r="HR585" s="1184"/>
      <c r="HS585" s="1185"/>
      <c r="HT585" s="1185"/>
      <c r="HU585" s="1185"/>
      <c r="HV585" s="1185"/>
      <c r="HW585" s="1131"/>
      <c r="HX585" s="1181"/>
      <c r="HY585" s="1182"/>
      <c r="HZ585" s="1182"/>
      <c r="IA585" s="1183"/>
      <c r="IB585" s="1184"/>
      <c r="IC585" s="1185"/>
      <c r="ID585" s="1185"/>
      <c r="IE585" s="1185"/>
      <c r="IF585" s="1185"/>
      <c r="IG585" s="1131"/>
      <c r="IH585" s="1181"/>
      <c r="II585" s="1182"/>
      <c r="IJ585" s="1182"/>
      <c r="IK585" s="1183"/>
      <c r="IL585" s="1184"/>
      <c r="IM585" s="1185"/>
      <c r="IN585" s="1185"/>
      <c r="IO585" s="1185"/>
      <c r="IP585" s="1185"/>
      <c r="IQ585" s="1131"/>
      <c r="IR585" s="1181"/>
      <c r="IS585" s="1182"/>
      <c r="IT585" s="1182"/>
      <c r="IU585" s="1183"/>
      <c r="IV585" s="1184"/>
    </row>
    <row r="586" spans="1:256" x14ac:dyDescent="0.3">
      <c r="A586" s="883" t="s">
        <v>487</v>
      </c>
      <c r="B586" s="1149" t="s">
        <v>491</v>
      </c>
      <c r="C586" s="979" t="s">
        <v>26</v>
      </c>
      <c r="D586" s="979" t="s">
        <v>22</v>
      </c>
      <c r="E586" s="988" t="s">
        <v>488</v>
      </c>
      <c r="F586" s="885"/>
      <c r="G586" s="982">
        <f t="shared" ref="G586:J587" si="40">G587</f>
        <v>78.8</v>
      </c>
      <c r="H586" s="982">
        <f t="shared" si="40"/>
        <v>78.8</v>
      </c>
      <c r="I586" s="973">
        <f t="shared" si="40"/>
        <v>78.8</v>
      </c>
      <c r="J586" s="982">
        <f t="shared" si="40"/>
        <v>78.8</v>
      </c>
      <c r="K586" s="1131"/>
      <c r="L586" s="1181"/>
      <c r="M586" s="1182"/>
      <c r="N586" s="1182"/>
      <c r="O586" s="1183"/>
      <c r="P586" s="1184"/>
      <c r="Q586" s="1185"/>
      <c r="R586" s="1185"/>
      <c r="S586" s="1185"/>
      <c r="T586" s="1185"/>
      <c r="U586" s="1131"/>
      <c r="V586" s="1181"/>
      <c r="W586" s="1182"/>
      <c r="X586" s="1182"/>
      <c r="Y586" s="1183"/>
      <c r="Z586" s="1184"/>
      <c r="AA586" s="1185"/>
      <c r="AB586" s="1185"/>
      <c r="AC586" s="1185"/>
      <c r="AD586" s="1185"/>
      <c r="AE586" s="1131"/>
      <c r="AF586" s="1181"/>
      <c r="AG586" s="1182"/>
      <c r="AH586" s="1182"/>
      <c r="AI586" s="1183"/>
      <c r="AJ586" s="1184"/>
      <c r="AK586" s="1185"/>
      <c r="AL586" s="1185"/>
      <c r="AM586" s="1185"/>
      <c r="AN586" s="1185"/>
      <c r="AO586" s="1131"/>
      <c r="AP586" s="1181"/>
      <c r="AQ586" s="1182"/>
      <c r="AR586" s="1182"/>
      <c r="AS586" s="1183"/>
      <c r="AT586" s="1184"/>
      <c r="AU586" s="1185"/>
      <c r="AV586" s="1185"/>
      <c r="AW586" s="1185"/>
      <c r="AX586" s="1185"/>
      <c r="AY586" s="1131"/>
      <c r="AZ586" s="1181"/>
      <c r="BA586" s="1182"/>
      <c r="BB586" s="1182"/>
      <c r="BC586" s="1183"/>
      <c r="BD586" s="1184"/>
      <c r="BE586" s="1185"/>
      <c r="BF586" s="1185"/>
      <c r="BG586" s="1185"/>
      <c r="BH586" s="1185"/>
      <c r="BI586" s="1131"/>
      <c r="BJ586" s="1181"/>
      <c r="BK586" s="1182"/>
      <c r="BL586" s="1182"/>
      <c r="BM586" s="1183"/>
      <c r="BN586" s="1184"/>
      <c r="BO586" s="1185"/>
      <c r="BP586" s="1185"/>
      <c r="BQ586" s="1185"/>
      <c r="BR586" s="1185"/>
      <c r="BS586" s="1131"/>
      <c r="BT586" s="1181"/>
      <c r="BU586" s="1182"/>
      <c r="BV586" s="1182"/>
      <c r="BW586" s="1183"/>
      <c r="BX586" s="1184"/>
      <c r="BY586" s="1185"/>
      <c r="BZ586" s="1185"/>
      <c r="CA586" s="1185"/>
      <c r="CB586" s="1185"/>
      <c r="CC586" s="1131"/>
      <c r="CD586" s="1181"/>
      <c r="CE586" s="1182"/>
      <c r="CF586" s="1182"/>
      <c r="CG586" s="1183"/>
      <c r="CH586" s="1184"/>
      <c r="CI586" s="1185"/>
      <c r="CJ586" s="1185"/>
      <c r="CK586" s="1185"/>
      <c r="CL586" s="1185"/>
      <c r="CM586" s="1131"/>
      <c r="CN586" s="1181"/>
      <c r="CO586" s="1182"/>
      <c r="CP586" s="1182"/>
      <c r="CQ586" s="1183"/>
      <c r="CR586" s="1184"/>
      <c r="CS586" s="1185"/>
      <c r="CT586" s="1185"/>
      <c r="CU586" s="1185"/>
      <c r="CV586" s="1185"/>
      <c r="CW586" s="1131"/>
      <c r="CX586" s="1181"/>
      <c r="CY586" s="1182"/>
      <c r="CZ586" s="1182"/>
      <c r="DA586" s="1183"/>
      <c r="DB586" s="1184"/>
      <c r="DC586" s="1185"/>
      <c r="DD586" s="1185"/>
      <c r="DE586" s="1185"/>
      <c r="DF586" s="1185"/>
      <c r="DG586" s="1131"/>
      <c r="DH586" s="1181"/>
      <c r="DI586" s="1182"/>
      <c r="DJ586" s="1182"/>
      <c r="DK586" s="1183"/>
      <c r="DL586" s="1184"/>
      <c r="DM586" s="1185"/>
      <c r="DN586" s="1185"/>
      <c r="DO586" s="1185"/>
      <c r="DP586" s="1185"/>
      <c r="DQ586" s="1131"/>
      <c r="DR586" s="1181"/>
      <c r="DS586" s="1182"/>
      <c r="DT586" s="1182"/>
      <c r="DU586" s="1183"/>
      <c r="DV586" s="1184"/>
      <c r="DW586" s="1185"/>
      <c r="DX586" s="1185"/>
      <c r="DY586" s="1185"/>
      <c r="DZ586" s="1185"/>
      <c r="EA586" s="1131"/>
      <c r="EB586" s="1181"/>
      <c r="EC586" s="1182"/>
      <c r="ED586" s="1182"/>
      <c r="EE586" s="1183"/>
      <c r="EF586" s="1184"/>
      <c r="EG586" s="1185"/>
      <c r="EH586" s="1185"/>
      <c r="EI586" s="1185"/>
      <c r="EJ586" s="1185"/>
      <c r="EK586" s="1131"/>
      <c r="EL586" s="1181"/>
      <c r="EM586" s="1182"/>
      <c r="EN586" s="1182"/>
      <c r="EO586" s="1183"/>
      <c r="EP586" s="1184"/>
      <c r="EQ586" s="1185"/>
      <c r="ER586" s="1185"/>
      <c r="ES586" s="1185"/>
      <c r="ET586" s="1185"/>
      <c r="EU586" s="1131"/>
      <c r="EV586" s="1181"/>
      <c r="EW586" s="1182"/>
      <c r="EX586" s="1182"/>
      <c r="EY586" s="1183"/>
      <c r="EZ586" s="1184"/>
      <c r="FA586" s="1185"/>
      <c r="FB586" s="1185"/>
      <c r="FC586" s="1185"/>
      <c r="FD586" s="1185"/>
      <c r="FE586" s="1131"/>
      <c r="FF586" s="1181"/>
      <c r="FG586" s="1182"/>
      <c r="FH586" s="1182"/>
      <c r="FI586" s="1183"/>
      <c r="FJ586" s="1184"/>
      <c r="FK586" s="1185"/>
      <c r="FL586" s="1185"/>
      <c r="FM586" s="1185"/>
      <c r="FN586" s="1185"/>
      <c r="FO586" s="1131"/>
      <c r="FP586" s="1181"/>
      <c r="FQ586" s="1182"/>
      <c r="FR586" s="1182"/>
      <c r="FS586" s="1183"/>
      <c r="FT586" s="1184"/>
      <c r="FU586" s="1185"/>
      <c r="FV586" s="1185"/>
      <c r="FW586" s="1185"/>
      <c r="FX586" s="1185"/>
      <c r="FY586" s="1131"/>
      <c r="FZ586" s="1181"/>
      <c r="GA586" s="1182"/>
      <c r="GB586" s="1182"/>
      <c r="GC586" s="1183"/>
      <c r="GD586" s="1184"/>
      <c r="GE586" s="1185"/>
      <c r="GF586" s="1185"/>
      <c r="GG586" s="1185"/>
      <c r="GH586" s="1185"/>
      <c r="GI586" s="1131"/>
      <c r="GJ586" s="1181"/>
      <c r="GK586" s="1182"/>
      <c r="GL586" s="1182"/>
      <c r="GM586" s="1183"/>
      <c r="GN586" s="1184"/>
      <c r="GO586" s="1185"/>
      <c r="GP586" s="1185"/>
      <c r="GQ586" s="1185"/>
      <c r="GR586" s="1185"/>
      <c r="GS586" s="1131"/>
      <c r="GT586" s="1181"/>
      <c r="GU586" s="1182"/>
      <c r="GV586" s="1182"/>
      <c r="GW586" s="1183"/>
      <c r="GX586" s="1184"/>
      <c r="GY586" s="1185"/>
      <c r="GZ586" s="1185"/>
      <c r="HA586" s="1185"/>
      <c r="HB586" s="1185"/>
      <c r="HC586" s="1131"/>
      <c r="HD586" s="1181"/>
      <c r="HE586" s="1182"/>
      <c r="HF586" s="1182"/>
      <c r="HG586" s="1183"/>
      <c r="HH586" s="1184"/>
      <c r="HI586" s="1185"/>
      <c r="HJ586" s="1185"/>
      <c r="HK586" s="1185"/>
      <c r="HL586" s="1185"/>
      <c r="HM586" s="1131"/>
      <c r="HN586" s="1181"/>
      <c r="HO586" s="1182"/>
      <c r="HP586" s="1182"/>
      <c r="HQ586" s="1183"/>
      <c r="HR586" s="1184"/>
      <c r="HS586" s="1185"/>
      <c r="HT586" s="1185"/>
      <c r="HU586" s="1185"/>
      <c r="HV586" s="1185"/>
      <c r="HW586" s="1131"/>
      <c r="HX586" s="1181"/>
      <c r="HY586" s="1182"/>
      <c r="HZ586" s="1182"/>
      <c r="IA586" s="1183"/>
      <c r="IB586" s="1184"/>
      <c r="IC586" s="1185"/>
      <c r="ID586" s="1185"/>
      <c r="IE586" s="1185"/>
      <c r="IF586" s="1185"/>
      <c r="IG586" s="1131"/>
      <c r="IH586" s="1181"/>
      <c r="II586" s="1182"/>
      <c r="IJ586" s="1182"/>
      <c r="IK586" s="1183"/>
      <c r="IL586" s="1184"/>
      <c r="IM586" s="1185"/>
      <c r="IN586" s="1185"/>
      <c r="IO586" s="1185"/>
      <c r="IP586" s="1185"/>
      <c r="IQ586" s="1131"/>
      <c r="IR586" s="1181"/>
      <c r="IS586" s="1182"/>
      <c r="IT586" s="1182"/>
      <c r="IU586" s="1183"/>
      <c r="IV586" s="1184"/>
    </row>
    <row r="587" spans="1:256" x14ac:dyDescent="0.3">
      <c r="A587" s="883" t="s">
        <v>624</v>
      </c>
      <c r="B587" s="1149" t="s">
        <v>491</v>
      </c>
      <c r="C587" s="979" t="s">
        <v>26</v>
      </c>
      <c r="D587" s="979" t="s">
        <v>22</v>
      </c>
      <c r="E587" s="988" t="s">
        <v>623</v>
      </c>
      <c r="F587" s="885"/>
      <c r="G587" s="982">
        <f t="shared" si="40"/>
        <v>78.8</v>
      </c>
      <c r="H587" s="982">
        <f t="shared" si="40"/>
        <v>78.8</v>
      </c>
      <c r="I587" s="973">
        <f t="shared" si="40"/>
        <v>78.8</v>
      </c>
      <c r="J587" s="982">
        <f t="shared" si="40"/>
        <v>78.8</v>
      </c>
      <c r="K587" s="1131"/>
      <c r="L587" s="1181"/>
      <c r="M587" s="1182"/>
      <c r="N587" s="1182"/>
      <c r="O587" s="1183"/>
      <c r="P587" s="1184"/>
      <c r="Q587" s="1185"/>
      <c r="R587" s="1185"/>
      <c r="S587" s="1185"/>
      <c r="T587" s="1185"/>
      <c r="U587" s="1131"/>
      <c r="V587" s="1181"/>
      <c r="W587" s="1182"/>
      <c r="X587" s="1182"/>
      <c r="Y587" s="1183"/>
      <c r="Z587" s="1184"/>
      <c r="AA587" s="1185"/>
      <c r="AB587" s="1185"/>
      <c r="AC587" s="1185"/>
      <c r="AD587" s="1185"/>
      <c r="AE587" s="1131"/>
      <c r="AF587" s="1181"/>
      <c r="AG587" s="1182"/>
      <c r="AH587" s="1182"/>
      <c r="AI587" s="1183"/>
      <c r="AJ587" s="1184"/>
      <c r="AK587" s="1185"/>
      <c r="AL587" s="1185"/>
      <c r="AM587" s="1185"/>
      <c r="AN587" s="1185"/>
      <c r="AO587" s="1131"/>
      <c r="AP587" s="1181"/>
      <c r="AQ587" s="1182"/>
      <c r="AR587" s="1182"/>
      <c r="AS587" s="1183"/>
      <c r="AT587" s="1184"/>
      <c r="AU587" s="1185"/>
      <c r="AV587" s="1185"/>
      <c r="AW587" s="1185"/>
      <c r="AX587" s="1185"/>
      <c r="AY587" s="1131"/>
      <c r="AZ587" s="1181"/>
      <c r="BA587" s="1182"/>
      <c r="BB587" s="1182"/>
      <c r="BC587" s="1183"/>
      <c r="BD587" s="1184"/>
      <c r="BE587" s="1185"/>
      <c r="BF587" s="1185"/>
      <c r="BG587" s="1185"/>
      <c r="BH587" s="1185"/>
      <c r="BI587" s="1131"/>
      <c r="BJ587" s="1181"/>
      <c r="BK587" s="1182"/>
      <c r="BL587" s="1182"/>
      <c r="BM587" s="1183"/>
      <c r="BN587" s="1184"/>
      <c r="BO587" s="1185"/>
      <c r="BP587" s="1185"/>
      <c r="BQ587" s="1185"/>
      <c r="BR587" s="1185"/>
      <c r="BS587" s="1131"/>
      <c r="BT587" s="1181"/>
      <c r="BU587" s="1182"/>
      <c r="BV587" s="1182"/>
      <c r="BW587" s="1183"/>
      <c r="BX587" s="1184"/>
      <c r="BY587" s="1185"/>
      <c r="BZ587" s="1185"/>
      <c r="CA587" s="1185"/>
      <c r="CB587" s="1185"/>
      <c r="CC587" s="1131"/>
      <c r="CD587" s="1181"/>
      <c r="CE587" s="1182"/>
      <c r="CF587" s="1182"/>
      <c r="CG587" s="1183"/>
      <c r="CH587" s="1184"/>
      <c r="CI587" s="1185"/>
      <c r="CJ587" s="1185"/>
      <c r="CK587" s="1185"/>
      <c r="CL587" s="1185"/>
      <c r="CM587" s="1131"/>
      <c r="CN587" s="1181"/>
      <c r="CO587" s="1182"/>
      <c r="CP587" s="1182"/>
      <c r="CQ587" s="1183"/>
      <c r="CR587" s="1184"/>
      <c r="CS587" s="1185"/>
      <c r="CT587" s="1185"/>
      <c r="CU587" s="1185"/>
      <c r="CV587" s="1185"/>
      <c r="CW587" s="1131"/>
      <c r="CX587" s="1181"/>
      <c r="CY587" s="1182"/>
      <c r="CZ587" s="1182"/>
      <c r="DA587" s="1183"/>
      <c r="DB587" s="1184"/>
      <c r="DC587" s="1185"/>
      <c r="DD587" s="1185"/>
      <c r="DE587" s="1185"/>
      <c r="DF587" s="1185"/>
      <c r="DG587" s="1131"/>
      <c r="DH587" s="1181"/>
      <c r="DI587" s="1182"/>
      <c r="DJ587" s="1182"/>
      <c r="DK587" s="1183"/>
      <c r="DL587" s="1184"/>
      <c r="DM587" s="1185"/>
      <c r="DN587" s="1185"/>
      <c r="DO587" s="1185"/>
      <c r="DP587" s="1185"/>
      <c r="DQ587" s="1131"/>
      <c r="DR587" s="1181"/>
      <c r="DS587" s="1182"/>
      <c r="DT587" s="1182"/>
      <c r="DU587" s="1183"/>
      <c r="DV587" s="1184"/>
      <c r="DW587" s="1185"/>
      <c r="DX587" s="1185"/>
      <c r="DY587" s="1185"/>
      <c r="DZ587" s="1185"/>
      <c r="EA587" s="1131"/>
      <c r="EB587" s="1181"/>
      <c r="EC587" s="1182"/>
      <c r="ED587" s="1182"/>
      <c r="EE587" s="1183"/>
      <c r="EF587" s="1184"/>
      <c r="EG587" s="1185"/>
      <c r="EH587" s="1185"/>
      <c r="EI587" s="1185"/>
      <c r="EJ587" s="1185"/>
      <c r="EK587" s="1131"/>
      <c r="EL587" s="1181"/>
      <c r="EM587" s="1182"/>
      <c r="EN587" s="1182"/>
      <c r="EO587" s="1183"/>
      <c r="EP587" s="1184"/>
      <c r="EQ587" s="1185"/>
      <c r="ER587" s="1185"/>
      <c r="ES587" s="1185"/>
      <c r="ET587" s="1185"/>
      <c r="EU587" s="1131"/>
      <c r="EV587" s="1181"/>
      <c r="EW587" s="1182"/>
      <c r="EX587" s="1182"/>
      <c r="EY587" s="1183"/>
      <c r="EZ587" s="1184"/>
      <c r="FA587" s="1185"/>
      <c r="FB587" s="1185"/>
      <c r="FC587" s="1185"/>
      <c r="FD587" s="1185"/>
      <c r="FE587" s="1131"/>
      <c r="FF587" s="1181"/>
      <c r="FG587" s="1182"/>
      <c r="FH587" s="1182"/>
      <c r="FI587" s="1183"/>
      <c r="FJ587" s="1184"/>
      <c r="FK587" s="1185"/>
      <c r="FL587" s="1185"/>
      <c r="FM587" s="1185"/>
      <c r="FN587" s="1185"/>
      <c r="FO587" s="1131"/>
      <c r="FP587" s="1181"/>
      <c r="FQ587" s="1182"/>
      <c r="FR587" s="1182"/>
      <c r="FS587" s="1183"/>
      <c r="FT587" s="1184"/>
      <c r="FU587" s="1185"/>
      <c r="FV587" s="1185"/>
      <c r="FW587" s="1185"/>
      <c r="FX587" s="1185"/>
      <c r="FY587" s="1131"/>
      <c r="FZ587" s="1181"/>
      <c r="GA587" s="1182"/>
      <c r="GB587" s="1182"/>
      <c r="GC587" s="1183"/>
      <c r="GD587" s="1184"/>
      <c r="GE587" s="1185"/>
      <c r="GF587" s="1185"/>
      <c r="GG587" s="1185"/>
      <c r="GH587" s="1185"/>
      <c r="GI587" s="1131"/>
      <c r="GJ587" s="1181"/>
      <c r="GK587" s="1182"/>
      <c r="GL587" s="1182"/>
      <c r="GM587" s="1183"/>
      <c r="GN587" s="1184"/>
      <c r="GO587" s="1185"/>
      <c r="GP587" s="1185"/>
      <c r="GQ587" s="1185"/>
      <c r="GR587" s="1185"/>
      <c r="GS587" s="1131"/>
      <c r="GT587" s="1181"/>
      <c r="GU587" s="1182"/>
      <c r="GV587" s="1182"/>
      <c r="GW587" s="1183"/>
      <c r="GX587" s="1184"/>
      <c r="GY587" s="1185"/>
      <c r="GZ587" s="1185"/>
      <c r="HA587" s="1185"/>
      <c r="HB587" s="1185"/>
      <c r="HC587" s="1131"/>
      <c r="HD587" s="1181"/>
      <c r="HE587" s="1182"/>
      <c r="HF587" s="1182"/>
      <c r="HG587" s="1183"/>
      <c r="HH587" s="1184"/>
      <c r="HI587" s="1185"/>
      <c r="HJ587" s="1185"/>
      <c r="HK587" s="1185"/>
      <c r="HL587" s="1185"/>
      <c r="HM587" s="1131"/>
      <c r="HN587" s="1181"/>
      <c r="HO587" s="1182"/>
      <c r="HP587" s="1182"/>
      <c r="HQ587" s="1183"/>
      <c r="HR587" s="1184"/>
      <c r="HS587" s="1185"/>
      <c r="HT587" s="1185"/>
      <c r="HU587" s="1185"/>
      <c r="HV587" s="1185"/>
      <c r="HW587" s="1131"/>
      <c r="HX587" s="1181"/>
      <c r="HY587" s="1182"/>
      <c r="HZ587" s="1182"/>
      <c r="IA587" s="1183"/>
      <c r="IB587" s="1184"/>
      <c r="IC587" s="1185"/>
      <c r="ID587" s="1185"/>
      <c r="IE587" s="1185"/>
      <c r="IF587" s="1185"/>
      <c r="IG587" s="1131"/>
      <c r="IH587" s="1181"/>
      <c r="II587" s="1182"/>
      <c r="IJ587" s="1182"/>
      <c r="IK587" s="1183"/>
      <c r="IL587" s="1184"/>
      <c r="IM587" s="1185"/>
      <c r="IN587" s="1185"/>
      <c r="IO587" s="1185"/>
      <c r="IP587" s="1185"/>
      <c r="IQ587" s="1131"/>
      <c r="IR587" s="1181"/>
      <c r="IS587" s="1182"/>
      <c r="IT587" s="1182"/>
      <c r="IU587" s="1183"/>
      <c r="IV587" s="1184"/>
    </row>
    <row r="588" spans="1:256" ht="30.8" x14ac:dyDescent="0.3">
      <c r="A588" s="883" t="s">
        <v>167</v>
      </c>
      <c r="B588" s="1149" t="s">
        <v>491</v>
      </c>
      <c r="C588" s="979" t="s">
        <v>26</v>
      </c>
      <c r="D588" s="979" t="s">
        <v>22</v>
      </c>
      <c r="E588" s="988" t="s">
        <v>492</v>
      </c>
      <c r="F588" s="885"/>
      <c r="G588" s="982">
        <f>G589+G590</f>
        <v>78.8</v>
      </c>
      <c r="H588" s="982">
        <f>H589+H590</f>
        <v>78.8</v>
      </c>
      <c r="I588" s="973">
        <f>I589+I590</f>
        <v>78.8</v>
      </c>
      <c r="J588" s="982">
        <f>J589+J590</f>
        <v>78.8</v>
      </c>
      <c r="K588" s="1131"/>
      <c r="L588" s="1181"/>
      <c r="M588" s="1182"/>
      <c r="N588" s="1182"/>
      <c r="O588" s="1183"/>
      <c r="P588" s="1184"/>
      <c r="Q588" s="1185"/>
      <c r="R588" s="1185"/>
      <c r="S588" s="1185"/>
      <c r="T588" s="1185"/>
      <c r="U588" s="1131"/>
      <c r="V588" s="1181"/>
      <c r="W588" s="1182"/>
      <c r="X588" s="1182"/>
      <c r="Y588" s="1183"/>
      <c r="Z588" s="1184"/>
      <c r="AA588" s="1185"/>
      <c r="AB588" s="1185"/>
      <c r="AC588" s="1185"/>
      <c r="AD588" s="1185"/>
      <c r="AE588" s="1131"/>
      <c r="AF588" s="1181"/>
      <c r="AG588" s="1182"/>
      <c r="AH588" s="1182"/>
      <c r="AI588" s="1183"/>
      <c r="AJ588" s="1184"/>
      <c r="AK588" s="1185"/>
      <c r="AL588" s="1185"/>
      <c r="AM588" s="1185"/>
      <c r="AN588" s="1185"/>
      <c r="AO588" s="1131"/>
      <c r="AP588" s="1181"/>
      <c r="AQ588" s="1182"/>
      <c r="AR588" s="1182"/>
      <c r="AS588" s="1183"/>
      <c r="AT588" s="1184"/>
      <c r="AU588" s="1185"/>
      <c r="AV588" s="1185"/>
      <c r="AW588" s="1185"/>
      <c r="AX588" s="1185"/>
      <c r="AY588" s="1131"/>
      <c r="AZ588" s="1181"/>
      <c r="BA588" s="1182"/>
      <c r="BB588" s="1182"/>
      <c r="BC588" s="1183"/>
      <c r="BD588" s="1184"/>
      <c r="BE588" s="1185"/>
      <c r="BF588" s="1185"/>
      <c r="BG588" s="1185"/>
      <c r="BH588" s="1185"/>
      <c r="BI588" s="1131"/>
      <c r="BJ588" s="1181"/>
      <c r="BK588" s="1182"/>
      <c r="BL588" s="1182"/>
      <c r="BM588" s="1183"/>
      <c r="BN588" s="1184"/>
      <c r="BO588" s="1185"/>
      <c r="BP588" s="1185"/>
      <c r="BQ588" s="1185"/>
      <c r="BR588" s="1185"/>
      <c r="BS588" s="1131"/>
      <c r="BT588" s="1181"/>
      <c r="BU588" s="1182"/>
      <c r="BV588" s="1182"/>
      <c r="BW588" s="1183"/>
      <c r="BX588" s="1184"/>
      <c r="BY588" s="1185"/>
      <c r="BZ588" s="1185"/>
      <c r="CA588" s="1185"/>
      <c r="CB588" s="1185"/>
      <c r="CC588" s="1131"/>
      <c r="CD588" s="1181"/>
      <c r="CE588" s="1182"/>
      <c r="CF588" s="1182"/>
      <c r="CG588" s="1183"/>
      <c r="CH588" s="1184"/>
      <c r="CI588" s="1185"/>
      <c r="CJ588" s="1185"/>
      <c r="CK588" s="1185"/>
      <c r="CL588" s="1185"/>
      <c r="CM588" s="1131"/>
      <c r="CN588" s="1181"/>
      <c r="CO588" s="1182"/>
      <c r="CP588" s="1182"/>
      <c r="CQ588" s="1183"/>
      <c r="CR588" s="1184"/>
      <c r="CS588" s="1185"/>
      <c r="CT588" s="1185"/>
      <c r="CU588" s="1185"/>
      <c r="CV588" s="1185"/>
      <c r="CW588" s="1131"/>
      <c r="CX588" s="1181"/>
      <c r="CY588" s="1182"/>
      <c r="CZ588" s="1182"/>
      <c r="DA588" s="1183"/>
      <c r="DB588" s="1184"/>
      <c r="DC588" s="1185"/>
      <c r="DD588" s="1185"/>
      <c r="DE588" s="1185"/>
      <c r="DF588" s="1185"/>
      <c r="DG588" s="1131"/>
      <c r="DH588" s="1181"/>
      <c r="DI588" s="1182"/>
      <c r="DJ588" s="1182"/>
      <c r="DK588" s="1183"/>
      <c r="DL588" s="1184"/>
      <c r="DM588" s="1185"/>
      <c r="DN588" s="1185"/>
      <c r="DO588" s="1185"/>
      <c r="DP588" s="1185"/>
      <c r="DQ588" s="1131"/>
      <c r="DR588" s="1181"/>
      <c r="DS588" s="1182"/>
      <c r="DT588" s="1182"/>
      <c r="DU588" s="1183"/>
      <c r="DV588" s="1184"/>
      <c r="DW588" s="1185"/>
      <c r="DX588" s="1185"/>
      <c r="DY588" s="1185"/>
      <c r="DZ588" s="1185"/>
      <c r="EA588" s="1131"/>
      <c r="EB588" s="1181"/>
      <c r="EC588" s="1182"/>
      <c r="ED588" s="1182"/>
      <c r="EE588" s="1183"/>
      <c r="EF588" s="1184"/>
      <c r="EG588" s="1185"/>
      <c r="EH588" s="1185"/>
      <c r="EI588" s="1185"/>
      <c r="EJ588" s="1185"/>
      <c r="EK588" s="1131"/>
      <c r="EL588" s="1181"/>
      <c r="EM588" s="1182"/>
      <c r="EN588" s="1182"/>
      <c r="EO588" s="1183"/>
      <c r="EP588" s="1184"/>
      <c r="EQ588" s="1185"/>
      <c r="ER588" s="1185"/>
      <c r="ES588" s="1185"/>
      <c r="ET588" s="1185"/>
      <c r="EU588" s="1131"/>
      <c r="EV588" s="1181"/>
      <c r="EW588" s="1182"/>
      <c r="EX588" s="1182"/>
      <c r="EY588" s="1183"/>
      <c r="EZ588" s="1184"/>
      <c r="FA588" s="1185"/>
      <c r="FB588" s="1185"/>
      <c r="FC588" s="1185"/>
      <c r="FD588" s="1185"/>
      <c r="FE588" s="1131"/>
      <c r="FF588" s="1181"/>
      <c r="FG588" s="1182"/>
      <c r="FH588" s="1182"/>
      <c r="FI588" s="1183"/>
      <c r="FJ588" s="1184"/>
      <c r="FK588" s="1185"/>
      <c r="FL588" s="1185"/>
      <c r="FM588" s="1185"/>
      <c r="FN588" s="1185"/>
      <c r="FO588" s="1131"/>
      <c r="FP588" s="1181"/>
      <c r="FQ588" s="1182"/>
      <c r="FR588" s="1182"/>
      <c r="FS588" s="1183"/>
      <c r="FT588" s="1184"/>
      <c r="FU588" s="1185"/>
      <c r="FV588" s="1185"/>
      <c r="FW588" s="1185"/>
      <c r="FX588" s="1185"/>
      <c r="FY588" s="1131"/>
      <c r="FZ588" s="1181"/>
      <c r="GA588" s="1182"/>
      <c r="GB588" s="1182"/>
      <c r="GC588" s="1183"/>
      <c r="GD588" s="1184"/>
      <c r="GE588" s="1185"/>
      <c r="GF588" s="1185"/>
      <c r="GG588" s="1185"/>
      <c r="GH588" s="1185"/>
      <c r="GI588" s="1131"/>
      <c r="GJ588" s="1181"/>
      <c r="GK588" s="1182"/>
      <c r="GL588" s="1182"/>
      <c r="GM588" s="1183"/>
      <c r="GN588" s="1184"/>
      <c r="GO588" s="1185"/>
      <c r="GP588" s="1185"/>
      <c r="GQ588" s="1185"/>
      <c r="GR588" s="1185"/>
      <c r="GS588" s="1131"/>
      <c r="GT588" s="1181"/>
      <c r="GU588" s="1182"/>
      <c r="GV588" s="1182"/>
      <c r="GW588" s="1183"/>
      <c r="GX588" s="1184"/>
      <c r="GY588" s="1185"/>
      <c r="GZ588" s="1185"/>
      <c r="HA588" s="1185"/>
      <c r="HB588" s="1185"/>
      <c r="HC588" s="1131"/>
      <c r="HD588" s="1181"/>
      <c r="HE588" s="1182"/>
      <c r="HF588" s="1182"/>
      <c r="HG588" s="1183"/>
      <c r="HH588" s="1184"/>
      <c r="HI588" s="1185"/>
      <c r="HJ588" s="1185"/>
      <c r="HK588" s="1185"/>
      <c r="HL588" s="1185"/>
      <c r="HM588" s="1131"/>
      <c r="HN588" s="1181"/>
      <c r="HO588" s="1182"/>
      <c r="HP588" s="1182"/>
      <c r="HQ588" s="1183"/>
      <c r="HR588" s="1184"/>
      <c r="HS588" s="1185"/>
      <c r="HT588" s="1185"/>
      <c r="HU588" s="1185"/>
      <c r="HV588" s="1185"/>
      <c r="HW588" s="1131"/>
      <c r="HX588" s="1181"/>
      <c r="HY588" s="1182"/>
      <c r="HZ588" s="1182"/>
      <c r="IA588" s="1183"/>
      <c r="IB588" s="1184"/>
      <c r="IC588" s="1185"/>
      <c r="ID588" s="1185"/>
      <c r="IE588" s="1185"/>
      <c r="IF588" s="1185"/>
      <c r="IG588" s="1131"/>
      <c r="IH588" s="1181"/>
      <c r="II588" s="1182"/>
      <c r="IJ588" s="1182"/>
      <c r="IK588" s="1183"/>
      <c r="IL588" s="1184"/>
      <c r="IM588" s="1185"/>
      <c r="IN588" s="1185"/>
      <c r="IO588" s="1185"/>
      <c r="IP588" s="1185"/>
      <c r="IQ588" s="1131"/>
      <c r="IR588" s="1181"/>
      <c r="IS588" s="1182"/>
      <c r="IT588" s="1182"/>
      <c r="IU588" s="1183"/>
      <c r="IV588" s="1184"/>
    </row>
    <row r="589" spans="1:256" x14ac:dyDescent="0.3">
      <c r="A589" s="883" t="s">
        <v>615</v>
      </c>
      <c r="B589" s="1149" t="s">
        <v>491</v>
      </c>
      <c r="C589" s="979" t="s">
        <v>26</v>
      </c>
      <c r="D589" s="979" t="s">
        <v>22</v>
      </c>
      <c r="E589" s="988" t="s">
        <v>492</v>
      </c>
      <c r="F589" s="885" t="s">
        <v>614</v>
      </c>
      <c r="G589" s="982">
        <v>60.5</v>
      </c>
      <c r="H589" s="982">
        <f>G589</f>
        <v>60.5</v>
      </c>
      <c r="I589" s="973">
        <v>60.5</v>
      </c>
      <c r="J589" s="982">
        <f>I589</f>
        <v>60.5</v>
      </c>
      <c r="K589" s="1131"/>
      <c r="L589" s="1181"/>
      <c r="M589" s="1182"/>
      <c r="N589" s="1182"/>
      <c r="O589" s="1183"/>
      <c r="P589" s="1184"/>
      <c r="Q589" s="1185"/>
      <c r="R589" s="1185"/>
      <c r="S589" s="1185"/>
      <c r="T589" s="1185"/>
      <c r="U589" s="1131"/>
      <c r="V589" s="1181"/>
      <c r="W589" s="1182"/>
      <c r="X589" s="1182"/>
      <c r="Y589" s="1183"/>
      <c r="Z589" s="1184"/>
      <c r="AA589" s="1185"/>
      <c r="AB589" s="1185"/>
      <c r="AC589" s="1185"/>
      <c r="AD589" s="1185"/>
      <c r="AE589" s="1131"/>
      <c r="AF589" s="1181"/>
      <c r="AG589" s="1182"/>
      <c r="AH589" s="1182"/>
      <c r="AI589" s="1183"/>
      <c r="AJ589" s="1184"/>
      <c r="AK589" s="1185"/>
      <c r="AL589" s="1185"/>
      <c r="AM589" s="1185"/>
      <c r="AN589" s="1185"/>
      <c r="AO589" s="1131"/>
      <c r="AP589" s="1181"/>
      <c r="AQ589" s="1182"/>
      <c r="AR589" s="1182"/>
      <c r="AS589" s="1183"/>
      <c r="AT589" s="1184"/>
      <c r="AU589" s="1185"/>
      <c r="AV589" s="1185"/>
      <c r="AW589" s="1185"/>
      <c r="AX589" s="1185"/>
      <c r="AY589" s="1131"/>
      <c r="AZ589" s="1181"/>
      <c r="BA589" s="1182"/>
      <c r="BB589" s="1182"/>
      <c r="BC589" s="1183"/>
      <c r="BD589" s="1184"/>
      <c r="BE589" s="1185"/>
      <c r="BF589" s="1185"/>
      <c r="BG589" s="1185"/>
      <c r="BH589" s="1185"/>
      <c r="BI589" s="1131"/>
      <c r="BJ589" s="1181"/>
      <c r="BK589" s="1182"/>
      <c r="BL589" s="1182"/>
      <c r="BM589" s="1183"/>
      <c r="BN589" s="1184"/>
      <c r="BO589" s="1185"/>
      <c r="BP589" s="1185"/>
      <c r="BQ589" s="1185"/>
      <c r="BR589" s="1185"/>
      <c r="BS589" s="1131"/>
      <c r="BT589" s="1181"/>
      <c r="BU589" s="1182"/>
      <c r="BV589" s="1182"/>
      <c r="BW589" s="1183"/>
      <c r="BX589" s="1184"/>
      <c r="BY589" s="1185"/>
      <c r="BZ589" s="1185"/>
      <c r="CA589" s="1185"/>
      <c r="CB589" s="1185"/>
      <c r="CC589" s="1131"/>
      <c r="CD589" s="1181"/>
      <c r="CE589" s="1182"/>
      <c r="CF589" s="1182"/>
      <c r="CG589" s="1183"/>
      <c r="CH589" s="1184"/>
      <c r="CI589" s="1185"/>
      <c r="CJ589" s="1185"/>
      <c r="CK589" s="1185"/>
      <c r="CL589" s="1185"/>
      <c r="CM589" s="1131"/>
      <c r="CN589" s="1181"/>
      <c r="CO589" s="1182"/>
      <c r="CP589" s="1182"/>
      <c r="CQ589" s="1183"/>
      <c r="CR589" s="1184"/>
      <c r="CS589" s="1185"/>
      <c r="CT589" s="1185"/>
      <c r="CU589" s="1185"/>
      <c r="CV589" s="1185"/>
      <c r="CW589" s="1131"/>
      <c r="CX589" s="1181"/>
      <c r="CY589" s="1182"/>
      <c r="CZ589" s="1182"/>
      <c r="DA589" s="1183"/>
      <c r="DB589" s="1184"/>
      <c r="DC589" s="1185"/>
      <c r="DD589" s="1185"/>
      <c r="DE589" s="1185"/>
      <c r="DF589" s="1185"/>
      <c r="DG589" s="1131"/>
      <c r="DH589" s="1181"/>
      <c r="DI589" s="1182"/>
      <c r="DJ589" s="1182"/>
      <c r="DK589" s="1183"/>
      <c r="DL589" s="1184"/>
      <c r="DM589" s="1185"/>
      <c r="DN589" s="1185"/>
      <c r="DO589" s="1185"/>
      <c r="DP589" s="1185"/>
      <c r="DQ589" s="1131"/>
      <c r="DR589" s="1181"/>
      <c r="DS589" s="1182"/>
      <c r="DT589" s="1182"/>
      <c r="DU589" s="1183"/>
      <c r="DV589" s="1184"/>
      <c r="DW589" s="1185"/>
      <c r="DX589" s="1185"/>
      <c r="DY589" s="1185"/>
      <c r="DZ589" s="1185"/>
      <c r="EA589" s="1131"/>
      <c r="EB589" s="1181"/>
      <c r="EC589" s="1182"/>
      <c r="ED589" s="1182"/>
      <c r="EE589" s="1183"/>
      <c r="EF589" s="1184"/>
      <c r="EG589" s="1185"/>
      <c r="EH589" s="1185"/>
      <c r="EI589" s="1185"/>
      <c r="EJ589" s="1185"/>
      <c r="EK589" s="1131"/>
      <c r="EL589" s="1181"/>
      <c r="EM589" s="1182"/>
      <c r="EN589" s="1182"/>
      <c r="EO589" s="1183"/>
      <c r="EP589" s="1184"/>
      <c r="EQ589" s="1185"/>
      <c r="ER589" s="1185"/>
      <c r="ES589" s="1185"/>
      <c r="ET589" s="1185"/>
      <c r="EU589" s="1131"/>
      <c r="EV589" s="1181"/>
      <c r="EW589" s="1182"/>
      <c r="EX589" s="1182"/>
      <c r="EY589" s="1183"/>
      <c r="EZ589" s="1184"/>
      <c r="FA589" s="1185"/>
      <c r="FB589" s="1185"/>
      <c r="FC589" s="1185"/>
      <c r="FD589" s="1185"/>
      <c r="FE589" s="1131"/>
      <c r="FF589" s="1181"/>
      <c r="FG589" s="1182"/>
      <c r="FH589" s="1182"/>
      <c r="FI589" s="1183"/>
      <c r="FJ589" s="1184"/>
      <c r="FK589" s="1185"/>
      <c r="FL589" s="1185"/>
      <c r="FM589" s="1185"/>
      <c r="FN589" s="1185"/>
      <c r="FO589" s="1131"/>
      <c r="FP589" s="1181"/>
      <c r="FQ589" s="1182"/>
      <c r="FR589" s="1182"/>
      <c r="FS589" s="1183"/>
      <c r="FT589" s="1184"/>
      <c r="FU589" s="1185"/>
      <c r="FV589" s="1185"/>
      <c r="FW589" s="1185"/>
      <c r="FX589" s="1185"/>
      <c r="FY589" s="1131"/>
      <c r="FZ589" s="1181"/>
      <c r="GA589" s="1182"/>
      <c r="GB589" s="1182"/>
      <c r="GC589" s="1183"/>
      <c r="GD589" s="1184"/>
      <c r="GE589" s="1185"/>
      <c r="GF589" s="1185"/>
      <c r="GG589" s="1185"/>
      <c r="GH589" s="1185"/>
      <c r="GI589" s="1131"/>
      <c r="GJ589" s="1181"/>
      <c r="GK589" s="1182"/>
      <c r="GL589" s="1182"/>
      <c r="GM589" s="1183"/>
      <c r="GN589" s="1184"/>
      <c r="GO589" s="1185"/>
      <c r="GP589" s="1185"/>
      <c r="GQ589" s="1185"/>
      <c r="GR589" s="1185"/>
      <c r="GS589" s="1131"/>
      <c r="GT589" s="1181"/>
      <c r="GU589" s="1182"/>
      <c r="GV589" s="1182"/>
      <c r="GW589" s="1183"/>
      <c r="GX589" s="1184"/>
      <c r="GY589" s="1185"/>
      <c r="GZ589" s="1185"/>
      <c r="HA589" s="1185"/>
      <c r="HB589" s="1185"/>
      <c r="HC589" s="1131"/>
      <c r="HD589" s="1181"/>
      <c r="HE589" s="1182"/>
      <c r="HF589" s="1182"/>
      <c r="HG589" s="1183"/>
      <c r="HH589" s="1184"/>
      <c r="HI589" s="1185"/>
      <c r="HJ589" s="1185"/>
      <c r="HK589" s="1185"/>
      <c r="HL589" s="1185"/>
      <c r="HM589" s="1131"/>
      <c r="HN589" s="1181"/>
      <c r="HO589" s="1182"/>
      <c r="HP589" s="1182"/>
      <c r="HQ589" s="1183"/>
      <c r="HR589" s="1184"/>
      <c r="HS589" s="1185"/>
      <c r="HT589" s="1185"/>
      <c r="HU589" s="1185"/>
      <c r="HV589" s="1185"/>
      <c r="HW589" s="1131"/>
      <c r="HX589" s="1181"/>
      <c r="HY589" s="1182"/>
      <c r="HZ589" s="1182"/>
      <c r="IA589" s="1183"/>
      <c r="IB589" s="1184"/>
      <c r="IC589" s="1185"/>
      <c r="ID589" s="1185"/>
      <c r="IE589" s="1185"/>
      <c r="IF589" s="1185"/>
      <c r="IG589" s="1131"/>
      <c r="IH589" s="1181"/>
      <c r="II589" s="1182"/>
      <c r="IJ589" s="1182"/>
      <c r="IK589" s="1183"/>
      <c r="IL589" s="1184"/>
      <c r="IM589" s="1185"/>
      <c r="IN589" s="1185"/>
      <c r="IO589" s="1185"/>
      <c r="IP589" s="1185"/>
      <c r="IQ589" s="1131"/>
      <c r="IR589" s="1181"/>
      <c r="IS589" s="1182"/>
      <c r="IT589" s="1182"/>
      <c r="IU589" s="1183"/>
      <c r="IV589" s="1184"/>
    </row>
    <row r="590" spans="1:256" x14ac:dyDescent="0.3">
      <c r="A590" s="883" t="s">
        <v>613</v>
      </c>
      <c r="B590" s="1149" t="s">
        <v>491</v>
      </c>
      <c r="C590" s="979" t="s">
        <v>26</v>
      </c>
      <c r="D590" s="979" t="s">
        <v>22</v>
      </c>
      <c r="E590" s="988" t="s">
        <v>492</v>
      </c>
      <c r="F590" s="885" t="s">
        <v>612</v>
      </c>
      <c r="G590" s="982">
        <v>18.3</v>
      </c>
      <c r="H590" s="982">
        <f>G590</f>
        <v>18.3</v>
      </c>
      <c r="I590" s="973">
        <v>18.3</v>
      </c>
      <c r="J590" s="982">
        <f>I590</f>
        <v>18.3</v>
      </c>
      <c r="K590" s="1131"/>
      <c r="L590" s="1181"/>
      <c r="M590" s="1182"/>
      <c r="N590" s="1182"/>
      <c r="O590" s="1183"/>
      <c r="P590" s="1184"/>
      <c r="Q590" s="1185"/>
      <c r="R590" s="1185"/>
      <c r="S590" s="1185"/>
      <c r="T590" s="1185"/>
      <c r="U590" s="1131"/>
      <c r="V590" s="1181"/>
      <c r="W590" s="1182"/>
      <c r="X590" s="1182"/>
      <c r="Y590" s="1183"/>
      <c r="Z590" s="1184"/>
      <c r="AA590" s="1185"/>
      <c r="AB590" s="1185"/>
      <c r="AC590" s="1185"/>
      <c r="AD590" s="1185"/>
      <c r="AE590" s="1131"/>
      <c r="AF590" s="1181"/>
      <c r="AG590" s="1182"/>
      <c r="AH590" s="1182"/>
      <c r="AI590" s="1183"/>
      <c r="AJ590" s="1184"/>
      <c r="AK590" s="1185"/>
      <c r="AL590" s="1185"/>
      <c r="AM590" s="1185"/>
      <c r="AN590" s="1185"/>
      <c r="AO590" s="1131"/>
      <c r="AP590" s="1181"/>
      <c r="AQ590" s="1182"/>
      <c r="AR590" s="1182"/>
      <c r="AS590" s="1183"/>
      <c r="AT590" s="1184"/>
      <c r="AU590" s="1185"/>
      <c r="AV590" s="1185"/>
      <c r="AW590" s="1185"/>
      <c r="AX590" s="1185"/>
      <c r="AY590" s="1131"/>
      <c r="AZ590" s="1181"/>
      <c r="BA590" s="1182"/>
      <c r="BB590" s="1182"/>
      <c r="BC590" s="1183"/>
      <c r="BD590" s="1184"/>
      <c r="BE590" s="1185"/>
      <c r="BF590" s="1185"/>
      <c r="BG590" s="1185"/>
      <c r="BH590" s="1185"/>
      <c r="BI590" s="1131"/>
      <c r="BJ590" s="1181"/>
      <c r="BK590" s="1182"/>
      <c r="BL590" s="1182"/>
      <c r="BM590" s="1183"/>
      <c r="BN590" s="1184"/>
      <c r="BO590" s="1185"/>
      <c r="BP590" s="1185"/>
      <c r="BQ590" s="1185"/>
      <c r="BR590" s="1185"/>
      <c r="BS590" s="1131"/>
      <c r="BT590" s="1181"/>
      <c r="BU590" s="1182"/>
      <c r="BV590" s="1182"/>
      <c r="BW590" s="1183"/>
      <c r="BX590" s="1184"/>
      <c r="BY590" s="1185"/>
      <c r="BZ590" s="1185"/>
      <c r="CA590" s="1185"/>
      <c r="CB590" s="1185"/>
      <c r="CC590" s="1131"/>
      <c r="CD590" s="1181"/>
      <c r="CE590" s="1182"/>
      <c r="CF590" s="1182"/>
      <c r="CG590" s="1183"/>
      <c r="CH590" s="1184"/>
      <c r="CI590" s="1185"/>
      <c r="CJ590" s="1185"/>
      <c r="CK590" s="1185"/>
      <c r="CL590" s="1185"/>
      <c r="CM590" s="1131"/>
      <c r="CN590" s="1181"/>
      <c r="CO590" s="1182"/>
      <c r="CP590" s="1182"/>
      <c r="CQ590" s="1183"/>
      <c r="CR590" s="1184"/>
      <c r="CS590" s="1185"/>
      <c r="CT590" s="1185"/>
      <c r="CU590" s="1185"/>
      <c r="CV590" s="1185"/>
      <c r="CW590" s="1131"/>
      <c r="CX590" s="1181"/>
      <c r="CY590" s="1182"/>
      <c r="CZ590" s="1182"/>
      <c r="DA590" s="1183"/>
      <c r="DB590" s="1184"/>
      <c r="DC590" s="1185"/>
      <c r="DD590" s="1185"/>
      <c r="DE590" s="1185"/>
      <c r="DF590" s="1185"/>
      <c r="DG590" s="1131"/>
      <c r="DH590" s="1181"/>
      <c r="DI590" s="1182"/>
      <c r="DJ590" s="1182"/>
      <c r="DK590" s="1183"/>
      <c r="DL590" s="1184"/>
      <c r="DM590" s="1185"/>
      <c r="DN590" s="1185"/>
      <c r="DO590" s="1185"/>
      <c r="DP590" s="1185"/>
      <c r="DQ590" s="1131"/>
      <c r="DR590" s="1181"/>
      <c r="DS590" s="1182"/>
      <c r="DT590" s="1182"/>
      <c r="DU590" s="1183"/>
      <c r="DV590" s="1184"/>
      <c r="DW590" s="1185"/>
      <c r="DX590" s="1185"/>
      <c r="DY590" s="1185"/>
      <c r="DZ590" s="1185"/>
      <c r="EA590" s="1131"/>
      <c r="EB590" s="1181"/>
      <c r="EC590" s="1182"/>
      <c r="ED590" s="1182"/>
      <c r="EE590" s="1183"/>
      <c r="EF590" s="1184"/>
      <c r="EG590" s="1185"/>
      <c r="EH590" s="1185"/>
      <c r="EI590" s="1185"/>
      <c r="EJ590" s="1185"/>
      <c r="EK590" s="1131"/>
      <c r="EL590" s="1181"/>
      <c r="EM590" s="1182"/>
      <c r="EN590" s="1182"/>
      <c r="EO590" s="1183"/>
      <c r="EP590" s="1184"/>
      <c r="EQ590" s="1185"/>
      <c r="ER590" s="1185"/>
      <c r="ES590" s="1185"/>
      <c r="ET590" s="1185"/>
      <c r="EU590" s="1131"/>
      <c r="EV590" s="1181"/>
      <c r="EW590" s="1182"/>
      <c r="EX590" s="1182"/>
      <c r="EY590" s="1183"/>
      <c r="EZ590" s="1184"/>
      <c r="FA590" s="1185"/>
      <c r="FB590" s="1185"/>
      <c r="FC590" s="1185"/>
      <c r="FD590" s="1185"/>
      <c r="FE590" s="1131"/>
      <c r="FF590" s="1181"/>
      <c r="FG590" s="1182"/>
      <c r="FH590" s="1182"/>
      <c r="FI590" s="1183"/>
      <c r="FJ590" s="1184"/>
      <c r="FK590" s="1185"/>
      <c r="FL590" s="1185"/>
      <c r="FM590" s="1185"/>
      <c r="FN590" s="1185"/>
      <c r="FO590" s="1131"/>
      <c r="FP590" s="1181"/>
      <c r="FQ590" s="1182"/>
      <c r="FR590" s="1182"/>
      <c r="FS590" s="1183"/>
      <c r="FT590" s="1184"/>
      <c r="FU590" s="1185"/>
      <c r="FV590" s="1185"/>
      <c r="FW590" s="1185"/>
      <c r="FX590" s="1185"/>
      <c r="FY590" s="1131"/>
      <c r="FZ590" s="1181"/>
      <c r="GA590" s="1182"/>
      <c r="GB590" s="1182"/>
      <c r="GC590" s="1183"/>
      <c r="GD590" s="1184"/>
      <c r="GE590" s="1185"/>
      <c r="GF590" s="1185"/>
      <c r="GG590" s="1185"/>
      <c r="GH590" s="1185"/>
      <c r="GI590" s="1131"/>
      <c r="GJ590" s="1181"/>
      <c r="GK590" s="1182"/>
      <c r="GL590" s="1182"/>
      <c r="GM590" s="1183"/>
      <c r="GN590" s="1184"/>
      <c r="GO590" s="1185"/>
      <c r="GP590" s="1185"/>
      <c r="GQ590" s="1185"/>
      <c r="GR590" s="1185"/>
      <c r="GS590" s="1131"/>
      <c r="GT590" s="1181"/>
      <c r="GU590" s="1182"/>
      <c r="GV590" s="1182"/>
      <c r="GW590" s="1183"/>
      <c r="GX590" s="1184"/>
      <c r="GY590" s="1185"/>
      <c r="GZ590" s="1185"/>
      <c r="HA590" s="1185"/>
      <c r="HB590" s="1185"/>
      <c r="HC590" s="1131"/>
      <c r="HD590" s="1181"/>
      <c r="HE590" s="1182"/>
      <c r="HF590" s="1182"/>
      <c r="HG590" s="1183"/>
      <c r="HH590" s="1184"/>
      <c r="HI590" s="1185"/>
      <c r="HJ590" s="1185"/>
      <c r="HK590" s="1185"/>
      <c r="HL590" s="1185"/>
      <c r="HM590" s="1131"/>
      <c r="HN590" s="1181"/>
      <c r="HO590" s="1182"/>
      <c r="HP590" s="1182"/>
      <c r="HQ590" s="1183"/>
      <c r="HR590" s="1184"/>
      <c r="HS590" s="1185"/>
      <c r="HT590" s="1185"/>
      <c r="HU590" s="1185"/>
      <c r="HV590" s="1185"/>
      <c r="HW590" s="1131"/>
      <c r="HX590" s="1181"/>
      <c r="HY590" s="1182"/>
      <c r="HZ590" s="1182"/>
      <c r="IA590" s="1183"/>
      <c r="IB590" s="1184"/>
      <c r="IC590" s="1185"/>
      <c r="ID590" s="1185"/>
      <c r="IE590" s="1185"/>
      <c r="IF590" s="1185"/>
      <c r="IG590" s="1131"/>
      <c r="IH590" s="1181"/>
      <c r="II590" s="1182"/>
      <c r="IJ590" s="1182"/>
      <c r="IK590" s="1183"/>
      <c r="IL590" s="1184"/>
      <c r="IM590" s="1185"/>
      <c r="IN590" s="1185"/>
      <c r="IO590" s="1185"/>
      <c r="IP590" s="1185"/>
      <c r="IQ590" s="1131"/>
      <c r="IR590" s="1181"/>
      <c r="IS590" s="1182"/>
      <c r="IT590" s="1182"/>
      <c r="IU590" s="1183"/>
      <c r="IV590" s="1184"/>
    </row>
    <row r="591" spans="1:256" x14ac:dyDescent="0.3">
      <c r="A591" s="883" t="s">
        <v>502</v>
      </c>
      <c r="B591" s="1149" t="s">
        <v>491</v>
      </c>
      <c r="C591" s="979" t="s">
        <v>26</v>
      </c>
      <c r="D591" s="979" t="s">
        <v>22</v>
      </c>
      <c r="E591" s="988" t="s">
        <v>503</v>
      </c>
      <c r="F591" s="885"/>
      <c r="G591" s="982">
        <f>G592+G595</f>
        <v>1181</v>
      </c>
      <c r="H591" s="982">
        <f>H592+H595</f>
        <v>0</v>
      </c>
      <c r="I591" s="982">
        <f>I592+I595</f>
        <v>1181</v>
      </c>
      <c r="J591" s="982">
        <f>J592+J595</f>
        <v>0</v>
      </c>
      <c r="K591" s="1131"/>
      <c r="L591" s="1181"/>
      <c r="M591" s="1182"/>
      <c r="N591" s="1182"/>
      <c r="O591" s="1183"/>
      <c r="P591" s="1184"/>
      <c r="Q591" s="1185"/>
      <c r="R591" s="1185"/>
      <c r="S591" s="1185"/>
      <c r="T591" s="1185"/>
      <c r="U591" s="1131"/>
      <c r="V591" s="1181"/>
      <c r="W591" s="1182"/>
      <c r="X591" s="1182"/>
      <c r="Y591" s="1183"/>
      <c r="Z591" s="1184"/>
      <c r="AA591" s="1185"/>
      <c r="AB591" s="1185"/>
      <c r="AC591" s="1185"/>
      <c r="AD591" s="1185"/>
      <c r="AE591" s="1131"/>
      <c r="AF591" s="1181"/>
      <c r="AG591" s="1182"/>
      <c r="AH591" s="1182"/>
      <c r="AI591" s="1183"/>
      <c r="AJ591" s="1184"/>
      <c r="AK591" s="1185"/>
      <c r="AL591" s="1185"/>
      <c r="AM591" s="1185"/>
      <c r="AN591" s="1185"/>
      <c r="AO591" s="1131"/>
      <c r="AP591" s="1181"/>
      <c r="AQ591" s="1182"/>
      <c r="AR591" s="1182"/>
      <c r="AS591" s="1183"/>
      <c r="AT591" s="1184"/>
      <c r="AU591" s="1185"/>
      <c r="AV591" s="1185"/>
      <c r="AW591" s="1185"/>
      <c r="AX591" s="1185"/>
      <c r="AY591" s="1131"/>
      <c r="AZ591" s="1181"/>
      <c r="BA591" s="1182"/>
      <c r="BB591" s="1182"/>
      <c r="BC591" s="1183"/>
      <c r="BD591" s="1184"/>
      <c r="BE591" s="1185"/>
      <c r="BF591" s="1185"/>
      <c r="BG591" s="1185"/>
      <c r="BH591" s="1185"/>
      <c r="BI591" s="1131"/>
      <c r="BJ591" s="1181"/>
      <c r="BK591" s="1182"/>
      <c r="BL591" s="1182"/>
      <c r="BM591" s="1183"/>
      <c r="BN591" s="1184"/>
      <c r="BO591" s="1185"/>
      <c r="BP591" s="1185"/>
      <c r="BQ591" s="1185"/>
      <c r="BR591" s="1185"/>
      <c r="BS591" s="1131"/>
      <c r="BT591" s="1181"/>
      <c r="BU591" s="1182"/>
      <c r="BV591" s="1182"/>
      <c r="BW591" s="1183"/>
      <c r="BX591" s="1184"/>
      <c r="BY591" s="1185"/>
      <c r="BZ591" s="1185"/>
      <c r="CA591" s="1185"/>
      <c r="CB591" s="1185"/>
      <c r="CC591" s="1131"/>
      <c r="CD591" s="1181"/>
      <c r="CE591" s="1182"/>
      <c r="CF591" s="1182"/>
      <c r="CG591" s="1183"/>
      <c r="CH591" s="1184"/>
      <c r="CI591" s="1185"/>
      <c r="CJ591" s="1185"/>
      <c r="CK591" s="1185"/>
      <c r="CL591" s="1185"/>
      <c r="CM591" s="1131"/>
      <c r="CN591" s="1181"/>
      <c r="CO591" s="1182"/>
      <c r="CP591" s="1182"/>
      <c r="CQ591" s="1183"/>
      <c r="CR591" s="1184"/>
      <c r="CS591" s="1185"/>
      <c r="CT591" s="1185"/>
      <c r="CU591" s="1185"/>
      <c r="CV591" s="1185"/>
      <c r="CW591" s="1131"/>
      <c r="CX591" s="1181"/>
      <c r="CY591" s="1182"/>
      <c r="CZ591" s="1182"/>
      <c r="DA591" s="1183"/>
      <c r="DB591" s="1184"/>
      <c r="DC591" s="1185"/>
      <c r="DD591" s="1185"/>
      <c r="DE591" s="1185"/>
      <c r="DF591" s="1185"/>
      <c r="DG591" s="1131"/>
      <c r="DH591" s="1181"/>
      <c r="DI591" s="1182"/>
      <c r="DJ591" s="1182"/>
      <c r="DK591" s="1183"/>
      <c r="DL591" s="1184"/>
      <c r="DM591" s="1185"/>
      <c r="DN591" s="1185"/>
      <c r="DO591" s="1185"/>
      <c r="DP591" s="1185"/>
      <c r="DQ591" s="1131"/>
      <c r="DR591" s="1181"/>
      <c r="DS591" s="1182"/>
      <c r="DT591" s="1182"/>
      <c r="DU591" s="1183"/>
      <c r="DV591" s="1184"/>
      <c r="DW591" s="1185"/>
      <c r="DX591" s="1185"/>
      <c r="DY591" s="1185"/>
      <c r="DZ591" s="1185"/>
      <c r="EA591" s="1131"/>
      <c r="EB591" s="1181"/>
      <c r="EC591" s="1182"/>
      <c r="ED591" s="1182"/>
      <c r="EE591" s="1183"/>
      <c r="EF591" s="1184"/>
      <c r="EG591" s="1185"/>
      <c r="EH591" s="1185"/>
      <c r="EI591" s="1185"/>
      <c r="EJ591" s="1185"/>
      <c r="EK591" s="1131"/>
      <c r="EL591" s="1181"/>
      <c r="EM591" s="1182"/>
      <c r="EN591" s="1182"/>
      <c r="EO591" s="1183"/>
      <c r="EP591" s="1184"/>
      <c r="EQ591" s="1185"/>
      <c r="ER591" s="1185"/>
      <c r="ES591" s="1185"/>
      <c r="ET591" s="1185"/>
      <c r="EU591" s="1131"/>
      <c r="EV591" s="1181"/>
      <c r="EW591" s="1182"/>
      <c r="EX591" s="1182"/>
      <c r="EY591" s="1183"/>
      <c r="EZ591" s="1184"/>
      <c r="FA591" s="1185"/>
      <c r="FB591" s="1185"/>
      <c r="FC591" s="1185"/>
      <c r="FD591" s="1185"/>
      <c r="FE591" s="1131"/>
      <c r="FF591" s="1181"/>
      <c r="FG591" s="1182"/>
      <c r="FH591" s="1182"/>
      <c r="FI591" s="1183"/>
      <c r="FJ591" s="1184"/>
      <c r="FK591" s="1185"/>
      <c r="FL591" s="1185"/>
      <c r="FM591" s="1185"/>
      <c r="FN591" s="1185"/>
      <c r="FO591" s="1131"/>
      <c r="FP591" s="1181"/>
      <c r="FQ591" s="1182"/>
      <c r="FR591" s="1182"/>
      <c r="FS591" s="1183"/>
      <c r="FT591" s="1184"/>
      <c r="FU591" s="1185"/>
      <c r="FV591" s="1185"/>
      <c r="FW591" s="1185"/>
      <c r="FX591" s="1185"/>
      <c r="FY591" s="1131"/>
      <c r="FZ591" s="1181"/>
      <c r="GA591" s="1182"/>
      <c r="GB591" s="1182"/>
      <c r="GC591" s="1183"/>
      <c r="GD591" s="1184"/>
      <c r="GE591" s="1185"/>
      <c r="GF591" s="1185"/>
      <c r="GG591" s="1185"/>
      <c r="GH591" s="1185"/>
      <c r="GI591" s="1131"/>
      <c r="GJ591" s="1181"/>
      <c r="GK591" s="1182"/>
      <c r="GL591" s="1182"/>
      <c r="GM591" s="1183"/>
      <c r="GN591" s="1184"/>
      <c r="GO591" s="1185"/>
      <c r="GP591" s="1185"/>
      <c r="GQ591" s="1185"/>
      <c r="GR591" s="1185"/>
      <c r="GS591" s="1131"/>
      <c r="GT591" s="1181"/>
      <c r="GU591" s="1182"/>
      <c r="GV591" s="1182"/>
      <c r="GW591" s="1183"/>
      <c r="GX591" s="1184"/>
      <c r="GY591" s="1185"/>
      <c r="GZ591" s="1185"/>
      <c r="HA591" s="1185"/>
      <c r="HB591" s="1185"/>
      <c r="HC591" s="1131"/>
      <c r="HD591" s="1181"/>
      <c r="HE591" s="1182"/>
      <c r="HF591" s="1182"/>
      <c r="HG591" s="1183"/>
      <c r="HH591" s="1184"/>
      <c r="HI591" s="1185"/>
      <c r="HJ591" s="1185"/>
      <c r="HK591" s="1185"/>
      <c r="HL591" s="1185"/>
      <c r="HM591" s="1131"/>
      <c r="HN591" s="1181"/>
      <c r="HO591" s="1182"/>
      <c r="HP591" s="1182"/>
      <c r="HQ591" s="1183"/>
      <c r="HR591" s="1184"/>
      <c r="HS591" s="1185"/>
      <c r="HT591" s="1185"/>
      <c r="HU591" s="1185"/>
      <c r="HV591" s="1185"/>
      <c r="HW591" s="1131"/>
      <c r="HX591" s="1181"/>
      <c r="HY591" s="1182"/>
      <c r="HZ591" s="1182"/>
      <c r="IA591" s="1183"/>
      <c r="IB591" s="1184"/>
      <c r="IC591" s="1185"/>
      <c r="ID591" s="1185"/>
      <c r="IE591" s="1185"/>
      <c r="IF591" s="1185"/>
      <c r="IG591" s="1131"/>
      <c r="IH591" s="1181"/>
      <c r="II591" s="1182"/>
      <c r="IJ591" s="1182"/>
      <c r="IK591" s="1183"/>
      <c r="IL591" s="1184"/>
      <c r="IM591" s="1185"/>
      <c r="IN591" s="1185"/>
      <c r="IO591" s="1185"/>
      <c r="IP591" s="1185"/>
      <c r="IQ591" s="1131"/>
      <c r="IR591" s="1181"/>
      <c r="IS591" s="1182"/>
      <c r="IT591" s="1182"/>
      <c r="IU591" s="1183"/>
      <c r="IV591" s="1184"/>
    </row>
    <row r="592" spans="1:256" x14ac:dyDescent="0.3">
      <c r="A592" s="883" t="s">
        <v>620</v>
      </c>
      <c r="B592" s="1149">
        <v>924</v>
      </c>
      <c r="C592" s="979" t="s">
        <v>26</v>
      </c>
      <c r="D592" s="979" t="s">
        <v>22</v>
      </c>
      <c r="E592" s="988" t="s">
        <v>619</v>
      </c>
      <c r="F592" s="885"/>
      <c r="G592" s="982">
        <f>G593</f>
        <v>1</v>
      </c>
      <c r="H592" s="982"/>
      <c r="I592" s="973">
        <f>I593</f>
        <v>1</v>
      </c>
      <c r="J592" s="982"/>
      <c r="K592" s="1131"/>
      <c r="L592" s="1181"/>
      <c r="M592" s="1182"/>
      <c r="N592" s="1182"/>
      <c r="O592" s="1183"/>
      <c r="P592" s="1184"/>
      <c r="Q592" s="1185"/>
      <c r="R592" s="1185"/>
      <c r="S592" s="1185"/>
      <c r="T592" s="1185"/>
      <c r="U592" s="1131"/>
      <c r="V592" s="1181"/>
      <c r="W592" s="1182"/>
      <c r="X592" s="1182"/>
      <c r="Y592" s="1183"/>
      <c r="Z592" s="1184"/>
      <c r="AA592" s="1185"/>
      <c r="AB592" s="1185"/>
      <c r="AC592" s="1185"/>
      <c r="AD592" s="1185"/>
      <c r="AE592" s="1131"/>
      <c r="AF592" s="1181"/>
      <c r="AG592" s="1182"/>
      <c r="AH592" s="1182"/>
      <c r="AI592" s="1183"/>
      <c r="AJ592" s="1184"/>
      <c r="AK592" s="1185"/>
      <c r="AL592" s="1185"/>
      <c r="AM592" s="1185"/>
      <c r="AN592" s="1185"/>
      <c r="AO592" s="1131"/>
      <c r="AP592" s="1181"/>
      <c r="AQ592" s="1182"/>
      <c r="AR592" s="1182"/>
      <c r="AS592" s="1183"/>
      <c r="AT592" s="1184"/>
      <c r="AU592" s="1185"/>
      <c r="AV592" s="1185"/>
      <c r="AW592" s="1185"/>
      <c r="AX592" s="1185"/>
      <c r="AY592" s="1131"/>
      <c r="AZ592" s="1181"/>
      <c r="BA592" s="1182"/>
      <c r="BB592" s="1182"/>
      <c r="BC592" s="1183"/>
      <c r="BD592" s="1184"/>
      <c r="BE592" s="1185"/>
      <c r="BF592" s="1185"/>
      <c r="BG592" s="1185"/>
      <c r="BH592" s="1185"/>
      <c r="BI592" s="1131"/>
      <c r="BJ592" s="1181"/>
      <c r="BK592" s="1182"/>
      <c r="BL592" s="1182"/>
      <c r="BM592" s="1183"/>
      <c r="BN592" s="1184"/>
      <c r="BO592" s="1185"/>
      <c r="BP592" s="1185"/>
      <c r="BQ592" s="1185"/>
      <c r="BR592" s="1185"/>
      <c r="BS592" s="1131"/>
      <c r="BT592" s="1181"/>
      <c r="BU592" s="1182"/>
      <c r="BV592" s="1182"/>
      <c r="BW592" s="1183"/>
      <c r="BX592" s="1184"/>
      <c r="BY592" s="1185"/>
      <c r="BZ592" s="1185"/>
      <c r="CA592" s="1185"/>
      <c r="CB592" s="1185"/>
      <c r="CC592" s="1131"/>
      <c r="CD592" s="1181"/>
      <c r="CE592" s="1182"/>
      <c r="CF592" s="1182"/>
      <c r="CG592" s="1183"/>
      <c r="CH592" s="1184"/>
      <c r="CI592" s="1185"/>
      <c r="CJ592" s="1185"/>
      <c r="CK592" s="1185"/>
      <c r="CL592" s="1185"/>
      <c r="CM592" s="1131"/>
      <c r="CN592" s="1181"/>
      <c r="CO592" s="1182"/>
      <c r="CP592" s="1182"/>
      <c r="CQ592" s="1183"/>
      <c r="CR592" s="1184"/>
      <c r="CS592" s="1185"/>
      <c r="CT592" s="1185"/>
      <c r="CU592" s="1185"/>
      <c r="CV592" s="1185"/>
      <c r="CW592" s="1131"/>
      <c r="CX592" s="1181"/>
      <c r="CY592" s="1182"/>
      <c r="CZ592" s="1182"/>
      <c r="DA592" s="1183"/>
      <c r="DB592" s="1184"/>
      <c r="DC592" s="1185"/>
      <c r="DD592" s="1185"/>
      <c r="DE592" s="1185"/>
      <c r="DF592" s="1185"/>
      <c r="DG592" s="1131"/>
      <c r="DH592" s="1181"/>
      <c r="DI592" s="1182"/>
      <c r="DJ592" s="1182"/>
      <c r="DK592" s="1183"/>
      <c r="DL592" s="1184"/>
      <c r="DM592" s="1185"/>
      <c r="DN592" s="1185"/>
      <c r="DO592" s="1185"/>
      <c r="DP592" s="1185"/>
      <c r="DQ592" s="1131"/>
      <c r="DR592" s="1181"/>
      <c r="DS592" s="1182"/>
      <c r="DT592" s="1182"/>
      <c r="DU592" s="1183"/>
      <c r="DV592" s="1184"/>
      <c r="DW592" s="1185"/>
      <c r="DX592" s="1185"/>
      <c r="DY592" s="1185"/>
      <c r="DZ592" s="1185"/>
      <c r="EA592" s="1131"/>
      <c r="EB592" s="1181"/>
      <c r="EC592" s="1182"/>
      <c r="ED592" s="1182"/>
      <c r="EE592" s="1183"/>
      <c r="EF592" s="1184"/>
      <c r="EG592" s="1185"/>
      <c r="EH592" s="1185"/>
      <c r="EI592" s="1185"/>
      <c r="EJ592" s="1185"/>
      <c r="EK592" s="1131"/>
      <c r="EL592" s="1181"/>
      <c r="EM592" s="1182"/>
      <c r="EN592" s="1182"/>
      <c r="EO592" s="1183"/>
      <c r="EP592" s="1184"/>
      <c r="EQ592" s="1185"/>
      <c r="ER592" s="1185"/>
      <c r="ES592" s="1185"/>
      <c r="ET592" s="1185"/>
      <c r="EU592" s="1131"/>
      <c r="EV592" s="1181"/>
      <c r="EW592" s="1182"/>
      <c r="EX592" s="1182"/>
      <c r="EY592" s="1183"/>
      <c r="EZ592" s="1184"/>
      <c r="FA592" s="1185"/>
      <c r="FB592" s="1185"/>
      <c r="FC592" s="1185"/>
      <c r="FD592" s="1185"/>
      <c r="FE592" s="1131"/>
      <c r="FF592" s="1181"/>
      <c r="FG592" s="1182"/>
      <c r="FH592" s="1182"/>
      <c r="FI592" s="1183"/>
      <c r="FJ592" s="1184"/>
      <c r="FK592" s="1185"/>
      <c r="FL592" s="1185"/>
      <c r="FM592" s="1185"/>
      <c r="FN592" s="1185"/>
      <c r="FO592" s="1131"/>
      <c r="FP592" s="1181"/>
      <c r="FQ592" s="1182"/>
      <c r="FR592" s="1182"/>
      <c r="FS592" s="1183"/>
      <c r="FT592" s="1184"/>
      <c r="FU592" s="1185"/>
      <c r="FV592" s="1185"/>
      <c r="FW592" s="1185"/>
      <c r="FX592" s="1185"/>
      <c r="FY592" s="1131"/>
      <c r="FZ592" s="1181"/>
      <c r="GA592" s="1182"/>
      <c r="GB592" s="1182"/>
      <c r="GC592" s="1183"/>
      <c r="GD592" s="1184"/>
      <c r="GE592" s="1185"/>
      <c r="GF592" s="1185"/>
      <c r="GG592" s="1185"/>
      <c r="GH592" s="1185"/>
      <c r="GI592" s="1131"/>
      <c r="GJ592" s="1181"/>
      <c r="GK592" s="1182"/>
      <c r="GL592" s="1182"/>
      <c r="GM592" s="1183"/>
      <c r="GN592" s="1184"/>
      <c r="GO592" s="1185"/>
      <c r="GP592" s="1185"/>
      <c r="GQ592" s="1185"/>
      <c r="GR592" s="1185"/>
      <c r="GS592" s="1131"/>
      <c r="GT592" s="1181"/>
      <c r="GU592" s="1182"/>
      <c r="GV592" s="1182"/>
      <c r="GW592" s="1183"/>
      <c r="GX592" s="1184"/>
      <c r="GY592" s="1185"/>
      <c r="GZ592" s="1185"/>
      <c r="HA592" s="1185"/>
      <c r="HB592" s="1185"/>
      <c r="HC592" s="1131"/>
      <c r="HD592" s="1181"/>
      <c r="HE592" s="1182"/>
      <c r="HF592" s="1182"/>
      <c r="HG592" s="1183"/>
      <c r="HH592" s="1184"/>
      <c r="HI592" s="1185"/>
      <c r="HJ592" s="1185"/>
      <c r="HK592" s="1185"/>
      <c r="HL592" s="1185"/>
      <c r="HM592" s="1131"/>
      <c r="HN592" s="1181"/>
      <c r="HO592" s="1182"/>
      <c r="HP592" s="1182"/>
      <c r="HQ592" s="1183"/>
      <c r="HR592" s="1184"/>
      <c r="HS592" s="1185"/>
      <c r="HT592" s="1185"/>
      <c r="HU592" s="1185"/>
      <c r="HV592" s="1185"/>
      <c r="HW592" s="1131"/>
      <c r="HX592" s="1181"/>
      <c r="HY592" s="1182"/>
      <c r="HZ592" s="1182"/>
      <c r="IA592" s="1183"/>
      <c r="IB592" s="1184"/>
      <c r="IC592" s="1185"/>
      <c r="ID592" s="1185"/>
      <c r="IE592" s="1185"/>
      <c r="IF592" s="1185"/>
      <c r="IG592" s="1131"/>
      <c r="IH592" s="1181"/>
      <c r="II592" s="1182"/>
      <c r="IJ592" s="1182"/>
      <c r="IK592" s="1183"/>
      <c r="IL592" s="1184"/>
      <c r="IM592" s="1185"/>
      <c r="IN592" s="1185"/>
      <c r="IO592" s="1185"/>
      <c r="IP592" s="1185"/>
      <c r="IQ592" s="1131"/>
      <c r="IR592" s="1181"/>
      <c r="IS592" s="1182"/>
      <c r="IT592" s="1182"/>
      <c r="IU592" s="1183"/>
      <c r="IV592" s="1184"/>
    </row>
    <row r="593" spans="1:256" x14ac:dyDescent="0.3">
      <c r="A593" s="883" t="s">
        <v>374</v>
      </c>
      <c r="B593" s="1149">
        <v>924</v>
      </c>
      <c r="C593" s="979" t="s">
        <v>26</v>
      </c>
      <c r="D593" s="979" t="s">
        <v>22</v>
      </c>
      <c r="E593" s="988" t="s">
        <v>504</v>
      </c>
      <c r="F593" s="885"/>
      <c r="G593" s="982">
        <f>G594</f>
        <v>1</v>
      </c>
      <c r="H593" s="982"/>
      <c r="I593" s="973">
        <f>I594</f>
        <v>1</v>
      </c>
      <c r="J593" s="982"/>
      <c r="K593" s="1131"/>
      <c r="L593" s="1181"/>
      <c r="M593" s="1182"/>
      <c r="N593" s="1182"/>
      <c r="O593" s="1183"/>
      <c r="P593" s="1184"/>
      <c r="Q593" s="1185"/>
      <c r="R593" s="1185"/>
      <c r="S593" s="1185"/>
      <c r="T593" s="1185"/>
      <c r="U593" s="1131"/>
      <c r="V593" s="1181"/>
      <c r="W593" s="1182"/>
      <c r="X593" s="1182"/>
      <c r="Y593" s="1183"/>
      <c r="Z593" s="1184"/>
      <c r="AA593" s="1185"/>
      <c r="AB593" s="1185"/>
      <c r="AC593" s="1185"/>
      <c r="AD593" s="1185"/>
      <c r="AE593" s="1131"/>
      <c r="AF593" s="1181"/>
      <c r="AG593" s="1182"/>
      <c r="AH593" s="1182"/>
      <c r="AI593" s="1183"/>
      <c r="AJ593" s="1184"/>
      <c r="AK593" s="1185"/>
      <c r="AL593" s="1185"/>
      <c r="AM593" s="1185"/>
      <c r="AN593" s="1185"/>
      <c r="AO593" s="1131"/>
      <c r="AP593" s="1181"/>
      <c r="AQ593" s="1182"/>
      <c r="AR593" s="1182"/>
      <c r="AS593" s="1183"/>
      <c r="AT593" s="1184"/>
      <c r="AU593" s="1185"/>
      <c r="AV593" s="1185"/>
      <c r="AW593" s="1185"/>
      <c r="AX593" s="1185"/>
      <c r="AY593" s="1131"/>
      <c r="AZ593" s="1181"/>
      <c r="BA593" s="1182"/>
      <c r="BB593" s="1182"/>
      <c r="BC593" s="1183"/>
      <c r="BD593" s="1184"/>
      <c r="BE593" s="1185"/>
      <c r="BF593" s="1185"/>
      <c r="BG593" s="1185"/>
      <c r="BH593" s="1185"/>
      <c r="BI593" s="1131"/>
      <c r="BJ593" s="1181"/>
      <c r="BK593" s="1182"/>
      <c r="BL593" s="1182"/>
      <c r="BM593" s="1183"/>
      <c r="BN593" s="1184"/>
      <c r="BO593" s="1185"/>
      <c r="BP593" s="1185"/>
      <c r="BQ593" s="1185"/>
      <c r="BR593" s="1185"/>
      <c r="BS593" s="1131"/>
      <c r="BT593" s="1181"/>
      <c r="BU593" s="1182"/>
      <c r="BV593" s="1182"/>
      <c r="BW593" s="1183"/>
      <c r="BX593" s="1184"/>
      <c r="BY593" s="1185"/>
      <c r="BZ593" s="1185"/>
      <c r="CA593" s="1185"/>
      <c r="CB593" s="1185"/>
      <c r="CC593" s="1131"/>
      <c r="CD593" s="1181"/>
      <c r="CE593" s="1182"/>
      <c r="CF593" s="1182"/>
      <c r="CG593" s="1183"/>
      <c r="CH593" s="1184"/>
      <c r="CI593" s="1185"/>
      <c r="CJ593" s="1185"/>
      <c r="CK593" s="1185"/>
      <c r="CL593" s="1185"/>
      <c r="CM593" s="1131"/>
      <c r="CN593" s="1181"/>
      <c r="CO593" s="1182"/>
      <c r="CP593" s="1182"/>
      <c r="CQ593" s="1183"/>
      <c r="CR593" s="1184"/>
      <c r="CS593" s="1185"/>
      <c r="CT593" s="1185"/>
      <c r="CU593" s="1185"/>
      <c r="CV593" s="1185"/>
      <c r="CW593" s="1131"/>
      <c r="CX593" s="1181"/>
      <c r="CY593" s="1182"/>
      <c r="CZ593" s="1182"/>
      <c r="DA593" s="1183"/>
      <c r="DB593" s="1184"/>
      <c r="DC593" s="1185"/>
      <c r="DD593" s="1185"/>
      <c r="DE593" s="1185"/>
      <c r="DF593" s="1185"/>
      <c r="DG593" s="1131"/>
      <c r="DH593" s="1181"/>
      <c r="DI593" s="1182"/>
      <c r="DJ593" s="1182"/>
      <c r="DK593" s="1183"/>
      <c r="DL593" s="1184"/>
      <c r="DM593" s="1185"/>
      <c r="DN593" s="1185"/>
      <c r="DO593" s="1185"/>
      <c r="DP593" s="1185"/>
      <c r="DQ593" s="1131"/>
      <c r="DR593" s="1181"/>
      <c r="DS593" s="1182"/>
      <c r="DT593" s="1182"/>
      <c r="DU593" s="1183"/>
      <c r="DV593" s="1184"/>
      <c r="DW593" s="1185"/>
      <c r="DX593" s="1185"/>
      <c r="DY593" s="1185"/>
      <c r="DZ593" s="1185"/>
      <c r="EA593" s="1131"/>
      <c r="EB593" s="1181"/>
      <c r="EC593" s="1182"/>
      <c r="ED593" s="1182"/>
      <c r="EE593" s="1183"/>
      <c r="EF593" s="1184"/>
      <c r="EG593" s="1185"/>
      <c r="EH593" s="1185"/>
      <c r="EI593" s="1185"/>
      <c r="EJ593" s="1185"/>
      <c r="EK593" s="1131"/>
      <c r="EL593" s="1181"/>
      <c r="EM593" s="1182"/>
      <c r="EN593" s="1182"/>
      <c r="EO593" s="1183"/>
      <c r="EP593" s="1184"/>
      <c r="EQ593" s="1185"/>
      <c r="ER593" s="1185"/>
      <c r="ES593" s="1185"/>
      <c r="ET593" s="1185"/>
      <c r="EU593" s="1131"/>
      <c r="EV593" s="1181"/>
      <c r="EW593" s="1182"/>
      <c r="EX593" s="1182"/>
      <c r="EY593" s="1183"/>
      <c r="EZ593" s="1184"/>
      <c r="FA593" s="1185"/>
      <c r="FB593" s="1185"/>
      <c r="FC593" s="1185"/>
      <c r="FD593" s="1185"/>
      <c r="FE593" s="1131"/>
      <c r="FF593" s="1181"/>
      <c r="FG593" s="1182"/>
      <c r="FH593" s="1182"/>
      <c r="FI593" s="1183"/>
      <c r="FJ593" s="1184"/>
      <c r="FK593" s="1185"/>
      <c r="FL593" s="1185"/>
      <c r="FM593" s="1185"/>
      <c r="FN593" s="1185"/>
      <c r="FO593" s="1131"/>
      <c r="FP593" s="1181"/>
      <c r="FQ593" s="1182"/>
      <c r="FR593" s="1182"/>
      <c r="FS593" s="1183"/>
      <c r="FT593" s="1184"/>
      <c r="FU593" s="1185"/>
      <c r="FV593" s="1185"/>
      <c r="FW593" s="1185"/>
      <c r="FX593" s="1185"/>
      <c r="FY593" s="1131"/>
      <c r="FZ593" s="1181"/>
      <c r="GA593" s="1182"/>
      <c r="GB593" s="1182"/>
      <c r="GC593" s="1183"/>
      <c r="GD593" s="1184"/>
      <c r="GE593" s="1185"/>
      <c r="GF593" s="1185"/>
      <c r="GG593" s="1185"/>
      <c r="GH593" s="1185"/>
      <c r="GI593" s="1131"/>
      <c r="GJ593" s="1181"/>
      <c r="GK593" s="1182"/>
      <c r="GL593" s="1182"/>
      <c r="GM593" s="1183"/>
      <c r="GN593" s="1184"/>
      <c r="GO593" s="1185"/>
      <c r="GP593" s="1185"/>
      <c r="GQ593" s="1185"/>
      <c r="GR593" s="1185"/>
      <c r="GS593" s="1131"/>
      <c r="GT593" s="1181"/>
      <c r="GU593" s="1182"/>
      <c r="GV593" s="1182"/>
      <c r="GW593" s="1183"/>
      <c r="GX593" s="1184"/>
      <c r="GY593" s="1185"/>
      <c r="GZ593" s="1185"/>
      <c r="HA593" s="1185"/>
      <c r="HB593" s="1185"/>
      <c r="HC593" s="1131"/>
      <c r="HD593" s="1181"/>
      <c r="HE593" s="1182"/>
      <c r="HF593" s="1182"/>
      <c r="HG593" s="1183"/>
      <c r="HH593" s="1184"/>
      <c r="HI593" s="1185"/>
      <c r="HJ593" s="1185"/>
      <c r="HK593" s="1185"/>
      <c r="HL593" s="1185"/>
      <c r="HM593" s="1131"/>
      <c r="HN593" s="1181"/>
      <c r="HO593" s="1182"/>
      <c r="HP593" s="1182"/>
      <c r="HQ593" s="1183"/>
      <c r="HR593" s="1184"/>
      <c r="HS593" s="1185"/>
      <c r="HT593" s="1185"/>
      <c r="HU593" s="1185"/>
      <c r="HV593" s="1185"/>
      <c r="HW593" s="1131"/>
      <c r="HX593" s="1181"/>
      <c r="HY593" s="1182"/>
      <c r="HZ593" s="1182"/>
      <c r="IA593" s="1183"/>
      <c r="IB593" s="1184"/>
      <c r="IC593" s="1185"/>
      <c r="ID593" s="1185"/>
      <c r="IE593" s="1185"/>
      <c r="IF593" s="1185"/>
      <c r="IG593" s="1131"/>
      <c r="IH593" s="1181"/>
      <c r="II593" s="1182"/>
      <c r="IJ593" s="1182"/>
      <c r="IK593" s="1183"/>
      <c r="IL593" s="1184"/>
      <c r="IM593" s="1185"/>
      <c r="IN593" s="1185"/>
      <c r="IO593" s="1185"/>
      <c r="IP593" s="1185"/>
      <c r="IQ593" s="1131"/>
      <c r="IR593" s="1181"/>
      <c r="IS593" s="1182"/>
      <c r="IT593" s="1182"/>
      <c r="IU593" s="1183"/>
      <c r="IV593" s="1184"/>
    </row>
    <row r="594" spans="1:256" x14ac:dyDescent="0.3">
      <c r="A594" s="883" t="s">
        <v>618</v>
      </c>
      <c r="B594" s="1149">
        <v>924</v>
      </c>
      <c r="C594" s="979" t="s">
        <v>26</v>
      </c>
      <c r="D594" s="979" t="s">
        <v>22</v>
      </c>
      <c r="E594" s="988" t="s">
        <v>504</v>
      </c>
      <c r="F594" s="885" t="s">
        <v>617</v>
      </c>
      <c r="G594" s="982">
        <v>1</v>
      </c>
      <c r="H594" s="982"/>
      <c r="I594" s="973">
        <v>1</v>
      </c>
      <c r="J594" s="982"/>
      <c r="K594" s="1131"/>
      <c r="L594" s="1181"/>
      <c r="M594" s="1182"/>
      <c r="N594" s="1182"/>
      <c r="O594" s="1183"/>
      <c r="P594" s="1184"/>
      <c r="Q594" s="1185"/>
      <c r="R594" s="1185"/>
      <c r="S594" s="1185"/>
      <c r="T594" s="1185"/>
      <c r="U594" s="1131"/>
      <c r="V594" s="1181"/>
      <c r="W594" s="1182"/>
      <c r="X594" s="1182"/>
      <c r="Y594" s="1183"/>
      <c r="Z594" s="1184"/>
      <c r="AA594" s="1185"/>
      <c r="AB594" s="1185"/>
      <c r="AC594" s="1185"/>
      <c r="AD594" s="1185"/>
      <c r="AE594" s="1131"/>
      <c r="AF594" s="1181"/>
      <c r="AG594" s="1182"/>
      <c r="AH594" s="1182"/>
      <c r="AI594" s="1183"/>
      <c r="AJ594" s="1184"/>
      <c r="AK594" s="1185"/>
      <c r="AL594" s="1185"/>
      <c r="AM594" s="1185"/>
      <c r="AN594" s="1185"/>
      <c r="AO594" s="1131"/>
      <c r="AP594" s="1181"/>
      <c r="AQ594" s="1182"/>
      <c r="AR594" s="1182"/>
      <c r="AS594" s="1183"/>
      <c r="AT594" s="1184"/>
      <c r="AU594" s="1185"/>
      <c r="AV594" s="1185"/>
      <c r="AW594" s="1185"/>
      <c r="AX594" s="1185"/>
      <c r="AY594" s="1131"/>
      <c r="AZ594" s="1181"/>
      <c r="BA594" s="1182"/>
      <c r="BB594" s="1182"/>
      <c r="BC594" s="1183"/>
      <c r="BD594" s="1184"/>
      <c r="BE594" s="1185"/>
      <c r="BF594" s="1185"/>
      <c r="BG594" s="1185"/>
      <c r="BH594" s="1185"/>
      <c r="BI594" s="1131"/>
      <c r="BJ594" s="1181"/>
      <c r="BK594" s="1182"/>
      <c r="BL594" s="1182"/>
      <c r="BM594" s="1183"/>
      <c r="BN594" s="1184"/>
      <c r="BO594" s="1185"/>
      <c r="BP594" s="1185"/>
      <c r="BQ594" s="1185"/>
      <c r="BR594" s="1185"/>
      <c r="BS594" s="1131"/>
      <c r="BT594" s="1181"/>
      <c r="BU594" s="1182"/>
      <c r="BV594" s="1182"/>
      <c r="BW594" s="1183"/>
      <c r="BX594" s="1184"/>
      <c r="BY594" s="1185"/>
      <c r="BZ594" s="1185"/>
      <c r="CA594" s="1185"/>
      <c r="CB594" s="1185"/>
      <c r="CC594" s="1131"/>
      <c r="CD594" s="1181"/>
      <c r="CE594" s="1182"/>
      <c r="CF594" s="1182"/>
      <c r="CG594" s="1183"/>
      <c r="CH594" s="1184"/>
      <c r="CI594" s="1185"/>
      <c r="CJ594" s="1185"/>
      <c r="CK594" s="1185"/>
      <c r="CL594" s="1185"/>
      <c r="CM594" s="1131"/>
      <c r="CN594" s="1181"/>
      <c r="CO594" s="1182"/>
      <c r="CP594" s="1182"/>
      <c r="CQ594" s="1183"/>
      <c r="CR594" s="1184"/>
      <c r="CS594" s="1185"/>
      <c r="CT594" s="1185"/>
      <c r="CU594" s="1185"/>
      <c r="CV594" s="1185"/>
      <c r="CW594" s="1131"/>
      <c r="CX594" s="1181"/>
      <c r="CY594" s="1182"/>
      <c r="CZ594" s="1182"/>
      <c r="DA594" s="1183"/>
      <c r="DB594" s="1184"/>
      <c r="DC594" s="1185"/>
      <c r="DD594" s="1185"/>
      <c r="DE594" s="1185"/>
      <c r="DF594" s="1185"/>
      <c r="DG594" s="1131"/>
      <c r="DH594" s="1181"/>
      <c r="DI594" s="1182"/>
      <c r="DJ594" s="1182"/>
      <c r="DK594" s="1183"/>
      <c r="DL594" s="1184"/>
      <c r="DM594" s="1185"/>
      <c r="DN594" s="1185"/>
      <c r="DO594" s="1185"/>
      <c r="DP594" s="1185"/>
      <c r="DQ594" s="1131"/>
      <c r="DR594" s="1181"/>
      <c r="DS594" s="1182"/>
      <c r="DT594" s="1182"/>
      <c r="DU594" s="1183"/>
      <c r="DV594" s="1184"/>
      <c r="DW594" s="1185"/>
      <c r="DX594" s="1185"/>
      <c r="DY594" s="1185"/>
      <c r="DZ594" s="1185"/>
      <c r="EA594" s="1131"/>
      <c r="EB594" s="1181"/>
      <c r="EC594" s="1182"/>
      <c r="ED594" s="1182"/>
      <c r="EE594" s="1183"/>
      <c r="EF594" s="1184"/>
      <c r="EG594" s="1185"/>
      <c r="EH594" s="1185"/>
      <c r="EI594" s="1185"/>
      <c r="EJ594" s="1185"/>
      <c r="EK594" s="1131"/>
      <c r="EL594" s="1181"/>
      <c r="EM594" s="1182"/>
      <c r="EN594" s="1182"/>
      <c r="EO594" s="1183"/>
      <c r="EP594" s="1184"/>
      <c r="EQ594" s="1185"/>
      <c r="ER594" s="1185"/>
      <c r="ES594" s="1185"/>
      <c r="ET594" s="1185"/>
      <c r="EU594" s="1131"/>
      <c r="EV594" s="1181"/>
      <c r="EW594" s="1182"/>
      <c r="EX594" s="1182"/>
      <c r="EY594" s="1183"/>
      <c r="EZ594" s="1184"/>
      <c r="FA594" s="1185"/>
      <c r="FB594" s="1185"/>
      <c r="FC594" s="1185"/>
      <c r="FD594" s="1185"/>
      <c r="FE594" s="1131"/>
      <c r="FF594" s="1181"/>
      <c r="FG594" s="1182"/>
      <c r="FH594" s="1182"/>
      <c r="FI594" s="1183"/>
      <c r="FJ594" s="1184"/>
      <c r="FK594" s="1185"/>
      <c r="FL594" s="1185"/>
      <c r="FM594" s="1185"/>
      <c r="FN594" s="1185"/>
      <c r="FO594" s="1131"/>
      <c r="FP594" s="1181"/>
      <c r="FQ594" s="1182"/>
      <c r="FR594" s="1182"/>
      <c r="FS594" s="1183"/>
      <c r="FT594" s="1184"/>
      <c r="FU594" s="1185"/>
      <c r="FV594" s="1185"/>
      <c r="FW594" s="1185"/>
      <c r="FX594" s="1185"/>
      <c r="FY594" s="1131"/>
      <c r="FZ594" s="1181"/>
      <c r="GA594" s="1182"/>
      <c r="GB594" s="1182"/>
      <c r="GC594" s="1183"/>
      <c r="GD594" s="1184"/>
      <c r="GE594" s="1185"/>
      <c r="GF594" s="1185"/>
      <c r="GG594" s="1185"/>
      <c r="GH594" s="1185"/>
      <c r="GI594" s="1131"/>
      <c r="GJ594" s="1181"/>
      <c r="GK594" s="1182"/>
      <c r="GL594" s="1182"/>
      <c r="GM594" s="1183"/>
      <c r="GN594" s="1184"/>
      <c r="GO594" s="1185"/>
      <c r="GP594" s="1185"/>
      <c r="GQ594" s="1185"/>
      <c r="GR594" s="1185"/>
      <c r="GS594" s="1131"/>
      <c r="GT594" s="1181"/>
      <c r="GU594" s="1182"/>
      <c r="GV594" s="1182"/>
      <c r="GW594" s="1183"/>
      <c r="GX594" s="1184"/>
      <c r="GY594" s="1185"/>
      <c r="GZ594" s="1185"/>
      <c r="HA594" s="1185"/>
      <c r="HB594" s="1185"/>
      <c r="HC594" s="1131"/>
      <c r="HD594" s="1181"/>
      <c r="HE594" s="1182"/>
      <c r="HF594" s="1182"/>
      <c r="HG594" s="1183"/>
      <c r="HH594" s="1184"/>
      <c r="HI594" s="1185"/>
      <c r="HJ594" s="1185"/>
      <c r="HK594" s="1185"/>
      <c r="HL594" s="1185"/>
      <c r="HM594" s="1131"/>
      <c r="HN594" s="1181"/>
      <c r="HO594" s="1182"/>
      <c r="HP594" s="1182"/>
      <c r="HQ594" s="1183"/>
      <c r="HR594" s="1184"/>
      <c r="HS594" s="1185"/>
      <c r="HT594" s="1185"/>
      <c r="HU594" s="1185"/>
      <c r="HV594" s="1185"/>
      <c r="HW594" s="1131"/>
      <c r="HX594" s="1181"/>
      <c r="HY594" s="1182"/>
      <c r="HZ594" s="1182"/>
      <c r="IA594" s="1183"/>
      <c r="IB594" s="1184"/>
      <c r="IC594" s="1185"/>
      <c r="ID594" s="1185"/>
      <c r="IE594" s="1185"/>
      <c r="IF594" s="1185"/>
      <c r="IG594" s="1131"/>
      <c r="IH594" s="1181"/>
      <c r="II594" s="1182"/>
      <c r="IJ594" s="1182"/>
      <c r="IK594" s="1183"/>
      <c r="IL594" s="1184"/>
      <c r="IM594" s="1185"/>
      <c r="IN594" s="1185"/>
      <c r="IO594" s="1185"/>
      <c r="IP594" s="1185"/>
      <c r="IQ594" s="1131"/>
      <c r="IR594" s="1181"/>
      <c r="IS594" s="1182"/>
      <c r="IT594" s="1182"/>
      <c r="IU594" s="1183"/>
      <c r="IV594" s="1184"/>
    </row>
    <row r="595" spans="1:256" x14ac:dyDescent="0.3">
      <c r="A595" s="883" t="s">
        <v>474</v>
      </c>
      <c r="B595" s="1149">
        <v>924</v>
      </c>
      <c r="C595" s="979" t="s">
        <v>26</v>
      </c>
      <c r="D595" s="979" t="s">
        <v>22</v>
      </c>
      <c r="E595" s="988" t="s">
        <v>616</v>
      </c>
      <c r="F595" s="885"/>
      <c r="G595" s="982">
        <f>G596</f>
        <v>1180</v>
      </c>
      <c r="H595" s="982"/>
      <c r="I595" s="973">
        <f>I596</f>
        <v>1180</v>
      </c>
      <c r="J595" s="982"/>
      <c r="K595" s="1131"/>
      <c r="L595" s="1181"/>
      <c r="M595" s="1182"/>
      <c r="N595" s="1182"/>
      <c r="O595" s="1183"/>
      <c r="P595" s="1184"/>
      <c r="Q595" s="1185"/>
      <c r="R595" s="1185"/>
      <c r="S595" s="1185"/>
      <c r="T595" s="1185"/>
      <c r="U595" s="1131"/>
      <c r="V595" s="1181"/>
      <c r="W595" s="1182"/>
      <c r="X595" s="1182"/>
      <c r="Y595" s="1183"/>
      <c r="Z595" s="1184"/>
      <c r="AA595" s="1185"/>
      <c r="AB595" s="1185"/>
      <c r="AC595" s="1185"/>
      <c r="AD595" s="1185"/>
      <c r="AE595" s="1131"/>
      <c r="AF595" s="1181"/>
      <c r="AG595" s="1182"/>
      <c r="AH595" s="1182"/>
      <c r="AI595" s="1183"/>
      <c r="AJ595" s="1184"/>
      <c r="AK595" s="1185"/>
      <c r="AL595" s="1185"/>
      <c r="AM595" s="1185"/>
      <c r="AN595" s="1185"/>
      <c r="AO595" s="1131"/>
      <c r="AP595" s="1181"/>
      <c r="AQ595" s="1182"/>
      <c r="AR595" s="1182"/>
      <c r="AS595" s="1183"/>
      <c r="AT595" s="1184"/>
      <c r="AU595" s="1185"/>
      <c r="AV595" s="1185"/>
      <c r="AW595" s="1185"/>
      <c r="AX595" s="1185"/>
      <c r="AY595" s="1131"/>
      <c r="AZ595" s="1181"/>
      <c r="BA595" s="1182"/>
      <c r="BB595" s="1182"/>
      <c r="BC595" s="1183"/>
      <c r="BD595" s="1184"/>
      <c r="BE595" s="1185"/>
      <c r="BF595" s="1185"/>
      <c r="BG595" s="1185"/>
      <c r="BH595" s="1185"/>
      <c r="BI595" s="1131"/>
      <c r="BJ595" s="1181"/>
      <c r="BK595" s="1182"/>
      <c r="BL595" s="1182"/>
      <c r="BM595" s="1183"/>
      <c r="BN595" s="1184"/>
      <c r="BO595" s="1185"/>
      <c r="BP595" s="1185"/>
      <c r="BQ595" s="1185"/>
      <c r="BR595" s="1185"/>
      <c r="BS595" s="1131"/>
      <c r="BT595" s="1181"/>
      <c r="BU595" s="1182"/>
      <c r="BV595" s="1182"/>
      <c r="BW595" s="1183"/>
      <c r="BX595" s="1184"/>
      <c r="BY595" s="1185"/>
      <c r="BZ595" s="1185"/>
      <c r="CA595" s="1185"/>
      <c r="CB595" s="1185"/>
      <c r="CC595" s="1131"/>
      <c r="CD595" s="1181"/>
      <c r="CE595" s="1182"/>
      <c r="CF595" s="1182"/>
      <c r="CG595" s="1183"/>
      <c r="CH595" s="1184"/>
      <c r="CI595" s="1185"/>
      <c r="CJ595" s="1185"/>
      <c r="CK595" s="1185"/>
      <c r="CL595" s="1185"/>
      <c r="CM595" s="1131"/>
      <c r="CN595" s="1181"/>
      <c r="CO595" s="1182"/>
      <c r="CP595" s="1182"/>
      <c r="CQ595" s="1183"/>
      <c r="CR595" s="1184"/>
      <c r="CS595" s="1185"/>
      <c r="CT595" s="1185"/>
      <c r="CU595" s="1185"/>
      <c r="CV595" s="1185"/>
      <c r="CW595" s="1131"/>
      <c r="CX595" s="1181"/>
      <c r="CY595" s="1182"/>
      <c r="CZ595" s="1182"/>
      <c r="DA595" s="1183"/>
      <c r="DB595" s="1184"/>
      <c r="DC595" s="1185"/>
      <c r="DD595" s="1185"/>
      <c r="DE595" s="1185"/>
      <c r="DF595" s="1185"/>
      <c r="DG595" s="1131"/>
      <c r="DH595" s="1181"/>
      <c r="DI595" s="1182"/>
      <c r="DJ595" s="1182"/>
      <c r="DK595" s="1183"/>
      <c r="DL595" s="1184"/>
      <c r="DM595" s="1185"/>
      <c r="DN595" s="1185"/>
      <c r="DO595" s="1185"/>
      <c r="DP595" s="1185"/>
      <c r="DQ595" s="1131"/>
      <c r="DR595" s="1181"/>
      <c r="DS595" s="1182"/>
      <c r="DT595" s="1182"/>
      <c r="DU595" s="1183"/>
      <c r="DV595" s="1184"/>
      <c r="DW595" s="1185"/>
      <c r="DX595" s="1185"/>
      <c r="DY595" s="1185"/>
      <c r="DZ595" s="1185"/>
      <c r="EA595" s="1131"/>
      <c r="EB595" s="1181"/>
      <c r="EC595" s="1182"/>
      <c r="ED595" s="1182"/>
      <c r="EE595" s="1183"/>
      <c r="EF595" s="1184"/>
      <c r="EG595" s="1185"/>
      <c r="EH595" s="1185"/>
      <c r="EI595" s="1185"/>
      <c r="EJ595" s="1185"/>
      <c r="EK595" s="1131"/>
      <c r="EL595" s="1181"/>
      <c r="EM595" s="1182"/>
      <c r="EN595" s="1182"/>
      <c r="EO595" s="1183"/>
      <c r="EP595" s="1184"/>
      <c r="EQ595" s="1185"/>
      <c r="ER595" s="1185"/>
      <c r="ES595" s="1185"/>
      <c r="ET595" s="1185"/>
      <c r="EU595" s="1131"/>
      <c r="EV595" s="1181"/>
      <c r="EW595" s="1182"/>
      <c r="EX595" s="1182"/>
      <c r="EY595" s="1183"/>
      <c r="EZ595" s="1184"/>
      <c r="FA595" s="1185"/>
      <c r="FB595" s="1185"/>
      <c r="FC595" s="1185"/>
      <c r="FD595" s="1185"/>
      <c r="FE595" s="1131"/>
      <c r="FF595" s="1181"/>
      <c r="FG595" s="1182"/>
      <c r="FH595" s="1182"/>
      <c r="FI595" s="1183"/>
      <c r="FJ595" s="1184"/>
      <c r="FK595" s="1185"/>
      <c r="FL595" s="1185"/>
      <c r="FM595" s="1185"/>
      <c r="FN595" s="1185"/>
      <c r="FO595" s="1131"/>
      <c r="FP595" s="1181"/>
      <c r="FQ595" s="1182"/>
      <c r="FR595" s="1182"/>
      <c r="FS595" s="1183"/>
      <c r="FT595" s="1184"/>
      <c r="FU595" s="1185"/>
      <c r="FV595" s="1185"/>
      <c r="FW595" s="1185"/>
      <c r="FX595" s="1185"/>
      <c r="FY595" s="1131"/>
      <c r="FZ595" s="1181"/>
      <c r="GA595" s="1182"/>
      <c r="GB595" s="1182"/>
      <c r="GC595" s="1183"/>
      <c r="GD595" s="1184"/>
      <c r="GE595" s="1185"/>
      <c r="GF595" s="1185"/>
      <c r="GG595" s="1185"/>
      <c r="GH595" s="1185"/>
      <c r="GI595" s="1131"/>
      <c r="GJ595" s="1181"/>
      <c r="GK595" s="1182"/>
      <c r="GL595" s="1182"/>
      <c r="GM595" s="1183"/>
      <c r="GN595" s="1184"/>
      <c r="GO595" s="1185"/>
      <c r="GP595" s="1185"/>
      <c r="GQ595" s="1185"/>
      <c r="GR595" s="1185"/>
      <c r="GS595" s="1131"/>
      <c r="GT595" s="1181"/>
      <c r="GU595" s="1182"/>
      <c r="GV595" s="1182"/>
      <c r="GW595" s="1183"/>
      <c r="GX595" s="1184"/>
      <c r="GY595" s="1185"/>
      <c r="GZ595" s="1185"/>
      <c r="HA595" s="1185"/>
      <c r="HB595" s="1185"/>
      <c r="HC595" s="1131"/>
      <c r="HD595" s="1181"/>
      <c r="HE595" s="1182"/>
      <c r="HF595" s="1182"/>
      <c r="HG595" s="1183"/>
      <c r="HH595" s="1184"/>
      <c r="HI595" s="1185"/>
      <c r="HJ595" s="1185"/>
      <c r="HK595" s="1185"/>
      <c r="HL595" s="1185"/>
      <c r="HM595" s="1131"/>
      <c r="HN595" s="1181"/>
      <c r="HO595" s="1182"/>
      <c r="HP595" s="1182"/>
      <c r="HQ595" s="1183"/>
      <c r="HR595" s="1184"/>
      <c r="HS595" s="1185"/>
      <c r="HT595" s="1185"/>
      <c r="HU595" s="1185"/>
      <c r="HV595" s="1185"/>
      <c r="HW595" s="1131"/>
      <c r="HX595" s="1181"/>
      <c r="HY595" s="1182"/>
      <c r="HZ595" s="1182"/>
      <c r="IA595" s="1183"/>
      <c r="IB595" s="1184"/>
      <c r="IC595" s="1185"/>
      <c r="ID595" s="1185"/>
      <c r="IE595" s="1185"/>
      <c r="IF595" s="1185"/>
      <c r="IG595" s="1131"/>
      <c r="IH595" s="1181"/>
      <c r="II595" s="1182"/>
      <c r="IJ595" s="1182"/>
      <c r="IK595" s="1183"/>
      <c r="IL595" s="1184"/>
      <c r="IM595" s="1185"/>
      <c r="IN595" s="1185"/>
      <c r="IO595" s="1185"/>
      <c r="IP595" s="1185"/>
      <c r="IQ595" s="1131"/>
      <c r="IR595" s="1181"/>
      <c r="IS595" s="1182"/>
      <c r="IT595" s="1182"/>
      <c r="IU595" s="1183"/>
      <c r="IV595" s="1184"/>
    </row>
    <row r="596" spans="1:256" x14ac:dyDescent="0.3">
      <c r="A596" s="883" t="s">
        <v>352</v>
      </c>
      <c r="B596" s="1149">
        <v>924</v>
      </c>
      <c r="C596" s="979" t="s">
        <v>26</v>
      </c>
      <c r="D596" s="979" t="s">
        <v>22</v>
      </c>
      <c r="E596" s="988" t="s">
        <v>506</v>
      </c>
      <c r="F596" s="885"/>
      <c r="G596" s="982">
        <f>G597+G598</f>
        <v>1180</v>
      </c>
      <c r="H596" s="982"/>
      <c r="I596" s="973">
        <f>I597+I598</f>
        <v>1180</v>
      </c>
      <c r="J596" s="982"/>
      <c r="K596" s="1131"/>
      <c r="L596" s="1181"/>
      <c r="M596" s="1182"/>
      <c r="N596" s="1182"/>
      <c r="O596" s="1183"/>
      <c r="P596" s="1184"/>
      <c r="Q596" s="1185"/>
      <c r="R596" s="1185"/>
      <c r="S596" s="1185"/>
      <c r="T596" s="1185"/>
      <c r="U596" s="1131"/>
      <c r="V596" s="1181"/>
      <c r="W596" s="1182"/>
      <c r="X596" s="1182"/>
      <c r="Y596" s="1183"/>
      <c r="Z596" s="1184"/>
      <c r="AA596" s="1185"/>
      <c r="AB596" s="1185"/>
      <c r="AC596" s="1185"/>
      <c r="AD596" s="1185"/>
      <c r="AE596" s="1131"/>
      <c r="AF596" s="1181"/>
      <c r="AG596" s="1182"/>
      <c r="AH596" s="1182"/>
      <c r="AI596" s="1183"/>
      <c r="AJ596" s="1184"/>
      <c r="AK596" s="1185"/>
      <c r="AL596" s="1185"/>
      <c r="AM596" s="1185"/>
      <c r="AN596" s="1185"/>
      <c r="AO596" s="1131"/>
      <c r="AP596" s="1181"/>
      <c r="AQ596" s="1182"/>
      <c r="AR596" s="1182"/>
      <c r="AS596" s="1183"/>
      <c r="AT596" s="1184"/>
      <c r="AU596" s="1185"/>
      <c r="AV596" s="1185"/>
      <c r="AW596" s="1185"/>
      <c r="AX596" s="1185"/>
      <c r="AY596" s="1131"/>
      <c r="AZ596" s="1181"/>
      <c r="BA596" s="1182"/>
      <c r="BB596" s="1182"/>
      <c r="BC596" s="1183"/>
      <c r="BD596" s="1184"/>
      <c r="BE596" s="1185"/>
      <c r="BF596" s="1185"/>
      <c r="BG596" s="1185"/>
      <c r="BH596" s="1185"/>
      <c r="BI596" s="1131"/>
      <c r="BJ596" s="1181"/>
      <c r="BK596" s="1182"/>
      <c r="BL596" s="1182"/>
      <c r="BM596" s="1183"/>
      <c r="BN596" s="1184"/>
      <c r="BO596" s="1185"/>
      <c r="BP596" s="1185"/>
      <c r="BQ596" s="1185"/>
      <c r="BR596" s="1185"/>
      <c r="BS596" s="1131"/>
      <c r="BT596" s="1181"/>
      <c r="BU596" s="1182"/>
      <c r="BV596" s="1182"/>
      <c r="BW596" s="1183"/>
      <c r="BX596" s="1184"/>
      <c r="BY596" s="1185"/>
      <c r="BZ596" s="1185"/>
      <c r="CA596" s="1185"/>
      <c r="CB596" s="1185"/>
      <c r="CC596" s="1131"/>
      <c r="CD596" s="1181"/>
      <c r="CE596" s="1182"/>
      <c r="CF596" s="1182"/>
      <c r="CG596" s="1183"/>
      <c r="CH596" s="1184"/>
      <c r="CI596" s="1185"/>
      <c r="CJ596" s="1185"/>
      <c r="CK596" s="1185"/>
      <c r="CL596" s="1185"/>
      <c r="CM596" s="1131"/>
      <c r="CN596" s="1181"/>
      <c r="CO596" s="1182"/>
      <c r="CP596" s="1182"/>
      <c r="CQ596" s="1183"/>
      <c r="CR596" s="1184"/>
      <c r="CS596" s="1185"/>
      <c r="CT596" s="1185"/>
      <c r="CU596" s="1185"/>
      <c r="CV596" s="1185"/>
      <c r="CW596" s="1131"/>
      <c r="CX596" s="1181"/>
      <c r="CY596" s="1182"/>
      <c r="CZ596" s="1182"/>
      <c r="DA596" s="1183"/>
      <c r="DB596" s="1184"/>
      <c r="DC596" s="1185"/>
      <c r="DD596" s="1185"/>
      <c r="DE596" s="1185"/>
      <c r="DF596" s="1185"/>
      <c r="DG596" s="1131"/>
      <c r="DH596" s="1181"/>
      <c r="DI596" s="1182"/>
      <c r="DJ596" s="1182"/>
      <c r="DK596" s="1183"/>
      <c r="DL596" s="1184"/>
      <c r="DM596" s="1185"/>
      <c r="DN596" s="1185"/>
      <c r="DO596" s="1185"/>
      <c r="DP596" s="1185"/>
      <c r="DQ596" s="1131"/>
      <c r="DR596" s="1181"/>
      <c r="DS596" s="1182"/>
      <c r="DT596" s="1182"/>
      <c r="DU596" s="1183"/>
      <c r="DV596" s="1184"/>
      <c r="DW596" s="1185"/>
      <c r="DX596" s="1185"/>
      <c r="DY596" s="1185"/>
      <c r="DZ596" s="1185"/>
      <c r="EA596" s="1131"/>
      <c r="EB596" s="1181"/>
      <c r="EC596" s="1182"/>
      <c r="ED596" s="1182"/>
      <c r="EE596" s="1183"/>
      <c r="EF596" s="1184"/>
      <c r="EG596" s="1185"/>
      <c r="EH596" s="1185"/>
      <c r="EI596" s="1185"/>
      <c r="EJ596" s="1185"/>
      <c r="EK596" s="1131"/>
      <c r="EL596" s="1181"/>
      <c r="EM596" s="1182"/>
      <c r="EN596" s="1182"/>
      <c r="EO596" s="1183"/>
      <c r="EP596" s="1184"/>
      <c r="EQ596" s="1185"/>
      <c r="ER596" s="1185"/>
      <c r="ES596" s="1185"/>
      <c r="ET596" s="1185"/>
      <c r="EU596" s="1131"/>
      <c r="EV596" s="1181"/>
      <c r="EW596" s="1182"/>
      <c r="EX596" s="1182"/>
      <c r="EY596" s="1183"/>
      <c r="EZ596" s="1184"/>
      <c r="FA596" s="1185"/>
      <c r="FB596" s="1185"/>
      <c r="FC596" s="1185"/>
      <c r="FD596" s="1185"/>
      <c r="FE596" s="1131"/>
      <c r="FF596" s="1181"/>
      <c r="FG596" s="1182"/>
      <c r="FH596" s="1182"/>
      <c r="FI596" s="1183"/>
      <c r="FJ596" s="1184"/>
      <c r="FK596" s="1185"/>
      <c r="FL596" s="1185"/>
      <c r="FM596" s="1185"/>
      <c r="FN596" s="1185"/>
      <c r="FO596" s="1131"/>
      <c r="FP596" s="1181"/>
      <c r="FQ596" s="1182"/>
      <c r="FR596" s="1182"/>
      <c r="FS596" s="1183"/>
      <c r="FT596" s="1184"/>
      <c r="FU596" s="1185"/>
      <c r="FV596" s="1185"/>
      <c r="FW596" s="1185"/>
      <c r="FX596" s="1185"/>
      <c r="FY596" s="1131"/>
      <c r="FZ596" s="1181"/>
      <c r="GA596" s="1182"/>
      <c r="GB596" s="1182"/>
      <c r="GC596" s="1183"/>
      <c r="GD596" s="1184"/>
      <c r="GE596" s="1185"/>
      <c r="GF596" s="1185"/>
      <c r="GG596" s="1185"/>
      <c r="GH596" s="1185"/>
      <c r="GI596" s="1131"/>
      <c r="GJ596" s="1181"/>
      <c r="GK596" s="1182"/>
      <c r="GL596" s="1182"/>
      <c r="GM596" s="1183"/>
      <c r="GN596" s="1184"/>
      <c r="GO596" s="1185"/>
      <c r="GP596" s="1185"/>
      <c r="GQ596" s="1185"/>
      <c r="GR596" s="1185"/>
      <c r="GS596" s="1131"/>
      <c r="GT596" s="1181"/>
      <c r="GU596" s="1182"/>
      <c r="GV596" s="1182"/>
      <c r="GW596" s="1183"/>
      <c r="GX596" s="1184"/>
      <c r="GY596" s="1185"/>
      <c r="GZ596" s="1185"/>
      <c r="HA596" s="1185"/>
      <c r="HB596" s="1185"/>
      <c r="HC596" s="1131"/>
      <c r="HD596" s="1181"/>
      <c r="HE596" s="1182"/>
      <c r="HF596" s="1182"/>
      <c r="HG596" s="1183"/>
      <c r="HH596" s="1184"/>
      <c r="HI596" s="1185"/>
      <c r="HJ596" s="1185"/>
      <c r="HK596" s="1185"/>
      <c r="HL596" s="1185"/>
      <c r="HM596" s="1131"/>
      <c r="HN596" s="1181"/>
      <c r="HO596" s="1182"/>
      <c r="HP596" s="1182"/>
      <c r="HQ596" s="1183"/>
      <c r="HR596" s="1184"/>
      <c r="HS596" s="1185"/>
      <c r="HT596" s="1185"/>
      <c r="HU596" s="1185"/>
      <c r="HV596" s="1185"/>
      <c r="HW596" s="1131"/>
      <c r="HX596" s="1181"/>
      <c r="HY596" s="1182"/>
      <c r="HZ596" s="1182"/>
      <c r="IA596" s="1183"/>
      <c r="IB596" s="1184"/>
      <c r="IC596" s="1185"/>
      <c r="ID596" s="1185"/>
      <c r="IE596" s="1185"/>
      <c r="IF596" s="1185"/>
      <c r="IG596" s="1131"/>
      <c r="IH596" s="1181"/>
      <c r="II596" s="1182"/>
      <c r="IJ596" s="1182"/>
      <c r="IK596" s="1183"/>
      <c r="IL596" s="1184"/>
      <c r="IM596" s="1185"/>
      <c r="IN596" s="1185"/>
      <c r="IO596" s="1185"/>
      <c r="IP596" s="1185"/>
      <c r="IQ596" s="1131"/>
      <c r="IR596" s="1181"/>
      <c r="IS596" s="1182"/>
      <c r="IT596" s="1182"/>
      <c r="IU596" s="1183"/>
      <c r="IV596" s="1184"/>
    </row>
    <row r="597" spans="1:256" x14ac:dyDescent="0.3">
      <c r="A597" s="883" t="s">
        <v>615</v>
      </c>
      <c r="B597" s="1149">
        <v>924</v>
      </c>
      <c r="C597" s="979" t="s">
        <v>26</v>
      </c>
      <c r="D597" s="979" t="s">
        <v>22</v>
      </c>
      <c r="E597" s="988" t="s">
        <v>506</v>
      </c>
      <c r="F597" s="885" t="s">
        <v>614</v>
      </c>
      <c r="G597" s="982">
        <f>870.4-60.5+96.3</f>
        <v>906.19999999999993</v>
      </c>
      <c r="H597" s="982"/>
      <c r="I597" s="973">
        <f>870.4-60.5+96.3</f>
        <v>906.19999999999993</v>
      </c>
      <c r="J597" s="982"/>
      <c r="K597" s="1131"/>
      <c r="L597" s="1181"/>
      <c r="M597" s="1182"/>
      <c r="N597" s="1182"/>
      <c r="O597" s="1183"/>
      <c r="P597" s="1184"/>
      <c r="Q597" s="1185"/>
      <c r="R597" s="1185"/>
      <c r="S597" s="1185"/>
      <c r="T597" s="1185"/>
      <c r="U597" s="1131"/>
      <c r="V597" s="1181"/>
      <c r="W597" s="1182"/>
      <c r="X597" s="1182"/>
      <c r="Y597" s="1183"/>
      <c r="Z597" s="1184"/>
      <c r="AA597" s="1185"/>
      <c r="AB597" s="1185"/>
      <c r="AC597" s="1185"/>
      <c r="AD597" s="1185"/>
      <c r="AE597" s="1131"/>
      <c r="AF597" s="1181"/>
      <c r="AG597" s="1182"/>
      <c r="AH597" s="1182"/>
      <c r="AI597" s="1183"/>
      <c r="AJ597" s="1184"/>
      <c r="AK597" s="1185"/>
      <c r="AL597" s="1185"/>
      <c r="AM597" s="1185"/>
      <c r="AN597" s="1185"/>
      <c r="AO597" s="1131"/>
      <c r="AP597" s="1181"/>
      <c r="AQ597" s="1182"/>
      <c r="AR597" s="1182"/>
      <c r="AS597" s="1183"/>
      <c r="AT597" s="1184"/>
      <c r="AU597" s="1185"/>
      <c r="AV597" s="1185"/>
      <c r="AW597" s="1185"/>
      <c r="AX597" s="1185"/>
      <c r="AY597" s="1131"/>
      <c r="AZ597" s="1181"/>
      <c r="BA597" s="1182"/>
      <c r="BB597" s="1182"/>
      <c r="BC597" s="1183"/>
      <c r="BD597" s="1184"/>
      <c r="BE597" s="1185"/>
      <c r="BF597" s="1185"/>
      <c r="BG597" s="1185"/>
      <c r="BH597" s="1185"/>
      <c r="BI597" s="1131"/>
      <c r="BJ597" s="1181"/>
      <c r="BK597" s="1182"/>
      <c r="BL597" s="1182"/>
      <c r="BM597" s="1183"/>
      <c r="BN597" s="1184"/>
      <c r="BO597" s="1185"/>
      <c r="BP597" s="1185"/>
      <c r="BQ597" s="1185"/>
      <c r="BR597" s="1185"/>
      <c r="BS597" s="1131"/>
      <c r="BT597" s="1181"/>
      <c r="BU597" s="1182"/>
      <c r="BV597" s="1182"/>
      <c r="BW597" s="1183"/>
      <c r="BX597" s="1184"/>
      <c r="BY597" s="1185"/>
      <c r="BZ597" s="1185"/>
      <c r="CA597" s="1185"/>
      <c r="CB597" s="1185"/>
      <c r="CC597" s="1131"/>
      <c r="CD597" s="1181"/>
      <c r="CE597" s="1182"/>
      <c r="CF597" s="1182"/>
      <c r="CG597" s="1183"/>
      <c r="CH597" s="1184"/>
      <c r="CI597" s="1185"/>
      <c r="CJ597" s="1185"/>
      <c r="CK597" s="1185"/>
      <c r="CL597" s="1185"/>
      <c r="CM597" s="1131"/>
      <c r="CN597" s="1181"/>
      <c r="CO597" s="1182"/>
      <c r="CP597" s="1182"/>
      <c r="CQ597" s="1183"/>
      <c r="CR597" s="1184"/>
      <c r="CS597" s="1185"/>
      <c r="CT597" s="1185"/>
      <c r="CU597" s="1185"/>
      <c r="CV597" s="1185"/>
      <c r="CW597" s="1131"/>
      <c r="CX597" s="1181"/>
      <c r="CY597" s="1182"/>
      <c r="CZ597" s="1182"/>
      <c r="DA597" s="1183"/>
      <c r="DB597" s="1184"/>
      <c r="DC597" s="1185"/>
      <c r="DD597" s="1185"/>
      <c r="DE597" s="1185"/>
      <c r="DF597" s="1185"/>
      <c r="DG597" s="1131"/>
      <c r="DH597" s="1181"/>
      <c r="DI597" s="1182"/>
      <c r="DJ597" s="1182"/>
      <c r="DK597" s="1183"/>
      <c r="DL597" s="1184"/>
      <c r="DM597" s="1185"/>
      <c r="DN597" s="1185"/>
      <c r="DO597" s="1185"/>
      <c r="DP597" s="1185"/>
      <c r="DQ597" s="1131"/>
      <c r="DR597" s="1181"/>
      <c r="DS597" s="1182"/>
      <c r="DT597" s="1182"/>
      <c r="DU597" s="1183"/>
      <c r="DV597" s="1184"/>
      <c r="DW597" s="1185"/>
      <c r="DX597" s="1185"/>
      <c r="DY597" s="1185"/>
      <c r="DZ597" s="1185"/>
      <c r="EA597" s="1131"/>
      <c r="EB597" s="1181"/>
      <c r="EC597" s="1182"/>
      <c r="ED597" s="1182"/>
      <c r="EE597" s="1183"/>
      <c r="EF597" s="1184"/>
      <c r="EG597" s="1185"/>
      <c r="EH597" s="1185"/>
      <c r="EI597" s="1185"/>
      <c r="EJ597" s="1185"/>
      <c r="EK597" s="1131"/>
      <c r="EL597" s="1181"/>
      <c r="EM597" s="1182"/>
      <c r="EN597" s="1182"/>
      <c r="EO597" s="1183"/>
      <c r="EP597" s="1184"/>
      <c r="EQ597" s="1185"/>
      <c r="ER597" s="1185"/>
      <c r="ES597" s="1185"/>
      <c r="ET597" s="1185"/>
      <c r="EU597" s="1131"/>
      <c r="EV597" s="1181"/>
      <c r="EW597" s="1182"/>
      <c r="EX597" s="1182"/>
      <c r="EY597" s="1183"/>
      <c r="EZ597" s="1184"/>
      <c r="FA597" s="1185"/>
      <c r="FB597" s="1185"/>
      <c r="FC597" s="1185"/>
      <c r="FD597" s="1185"/>
      <c r="FE597" s="1131"/>
      <c r="FF597" s="1181"/>
      <c r="FG597" s="1182"/>
      <c r="FH597" s="1182"/>
      <c r="FI597" s="1183"/>
      <c r="FJ597" s="1184"/>
      <c r="FK597" s="1185"/>
      <c r="FL597" s="1185"/>
      <c r="FM597" s="1185"/>
      <c r="FN597" s="1185"/>
      <c r="FO597" s="1131"/>
      <c r="FP597" s="1181"/>
      <c r="FQ597" s="1182"/>
      <c r="FR597" s="1182"/>
      <c r="FS597" s="1183"/>
      <c r="FT597" s="1184"/>
      <c r="FU597" s="1185"/>
      <c r="FV597" s="1185"/>
      <c r="FW597" s="1185"/>
      <c r="FX597" s="1185"/>
      <c r="FY597" s="1131"/>
      <c r="FZ597" s="1181"/>
      <c r="GA597" s="1182"/>
      <c r="GB597" s="1182"/>
      <c r="GC597" s="1183"/>
      <c r="GD597" s="1184"/>
      <c r="GE597" s="1185"/>
      <c r="GF597" s="1185"/>
      <c r="GG597" s="1185"/>
      <c r="GH597" s="1185"/>
      <c r="GI597" s="1131"/>
      <c r="GJ597" s="1181"/>
      <c r="GK597" s="1182"/>
      <c r="GL597" s="1182"/>
      <c r="GM597" s="1183"/>
      <c r="GN597" s="1184"/>
      <c r="GO597" s="1185"/>
      <c r="GP597" s="1185"/>
      <c r="GQ597" s="1185"/>
      <c r="GR597" s="1185"/>
      <c r="GS597" s="1131"/>
      <c r="GT597" s="1181"/>
      <c r="GU597" s="1182"/>
      <c r="GV597" s="1182"/>
      <c r="GW597" s="1183"/>
      <c r="GX597" s="1184"/>
      <c r="GY597" s="1185"/>
      <c r="GZ597" s="1185"/>
      <c r="HA597" s="1185"/>
      <c r="HB597" s="1185"/>
      <c r="HC597" s="1131"/>
      <c r="HD597" s="1181"/>
      <c r="HE597" s="1182"/>
      <c r="HF597" s="1182"/>
      <c r="HG597" s="1183"/>
      <c r="HH597" s="1184"/>
      <c r="HI597" s="1185"/>
      <c r="HJ597" s="1185"/>
      <c r="HK597" s="1185"/>
      <c r="HL597" s="1185"/>
      <c r="HM597" s="1131"/>
      <c r="HN597" s="1181"/>
      <c r="HO597" s="1182"/>
      <c r="HP597" s="1182"/>
      <c r="HQ597" s="1183"/>
      <c r="HR597" s="1184"/>
      <c r="HS597" s="1185"/>
      <c r="HT597" s="1185"/>
      <c r="HU597" s="1185"/>
      <c r="HV597" s="1185"/>
      <c r="HW597" s="1131"/>
      <c r="HX597" s="1181"/>
      <c r="HY597" s="1182"/>
      <c r="HZ597" s="1182"/>
      <c r="IA597" s="1183"/>
      <c r="IB597" s="1184"/>
      <c r="IC597" s="1185"/>
      <c r="ID597" s="1185"/>
      <c r="IE597" s="1185"/>
      <c r="IF597" s="1185"/>
      <c r="IG597" s="1131"/>
      <c r="IH597" s="1181"/>
      <c r="II597" s="1182"/>
      <c r="IJ597" s="1182"/>
      <c r="IK597" s="1183"/>
      <c r="IL597" s="1184"/>
      <c r="IM597" s="1185"/>
      <c r="IN597" s="1185"/>
      <c r="IO597" s="1185"/>
      <c r="IP597" s="1185"/>
      <c r="IQ597" s="1131"/>
      <c r="IR597" s="1181"/>
      <c r="IS597" s="1182"/>
      <c r="IT597" s="1182"/>
      <c r="IU597" s="1183"/>
      <c r="IV597" s="1184"/>
    </row>
    <row r="598" spans="1:256" ht="33.4" customHeight="1" x14ac:dyDescent="0.3">
      <c r="A598" s="883" t="s">
        <v>613</v>
      </c>
      <c r="B598" s="1149">
        <v>924</v>
      </c>
      <c r="C598" s="979" t="s">
        <v>26</v>
      </c>
      <c r="D598" s="979" t="s">
        <v>22</v>
      </c>
      <c r="E598" s="988" t="s">
        <v>506</v>
      </c>
      <c r="F598" s="885" t="s">
        <v>612</v>
      </c>
      <c r="G598" s="982">
        <f>263-18.3+29.1</f>
        <v>273.8</v>
      </c>
      <c r="H598" s="982"/>
      <c r="I598" s="973">
        <f>263-18.3+29.1</f>
        <v>273.8</v>
      </c>
      <c r="J598" s="982"/>
      <c r="K598" s="1131"/>
      <c r="L598" s="1181"/>
      <c r="M598" s="1182"/>
      <c r="N598" s="1182"/>
      <c r="O598" s="1183"/>
      <c r="P598" s="1184"/>
      <c r="Q598" s="1185"/>
      <c r="R598" s="1185"/>
      <c r="S598" s="1185"/>
      <c r="T598" s="1185"/>
      <c r="U598" s="1131"/>
      <c r="V598" s="1181"/>
      <c r="W598" s="1182"/>
      <c r="X598" s="1182"/>
      <c r="Y598" s="1183"/>
      <c r="Z598" s="1184"/>
      <c r="AA598" s="1185"/>
      <c r="AB598" s="1185"/>
      <c r="AC598" s="1185"/>
      <c r="AD598" s="1185"/>
      <c r="AE598" s="1131"/>
      <c r="AF598" s="1181"/>
      <c r="AG598" s="1182"/>
      <c r="AH598" s="1182"/>
      <c r="AI598" s="1183"/>
      <c r="AJ598" s="1184"/>
      <c r="AK598" s="1185"/>
      <c r="AL598" s="1185"/>
      <c r="AM598" s="1185"/>
      <c r="AN598" s="1185"/>
      <c r="AO598" s="1131"/>
      <c r="AP598" s="1181"/>
      <c r="AQ598" s="1182"/>
      <c r="AR598" s="1182"/>
      <c r="AS598" s="1183"/>
      <c r="AT598" s="1184"/>
      <c r="AU598" s="1185"/>
      <c r="AV598" s="1185"/>
      <c r="AW598" s="1185"/>
      <c r="AX598" s="1185"/>
      <c r="AY598" s="1131"/>
      <c r="AZ598" s="1181"/>
      <c r="BA598" s="1182"/>
      <c r="BB598" s="1182"/>
      <c r="BC598" s="1183"/>
      <c r="BD598" s="1184"/>
      <c r="BE598" s="1185"/>
      <c r="BF598" s="1185"/>
      <c r="BG598" s="1185"/>
      <c r="BH598" s="1185"/>
      <c r="BI598" s="1131"/>
      <c r="BJ598" s="1181"/>
      <c r="BK598" s="1182"/>
      <c r="BL598" s="1182"/>
      <c r="BM598" s="1183"/>
      <c r="BN598" s="1184"/>
      <c r="BO598" s="1185"/>
      <c r="BP598" s="1185"/>
      <c r="BQ598" s="1185"/>
      <c r="BR598" s="1185"/>
      <c r="BS598" s="1131"/>
      <c r="BT598" s="1181"/>
      <c r="BU598" s="1182"/>
      <c r="BV598" s="1182"/>
      <c r="BW598" s="1183"/>
      <c r="BX598" s="1184"/>
      <c r="BY598" s="1185"/>
      <c r="BZ598" s="1185"/>
      <c r="CA598" s="1185"/>
      <c r="CB598" s="1185"/>
      <c r="CC598" s="1131"/>
      <c r="CD598" s="1181"/>
      <c r="CE598" s="1182"/>
      <c r="CF598" s="1182"/>
      <c r="CG598" s="1183"/>
      <c r="CH598" s="1184"/>
      <c r="CI598" s="1185"/>
      <c r="CJ598" s="1185"/>
      <c r="CK598" s="1185"/>
      <c r="CL598" s="1185"/>
      <c r="CM598" s="1131"/>
      <c r="CN598" s="1181"/>
      <c r="CO598" s="1182"/>
      <c r="CP598" s="1182"/>
      <c r="CQ598" s="1183"/>
      <c r="CR598" s="1184"/>
      <c r="CS598" s="1185"/>
      <c r="CT598" s="1185"/>
      <c r="CU598" s="1185"/>
      <c r="CV598" s="1185"/>
      <c r="CW598" s="1131"/>
      <c r="CX598" s="1181"/>
      <c r="CY598" s="1182"/>
      <c r="CZ598" s="1182"/>
      <c r="DA598" s="1183"/>
      <c r="DB598" s="1184"/>
      <c r="DC598" s="1185"/>
      <c r="DD598" s="1185"/>
      <c r="DE598" s="1185"/>
      <c r="DF598" s="1185"/>
      <c r="DG598" s="1131"/>
      <c r="DH598" s="1181"/>
      <c r="DI598" s="1182"/>
      <c r="DJ598" s="1182"/>
      <c r="DK598" s="1183"/>
      <c r="DL598" s="1184"/>
      <c r="DM598" s="1185"/>
      <c r="DN598" s="1185"/>
      <c r="DO598" s="1185"/>
      <c r="DP598" s="1185"/>
      <c r="DQ598" s="1131"/>
      <c r="DR598" s="1181"/>
      <c r="DS598" s="1182"/>
      <c r="DT598" s="1182"/>
      <c r="DU598" s="1183"/>
      <c r="DV598" s="1184"/>
      <c r="DW598" s="1185"/>
      <c r="DX598" s="1185"/>
      <c r="DY598" s="1185"/>
      <c r="DZ598" s="1185"/>
      <c r="EA598" s="1131"/>
      <c r="EB598" s="1181"/>
      <c r="EC598" s="1182"/>
      <c r="ED598" s="1182"/>
      <c r="EE598" s="1183"/>
      <c r="EF598" s="1184"/>
      <c r="EG598" s="1185"/>
      <c r="EH598" s="1185"/>
      <c r="EI598" s="1185"/>
      <c r="EJ598" s="1185"/>
      <c r="EK598" s="1131"/>
      <c r="EL598" s="1181"/>
      <c r="EM598" s="1182"/>
      <c r="EN598" s="1182"/>
      <c r="EO598" s="1183"/>
      <c r="EP598" s="1184"/>
      <c r="EQ598" s="1185"/>
      <c r="ER598" s="1185"/>
      <c r="ES598" s="1185"/>
      <c r="ET598" s="1185"/>
      <c r="EU598" s="1131"/>
      <c r="EV598" s="1181"/>
      <c r="EW598" s="1182"/>
      <c r="EX598" s="1182"/>
      <c r="EY598" s="1183"/>
      <c r="EZ598" s="1184"/>
      <c r="FA598" s="1185"/>
      <c r="FB598" s="1185"/>
      <c r="FC598" s="1185"/>
      <c r="FD598" s="1185"/>
      <c r="FE598" s="1131"/>
      <c r="FF598" s="1181"/>
      <c r="FG598" s="1182"/>
      <c r="FH598" s="1182"/>
      <c r="FI598" s="1183"/>
      <c r="FJ598" s="1184"/>
      <c r="FK598" s="1185"/>
      <c r="FL598" s="1185"/>
      <c r="FM598" s="1185"/>
      <c r="FN598" s="1185"/>
      <c r="FO598" s="1131"/>
      <c r="FP598" s="1181"/>
      <c r="FQ598" s="1182"/>
      <c r="FR598" s="1182"/>
      <c r="FS598" s="1183"/>
      <c r="FT598" s="1184"/>
      <c r="FU598" s="1185"/>
      <c r="FV598" s="1185"/>
      <c r="FW598" s="1185"/>
      <c r="FX598" s="1185"/>
      <c r="FY598" s="1131"/>
      <c r="FZ598" s="1181"/>
      <c r="GA598" s="1182"/>
      <c r="GB598" s="1182"/>
      <c r="GC598" s="1183"/>
      <c r="GD598" s="1184"/>
      <c r="GE598" s="1185"/>
      <c r="GF598" s="1185"/>
      <c r="GG598" s="1185"/>
      <c r="GH598" s="1185"/>
      <c r="GI598" s="1131"/>
      <c r="GJ598" s="1181"/>
      <c r="GK598" s="1182"/>
      <c r="GL598" s="1182"/>
      <c r="GM598" s="1183"/>
      <c r="GN598" s="1184"/>
      <c r="GO598" s="1185"/>
      <c r="GP598" s="1185"/>
      <c r="GQ598" s="1185"/>
      <c r="GR598" s="1185"/>
      <c r="GS598" s="1131"/>
      <c r="GT598" s="1181"/>
      <c r="GU598" s="1182"/>
      <c r="GV598" s="1182"/>
      <c r="GW598" s="1183"/>
      <c r="GX598" s="1184"/>
      <c r="GY598" s="1185"/>
      <c r="GZ598" s="1185"/>
      <c r="HA598" s="1185"/>
      <c r="HB598" s="1185"/>
      <c r="HC598" s="1131"/>
      <c r="HD598" s="1181"/>
      <c r="HE598" s="1182"/>
      <c r="HF598" s="1182"/>
      <c r="HG598" s="1183"/>
      <c r="HH598" s="1184"/>
      <c r="HI598" s="1185"/>
      <c r="HJ598" s="1185"/>
      <c r="HK598" s="1185"/>
      <c r="HL598" s="1185"/>
      <c r="HM598" s="1131"/>
      <c r="HN598" s="1181"/>
      <c r="HO598" s="1182"/>
      <c r="HP598" s="1182"/>
      <c r="HQ598" s="1183"/>
      <c r="HR598" s="1184"/>
      <c r="HS598" s="1185"/>
      <c r="HT598" s="1185"/>
      <c r="HU598" s="1185"/>
      <c r="HV598" s="1185"/>
      <c r="HW598" s="1131"/>
      <c r="HX598" s="1181"/>
      <c r="HY598" s="1182"/>
      <c r="HZ598" s="1182"/>
      <c r="IA598" s="1183"/>
      <c r="IB598" s="1184"/>
      <c r="IC598" s="1185"/>
      <c r="ID598" s="1185"/>
      <c r="IE598" s="1185"/>
      <c r="IF598" s="1185"/>
      <c r="IG598" s="1131"/>
      <c r="IH598" s="1181"/>
      <c r="II598" s="1182"/>
      <c r="IJ598" s="1182"/>
      <c r="IK598" s="1183"/>
      <c r="IL598" s="1184"/>
      <c r="IM598" s="1185"/>
      <c r="IN598" s="1185"/>
      <c r="IO598" s="1185"/>
      <c r="IP598" s="1185"/>
      <c r="IQ598" s="1131"/>
      <c r="IR598" s="1181"/>
      <c r="IS598" s="1182"/>
      <c r="IT598" s="1182"/>
      <c r="IU598" s="1183"/>
      <c r="IV598" s="1184"/>
    </row>
    <row r="599" spans="1:256" x14ac:dyDescent="0.3">
      <c r="A599" s="883" t="s">
        <v>508</v>
      </c>
      <c r="B599" s="1149">
        <v>924</v>
      </c>
      <c r="C599" s="979" t="s">
        <v>26</v>
      </c>
      <c r="D599" s="979" t="s">
        <v>22</v>
      </c>
      <c r="E599" s="988" t="s">
        <v>509</v>
      </c>
      <c r="F599" s="885"/>
      <c r="G599" s="982">
        <f>G600</f>
        <v>1396</v>
      </c>
      <c r="H599" s="982"/>
      <c r="I599" s="973">
        <f>I600</f>
        <v>1396</v>
      </c>
      <c r="J599" s="982"/>
      <c r="K599" s="1131"/>
      <c r="L599" s="1181"/>
      <c r="M599" s="1182"/>
      <c r="N599" s="1182"/>
      <c r="O599" s="1183"/>
      <c r="P599" s="1184"/>
      <c r="Q599" s="1185"/>
      <c r="R599" s="1185"/>
      <c r="S599" s="1185"/>
      <c r="T599" s="1185"/>
      <c r="U599" s="1131"/>
      <c r="V599" s="1181"/>
      <c r="W599" s="1182"/>
      <c r="X599" s="1182"/>
      <c r="Y599" s="1183"/>
      <c r="Z599" s="1184"/>
      <c r="AA599" s="1185"/>
      <c r="AB599" s="1185"/>
      <c r="AC599" s="1185"/>
      <c r="AD599" s="1185"/>
      <c r="AE599" s="1131"/>
      <c r="AF599" s="1181"/>
      <c r="AG599" s="1182"/>
      <c r="AH599" s="1182"/>
      <c r="AI599" s="1183"/>
      <c r="AJ599" s="1184"/>
      <c r="AK599" s="1185"/>
      <c r="AL599" s="1185"/>
      <c r="AM599" s="1185"/>
      <c r="AN599" s="1185"/>
      <c r="AO599" s="1131"/>
      <c r="AP599" s="1181"/>
      <c r="AQ599" s="1182"/>
      <c r="AR599" s="1182"/>
      <c r="AS599" s="1183"/>
      <c r="AT599" s="1184"/>
      <c r="AU599" s="1185"/>
      <c r="AV599" s="1185"/>
      <c r="AW599" s="1185"/>
      <c r="AX599" s="1185"/>
      <c r="AY599" s="1131"/>
      <c r="AZ599" s="1181"/>
      <c r="BA599" s="1182"/>
      <c r="BB599" s="1182"/>
      <c r="BC599" s="1183"/>
      <c r="BD599" s="1184"/>
      <c r="BE599" s="1185"/>
      <c r="BF599" s="1185"/>
      <c r="BG599" s="1185"/>
      <c r="BH599" s="1185"/>
      <c r="BI599" s="1131"/>
      <c r="BJ599" s="1181"/>
      <c r="BK599" s="1182"/>
      <c r="BL599" s="1182"/>
      <c r="BM599" s="1183"/>
      <c r="BN599" s="1184"/>
      <c r="BO599" s="1185"/>
      <c r="BP599" s="1185"/>
      <c r="BQ599" s="1185"/>
      <c r="BR599" s="1185"/>
      <c r="BS599" s="1131"/>
      <c r="BT599" s="1181"/>
      <c r="BU599" s="1182"/>
      <c r="BV599" s="1182"/>
      <c r="BW599" s="1183"/>
      <c r="BX599" s="1184"/>
      <c r="BY599" s="1185"/>
      <c r="BZ599" s="1185"/>
      <c r="CA599" s="1185"/>
      <c r="CB599" s="1185"/>
      <c r="CC599" s="1131"/>
      <c r="CD599" s="1181"/>
      <c r="CE599" s="1182"/>
      <c r="CF599" s="1182"/>
      <c r="CG599" s="1183"/>
      <c r="CH599" s="1184"/>
      <c r="CI599" s="1185"/>
      <c r="CJ599" s="1185"/>
      <c r="CK599" s="1185"/>
      <c r="CL599" s="1185"/>
      <c r="CM599" s="1131"/>
      <c r="CN599" s="1181"/>
      <c r="CO599" s="1182"/>
      <c r="CP599" s="1182"/>
      <c r="CQ599" s="1183"/>
      <c r="CR599" s="1184"/>
      <c r="CS599" s="1185"/>
      <c r="CT599" s="1185"/>
      <c r="CU599" s="1185"/>
      <c r="CV599" s="1185"/>
      <c r="CW599" s="1131"/>
      <c r="CX599" s="1181"/>
      <c r="CY599" s="1182"/>
      <c r="CZ599" s="1182"/>
      <c r="DA599" s="1183"/>
      <c r="DB599" s="1184"/>
      <c r="DC599" s="1185"/>
      <c r="DD599" s="1185"/>
      <c r="DE599" s="1185"/>
      <c r="DF599" s="1185"/>
      <c r="DG599" s="1131"/>
      <c r="DH599" s="1181"/>
      <c r="DI599" s="1182"/>
      <c r="DJ599" s="1182"/>
      <c r="DK599" s="1183"/>
      <c r="DL599" s="1184"/>
      <c r="DM599" s="1185"/>
      <c r="DN599" s="1185"/>
      <c r="DO599" s="1185"/>
      <c r="DP599" s="1185"/>
      <c r="DQ599" s="1131"/>
      <c r="DR599" s="1181"/>
      <c r="DS599" s="1182"/>
      <c r="DT599" s="1182"/>
      <c r="DU599" s="1183"/>
      <c r="DV599" s="1184"/>
      <c r="DW599" s="1185"/>
      <c r="DX599" s="1185"/>
      <c r="DY599" s="1185"/>
      <c r="DZ599" s="1185"/>
      <c r="EA599" s="1131"/>
      <c r="EB599" s="1181"/>
      <c r="EC599" s="1182"/>
      <c r="ED599" s="1182"/>
      <c r="EE599" s="1183"/>
      <c r="EF599" s="1184"/>
      <c r="EG599" s="1185"/>
      <c r="EH599" s="1185"/>
      <c r="EI599" s="1185"/>
      <c r="EJ599" s="1185"/>
      <c r="EK599" s="1131"/>
      <c r="EL599" s="1181"/>
      <c r="EM599" s="1182"/>
      <c r="EN599" s="1182"/>
      <c r="EO599" s="1183"/>
      <c r="EP599" s="1184"/>
      <c r="EQ599" s="1185"/>
      <c r="ER599" s="1185"/>
      <c r="ES599" s="1185"/>
      <c r="ET599" s="1185"/>
      <c r="EU599" s="1131"/>
      <c r="EV599" s="1181"/>
      <c r="EW599" s="1182"/>
      <c r="EX599" s="1182"/>
      <c r="EY599" s="1183"/>
      <c r="EZ599" s="1184"/>
      <c r="FA599" s="1185"/>
      <c r="FB599" s="1185"/>
      <c r="FC599" s="1185"/>
      <c r="FD599" s="1185"/>
      <c r="FE599" s="1131"/>
      <c r="FF599" s="1181"/>
      <c r="FG599" s="1182"/>
      <c r="FH599" s="1182"/>
      <c r="FI599" s="1183"/>
      <c r="FJ599" s="1184"/>
      <c r="FK599" s="1185"/>
      <c r="FL599" s="1185"/>
      <c r="FM599" s="1185"/>
      <c r="FN599" s="1185"/>
      <c r="FO599" s="1131"/>
      <c r="FP599" s="1181"/>
      <c r="FQ599" s="1182"/>
      <c r="FR599" s="1182"/>
      <c r="FS599" s="1183"/>
      <c r="FT599" s="1184"/>
      <c r="FU599" s="1185"/>
      <c r="FV599" s="1185"/>
      <c r="FW599" s="1185"/>
      <c r="FX599" s="1185"/>
      <c r="FY599" s="1131"/>
      <c r="FZ599" s="1181"/>
      <c r="GA599" s="1182"/>
      <c r="GB599" s="1182"/>
      <c r="GC599" s="1183"/>
      <c r="GD599" s="1184"/>
      <c r="GE599" s="1185"/>
      <c r="GF599" s="1185"/>
      <c r="GG599" s="1185"/>
      <c r="GH599" s="1185"/>
      <c r="GI599" s="1131"/>
      <c r="GJ599" s="1181"/>
      <c r="GK599" s="1182"/>
      <c r="GL599" s="1182"/>
      <c r="GM599" s="1183"/>
      <c r="GN599" s="1184"/>
      <c r="GO599" s="1185"/>
      <c r="GP599" s="1185"/>
      <c r="GQ599" s="1185"/>
      <c r="GR599" s="1185"/>
      <c r="GS599" s="1131"/>
      <c r="GT599" s="1181"/>
      <c r="GU599" s="1182"/>
      <c r="GV599" s="1182"/>
      <c r="GW599" s="1183"/>
      <c r="GX599" s="1184"/>
      <c r="GY599" s="1185"/>
      <c r="GZ599" s="1185"/>
      <c r="HA599" s="1185"/>
      <c r="HB599" s="1185"/>
      <c r="HC599" s="1131"/>
      <c r="HD599" s="1181"/>
      <c r="HE599" s="1182"/>
      <c r="HF599" s="1182"/>
      <c r="HG599" s="1183"/>
      <c r="HH599" s="1184"/>
      <c r="HI599" s="1185"/>
      <c r="HJ599" s="1185"/>
      <c r="HK599" s="1185"/>
      <c r="HL599" s="1185"/>
      <c r="HM599" s="1131"/>
      <c r="HN599" s="1181"/>
      <c r="HO599" s="1182"/>
      <c r="HP599" s="1182"/>
      <c r="HQ599" s="1183"/>
      <c r="HR599" s="1184"/>
      <c r="HS599" s="1185"/>
      <c r="HT599" s="1185"/>
      <c r="HU599" s="1185"/>
      <c r="HV599" s="1185"/>
      <c r="HW599" s="1131"/>
      <c r="HX599" s="1181"/>
      <c r="HY599" s="1182"/>
      <c r="HZ599" s="1182"/>
      <c r="IA599" s="1183"/>
      <c r="IB599" s="1184"/>
      <c r="IC599" s="1185"/>
      <c r="ID599" s="1185"/>
      <c r="IE599" s="1185"/>
      <c r="IF599" s="1185"/>
      <c r="IG599" s="1131"/>
      <c r="IH599" s="1181"/>
      <c r="II599" s="1182"/>
      <c r="IJ599" s="1182"/>
      <c r="IK599" s="1183"/>
      <c r="IL599" s="1184"/>
      <c r="IM599" s="1185"/>
      <c r="IN599" s="1185"/>
      <c r="IO599" s="1185"/>
      <c r="IP599" s="1185"/>
      <c r="IQ599" s="1131"/>
      <c r="IR599" s="1181"/>
      <c r="IS599" s="1182"/>
      <c r="IT599" s="1182"/>
      <c r="IU599" s="1183"/>
      <c r="IV599" s="1184"/>
    </row>
    <row r="600" spans="1:256" x14ac:dyDescent="0.3">
      <c r="A600" s="883" t="s">
        <v>611</v>
      </c>
      <c r="B600" s="1149">
        <v>924</v>
      </c>
      <c r="C600" s="979" t="s">
        <v>26</v>
      </c>
      <c r="D600" s="979" t="s">
        <v>22</v>
      </c>
      <c r="E600" s="988" t="s">
        <v>610</v>
      </c>
      <c r="F600" s="885"/>
      <c r="G600" s="982">
        <f>G601</f>
        <v>1396</v>
      </c>
      <c r="H600" s="982"/>
      <c r="I600" s="973">
        <f>I601</f>
        <v>1396</v>
      </c>
      <c r="J600" s="982"/>
      <c r="K600" s="1131"/>
      <c r="L600" s="1181"/>
      <c r="M600" s="1182"/>
      <c r="N600" s="1182"/>
      <c r="O600" s="1183"/>
      <c r="P600" s="1184"/>
      <c r="Q600" s="1185"/>
      <c r="R600" s="1185"/>
      <c r="S600" s="1185"/>
      <c r="T600" s="1185"/>
      <c r="U600" s="1131"/>
      <c r="V600" s="1181"/>
      <c r="W600" s="1182"/>
      <c r="X600" s="1182"/>
      <c r="Y600" s="1183"/>
      <c r="Z600" s="1184"/>
      <c r="AA600" s="1185"/>
      <c r="AB600" s="1185"/>
      <c r="AC600" s="1185"/>
      <c r="AD600" s="1185"/>
      <c r="AE600" s="1131"/>
      <c r="AF600" s="1181"/>
      <c r="AG600" s="1182"/>
      <c r="AH600" s="1182"/>
      <c r="AI600" s="1183"/>
      <c r="AJ600" s="1184"/>
      <c r="AK600" s="1185"/>
      <c r="AL600" s="1185"/>
      <c r="AM600" s="1185"/>
      <c r="AN600" s="1185"/>
      <c r="AO600" s="1131"/>
      <c r="AP600" s="1181"/>
      <c r="AQ600" s="1182"/>
      <c r="AR600" s="1182"/>
      <c r="AS600" s="1183"/>
      <c r="AT600" s="1184"/>
      <c r="AU600" s="1185"/>
      <c r="AV600" s="1185"/>
      <c r="AW600" s="1185"/>
      <c r="AX600" s="1185"/>
      <c r="AY600" s="1131"/>
      <c r="AZ600" s="1181"/>
      <c r="BA600" s="1182"/>
      <c r="BB600" s="1182"/>
      <c r="BC600" s="1183"/>
      <c r="BD600" s="1184"/>
      <c r="BE600" s="1185"/>
      <c r="BF600" s="1185"/>
      <c r="BG600" s="1185"/>
      <c r="BH600" s="1185"/>
      <c r="BI600" s="1131"/>
      <c r="BJ600" s="1181"/>
      <c r="BK600" s="1182"/>
      <c r="BL600" s="1182"/>
      <c r="BM600" s="1183"/>
      <c r="BN600" s="1184"/>
      <c r="BO600" s="1185"/>
      <c r="BP600" s="1185"/>
      <c r="BQ600" s="1185"/>
      <c r="BR600" s="1185"/>
      <c r="BS600" s="1131"/>
      <c r="BT600" s="1181"/>
      <c r="BU600" s="1182"/>
      <c r="BV600" s="1182"/>
      <c r="BW600" s="1183"/>
      <c r="BX600" s="1184"/>
      <c r="BY600" s="1185"/>
      <c r="BZ600" s="1185"/>
      <c r="CA600" s="1185"/>
      <c r="CB600" s="1185"/>
      <c r="CC600" s="1131"/>
      <c r="CD600" s="1181"/>
      <c r="CE600" s="1182"/>
      <c r="CF600" s="1182"/>
      <c r="CG600" s="1183"/>
      <c r="CH600" s="1184"/>
      <c r="CI600" s="1185"/>
      <c r="CJ600" s="1185"/>
      <c r="CK600" s="1185"/>
      <c r="CL600" s="1185"/>
      <c r="CM600" s="1131"/>
      <c r="CN600" s="1181"/>
      <c r="CO600" s="1182"/>
      <c r="CP600" s="1182"/>
      <c r="CQ600" s="1183"/>
      <c r="CR600" s="1184"/>
      <c r="CS600" s="1185"/>
      <c r="CT600" s="1185"/>
      <c r="CU600" s="1185"/>
      <c r="CV600" s="1185"/>
      <c r="CW600" s="1131"/>
      <c r="CX600" s="1181"/>
      <c r="CY600" s="1182"/>
      <c r="CZ600" s="1182"/>
      <c r="DA600" s="1183"/>
      <c r="DB600" s="1184"/>
      <c r="DC600" s="1185"/>
      <c r="DD600" s="1185"/>
      <c r="DE600" s="1185"/>
      <c r="DF600" s="1185"/>
      <c r="DG600" s="1131"/>
      <c r="DH600" s="1181"/>
      <c r="DI600" s="1182"/>
      <c r="DJ600" s="1182"/>
      <c r="DK600" s="1183"/>
      <c r="DL600" s="1184"/>
      <c r="DM600" s="1185"/>
      <c r="DN600" s="1185"/>
      <c r="DO600" s="1185"/>
      <c r="DP600" s="1185"/>
      <c r="DQ600" s="1131"/>
      <c r="DR600" s="1181"/>
      <c r="DS600" s="1182"/>
      <c r="DT600" s="1182"/>
      <c r="DU600" s="1183"/>
      <c r="DV600" s="1184"/>
      <c r="DW600" s="1185"/>
      <c r="DX600" s="1185"/>
      <c r="DY600" s="1185"/>
      <c r="DZ600" s="1185"/>
      <c r="EA600" s="1131"/>
      <c r="EB600" s="1181"/>
      <c r="EC600" s="1182"/>
      <c r="ED600" s="1182"/>
      <c r="EE600" s="1183"/>
      <c r="EF600" s="1184"/>
      <c r="EG600" s="1185"/>
      <c r="EH600" s="1185"/>
      <c r="EI600" s="1185"/>
      <c r="EJ600" s="1185"/>
      <c r="EK600" s="1131"/>
      <c r="EL600" s="1181"/>
      <c r="EM600" s="1182"/>
      <c r="EN600" s="1182"/>
      <c r="EO600" s="1183"/>
      <c r="EP600" s="1184"/>
      <c r="EQ600" s="1185"/>
      <c r="ER600" s="1185"/>
      <c r="ES600" s="1185"/>
      <c r="ET600" s="1185"/>
      <c r="EU600" s="1131"/>
      <c r="EV600" s="1181"/>
      <c r="EW600" s="1182"/>
      <c r="EX600" s="1182"/>
      <c r="EY600" s="1183"/>
      <c r="EZ600" s="1184"/>
      <c r="FA600" s="1185"/>
      <c r="FB600" s="1185"/>
      <c r="FC600" s="1185"/>
      <c r="FD600" s="1185"/>
      <c r="FE600" s="1131"/>
      <c r="FF600" s="1181"/>
      <c r="FG600" s="1182"/>
      <c r="FH600" s="1182"/>
      <c r="FI600" s="1183"/>
      <c r="FJ600" s="1184"/>
      <c r="FK600" s="1185"/>
      <c r="FL600" s="1185"/>
      <c r="FM600" s="1185"/>
      <c r="FN600" s="1185"/>
      <c r="FO600" s="1131"/>
      <c r="FP600" s="1181"/>
      <c r="FQ600" s="1182"/>
      <c r="FR600" s="1182"/>
      <c r="FS600" s="1183"/>
      <c r="FT600" s="1184"/>
      <c r="FU600" s="1185"/>
      <c r="FV600" s="1185"/>
      <c r="FW600" s="1185"/>
      <c r="FX600" s="1185"/>
      <c r="FY600" s="1131"/>
      <c r="FZ600" s="1181"/>
      <c r="GA600" s="1182"/>
      <c r="GB600" s="1182"/>
      <c r="GC600" s="1183"/>
      <c r="GD600" s="1184"/>
      <c r="GE600" s="1185"/>
      <c r="GF600" s="1185"/>
      <c r="GG600" s="1185"/>
      <c r="GH600" s="1185"/>
      <c r="GI600" s="1131"/>
      <c r="GJ600" s="1181"/>
      <c r="GK600" s="1182"/>
      <c r="GL600" s="1182"/>
      <c r="GM600" s="1183"/>
      <c r="GN600" s="1184"/>
      <c r="GO600" s="1185"/>
      <c r="GP600" s="1185"/>
      <c r="GQ600" s="1185"/>
      <c r="GR600" s="1185"/>
      <c r="GS600" s="1131"/>
      <c r="GT600" s="1181"/>
      <c r="GU600" s="1182"/>
      <c r="GV600" s="1182"/>
      <c r="GW600" s="1183"/>
      <c r="GX600" s="1184"/>
      <c r="GY600" s="1185"/>
      <c r="GZ600" s="1185"/>
      <c r="HA600" s="1185"/>
      <c r="HB600" s="1185"/>
      <c r="HC600" s="1131"/>
      <c r="HD600" s="1181"/>
      <c r="HE600" s="1182"/>
      <c r="HF600" s="1182"/>
      <c r="HG600" s="1183"/>
      <c r="HH600" s="1184"/>
      <c r="HI600" s="1185"/>
      <c r="HJ600" s="1185"/>
      <c r="HK600" s="1185"/>
      <c r="HL600" s="1185"/>
      <c r="HM600" s="1131"/>
      <c r="HN600" s="1181"/>
      <c r="HO600" s="1182"/>
      <c r="HP600" s="1182"/>
      <c r="HQ600" s="1183"/>
      <c r="HR600" s="1184"/>
      <c r="HS600" s="1185"/>
      <c r="HT600" s="1185"/>
      <c r="HU600" s="1185"/>
      <c r="HV600" s="1185"/>
      <c r="HW600" s="1131"/>
      <c r="HX600" s="1181"/>
      <c r="HY600" s="1182"/>
      <c r="HZ600" s="1182"/>
      <c r="IA600" s="1183"/>
      <c r="IB600" s="1184"/>
      <c r="IC600" s="1185"/>
      <c r="ID600" s="1185"/>
      <c r="IE600" s="1185"/>
      <c r="IF600" s="1185"/>
      <c r="IG600" s="1131"/>
      <c r="IH600" s="1181"/>
      <c r="II600" s="1182"/>
      <c r="IJ600" s="1182"/>
      <c r="IK600" s="1183"/>
      <c r="IL600" s="1184"/>
      <c r="IM600" s="1185"/>
      <c r="IN600" s="1185"/>
      <c r="IO600" s="1185"/>
      <c r="IP600" s="1185"/>
      <c r="IQ600" s="1131"/>
      <c r="IR600" s="1181"/>
      <c r="IS600" s="1182"/>
      <c r="IT600" s="1182"/>
      <c r="IU600" s="1183"/>
      <c r="IV600" s="1184"/>
    </row>
    <row r="601" spans="1:256" x14ac:dyDescent="0.3">
      <c r="A601" s="883" t="s">
        <v>510</v>
      </c>
      <c r="B601" s="1149">
        <v>924</v>
      </c>
      <c r="C601" s="979" t="s">
        <v>26</v>
      </c>
      <c r="D601" s="979" t="s">
        <v>22</v>
      </c>
      <c r="E601" s="988" t="s">
        <v>511</v>
      </c>
      <c r="F601" s="885"/>
      <c r="G601" s="982">
        <f>G602+G603</f>
        <v>1396</v>
      </c>
      <c r="H601" s="982"/>
      <c r="I601" s="973">
        <f>I602+I603</f>
        <v>1396</v>
      </c>
      <c r="J601" s="982"/>
      <c r="K601" s="1131"/>
      <c r="L601" s="1181"/>
      <c r="M601" s="1182"/>
      <c r="N601" s="1182"/>
      <c r="O601" s="1183"/>
      <c r="P601" s="1184"/>
      <c r="Q601" s="1185"/>
      <c r="R601" s="1185"/>
      <c r="S601" s="1185"/>
      <c r="T601" s="1185"/>
      <c r="U601" s="1131"/>
      <c r="V601" s="1181"/>
      <c r="W601" s="1182"/>
      <c r="X601" s="1182"/>
      <c r="Y601" s="1183"/>
      <c r="Z601" s="1184"/>
      <c r="AA601" s="1185"/>
      <c r="AB601" s="1185"/>
      <c r="AC601" s="1185"/>
      <c r="AD601" s="1185"/>
      <c r="AE601" s="1131"/>
      <c r="AF601" s="1181"/>
      <c r="AG601" s="1182"/>
      <c r="AH601" s="1182"/>
      <c r="AI601" s="1183"/>
      <c r="AJ601" s="1184"/>
      <c r="AK601" s="1185"/>
      <c r="AL601" s="1185"/>
      <c r="AM601" s="1185"/>
      <c r="AN601" s="1185"/>
      <c r="AO601" s="1131"/>
      <c r="AP601" s="1181"/>
      <c r="AQ601" s="1182"/>
      <c r="AR601" s="1182"/>
      <c r="AS601" s="1183"/>
      <c r="AT601" s="1184"/>
      <c r="AU601" s="1185"/>
      <c r="AV601" s="1185"/>
      <c r="AW601" s="1185"/>
      <c r="AX601" s="1185"/>
      <c r="AY601" s="1131"/>
      <c r="AZ601" s="1181"/>
      <c r="BA601" s="1182"/>
      <c r="BB601" s="1182"/>
      <c r="BC601" s="1183"/>
      <c r="BD601" s="1184"/>
      <c r="BE601" s="1185"/>
      <c r="BF601" s="1185"/>
      <c r="BG601" s="1185"/>
      <c r="BH601" s="1185"/>
      <c r="BI601" s="1131"/>
      <c r="BJ601" s="1181"/>
      <c r="BK601" s="1182"/>
      <c r="BL601" s="1182"/>
      <c r="BM601" s="1183"/>
      <c r="BN601" s="1184"/>
      <c r="BO601" s="1185"/>
      <c r="BP601" s="1185"/>
      <c r="BQ601" s="1185"/>
      <c r="BR601" s="1185"/>
      <c r="BS601" s="1131"/>
      <c r="BT601" s="1181"/>
      <c r="BU601" s="1182"/>
      <c r="BV601" s="1182"/>
      <c r="BW601" s="1183"/>
      <c r="BX601" s="1184"/>
      <c r="BY601" s="1185"/>
      <c r="BZ601" s="1185"/>
      <c r="CA601" s="1185"/>
      <c r="CB601" s="1185"/>
      <c r="CC601" s="1131"/>
      <c r="CD601" s="1181"/>
      <c r="CE601" s="1182"/>
      <c r="CF601" s="1182"/>
      <c r="CG601" s="1183"/>
      <c r="CH601" s="1184"/>
      <c r="CI601" s="1185"/>
      <c r="CJ601" s="1185"/>
      <c r="CK601" s="1185"/>
      <c r="CL601" s="1185"/>
      <c r="CM601" s="1131"/>
      <c r="CN601" s="1181"/>
      <c r="CO601" s="1182"/>
      <c r="CP601" s="1182"/>
      <c r="CQ601" s="1183"/>
      <c r="CR601" s="1184"/>
      <c r="CS601" s="1185"/>
      <c r="CT601" s="1185"/>
      <c r="CU601" s="1185"/>
      <c r="CV601" s="1185"/>
      <c r="CW601" s="1131"/>
      <c r="CX601" s="1181"/>
      <c r="CY601" s="1182"/>
      <c r="CZ601" s="1182"/>
      <c r="DA601" s="1183"/>
      <c r="DB601" s="1184"/>
      <c r="DC601" s="1185"/>
      <c r="DD601" s="1185"/>
      <c r="DE601" s="1185"/>
      <c r="DF601" s="1185"/>
      <c r="DG601" s="1131"/>
      <c r="DH601" s="1181"/>
      <c r="DI601" s="1182"/>
      <c r="DJ601" s="1182"/>
      <c r="DK601" s="1183"/>
      <c r="DL601" s="1184"/>
      <c r="DM601" s="1185"/>
      <c r="DN601" s="1185"/>
      <c r="DO601" s="1185"/>
      <c r="DP601" s="1185"/>
      <c r="DQ601" s="1131"/>
      <c r="DR601" s="1181"/>
      <c r="DS601" s="1182"/>
      <c r="DT601" s="1182"/>
      <c r="DU601" s="1183"/>
      <c r="DV601" s="1184"/>
      <c r="DW601" s="1185"/>
      <c r="DX601" s="1185"/>
      <c r="DY601" s="1185"/>
      <c r="DZ601" s="1185"/>
      <c r="EA601" s="1131"/>
      <c r="EB601" s="1181"/>
      <c r="EC601" s="1182"/>
      <c r="ED601" s="1182"/>
      <c r="EE601" s="1183"/>
      <c r="EF601" s="1184"/>
      <c r="EG601" s="1185"/>
      <c r="EH601" s="1185"/>
      <c r="EI601" s="1185"/>
      <c r="EJ601" s="1185"/>
      <c r="EK601" s="1131"/>
      <c r="EL601" s="1181"/>
      <c r="EM601" s="1182"/>
      <c r="EN601" s="1182"/>
      <c r="EO601" s="1183"/>
      <c r="EP601" s="1184"/>
      <c r="EQ601" s="1185"/>
      <c r="ER601" s="1185"/>
      <c r="ES601" s="1185"/>
      <c r="ET601" s="1185"/>
      <c r="EU601" s="1131"/>
      <c r="EV601" s="1181"/>
      <c r="EW601" s="1182"/>
      <c r="EX601" s="1182"/>
      <c r="EY601" s="1183"/>
      <c r="EZ601" s="1184"/>
      <c r="FA601" s="1185"/>
      <c r="FB601" s="1185"/>
      <c r="FC601" s="1185"/>
      <c r="FD601" s="1185"/>
      <c r="FE601" s="1131"/>
      <c r="FF601" s="1181"/>
      <c r="FG601" s="1182"/>
      <c r="FH601" s="1182"/>
      <c r="FI601" s="1183"/>
      <c r="FJ601" s="1184"/>
      <c r="FK601" s="1185"/>
      <c r="FL601" s="1185"/>
      <c r="FM601" s="1185"/>
      <c r="FN601" s="1185"/>
      <c r="FO601" s="1131"/>
      <c r="FP601" s="1181"/>
      <c r="FQ601" s="1182"/>
      <c r="FR601" s="1182"/>
      <c r="FS601" s="1183"/>
      <c r="FT601" s="1184"/>
      <c r="FU601" s="1185"/>
      <c r="FV601" s="1185"/>
      <c r="FW601" s="1185"/>
      <c r="FX601" s="1185"/>
      <c r="FY601" s="1131"/>
      <c r="FZ601" s="1181"/>
      <c r="GA601" s="1182"/>
      <c r="GB601" s="1182"/>
      <c r="GC601" s="1183"/>
      <c r="GD601" s="1184"/>
      <c r="GE601" s="1185"/>
      <c r="GF601" s="1185"/>
      <c r="GG601" s="1185"/>
      <c r="GH601" s="1185"/>
      <c r="GI601" s="1131"/>
      <c r="GJ601" s="1181"/>
      <c r="GK601" s="1182"/>
      <c r="GL601" s="1182"/>
      <c r="GM601" s="1183"/>
      <c r="GN601" s="1184"/>
      <c r="GO601" s="1185"/>
      <c r="GP601" s="1185"/>
      <c r="GQ601" s="1185"/>
      <c r="GR601" s="1185"/>
      <c r="GS601" s="1131"/>
      <c r="GT601" s="1181"/>
      <c r="GU601" s="1182"/>
      <c r="GV601" s="1182"/>
      <c r="GW601" s="1183"/>
      <c r="GX601" s="1184"/>
      <c r="GY601" s="1185"/>
      <c r="GZ601" s="1185"/>
      <c r="HA601" s="1185"/>
      <c r="HB601" s="1185"/>
      <c r="HC601" s="1131"/>
      <c r="HD601" s="1181"/>
      <c r="HE601" s="1182"/>
      <c r="HF601" s="1182"/>
      <c r="HG601" s="1183"/>
      <c r="HH601" s="1184"/>
      <c r="HI601" s="1185"/>
      <c r="HJ601" s="1185"/>
      <c r="HK601" s="1185"/>
      <c r="HL601" s="1185"/>
      <c r="HM601" s="1131"/>
      <c r="HN601" s="1181"/>
      <c r="HO601" s="1182"/>
      <c r="HP601" s="1182"/>
      <c r="HQ601" s="1183"/>
      <c r="HR601" s="1184"/>
      <c r="HS601" s="1185"/>
      <c r="HT601" s="1185"/>
      <c r="HU601" s="1185"/>
      <c r="HV601" s="1185"/>
      <c r="HW601" s="1131"/>
      <c r="HX601" s="1181"/>
      <c r="HY601" s="1182"/>
      <c r="HZ601" s="1182"/>
      <c r="IA601" s="1183"/>
      <c r="IB601" s="1184"/>
      <c r="IC601" s="1185"/>
      <c r="ID601" s="1185"/>
      <c r="IE601" s="1185"/>
      <c r="IF601" s="1185"/>
      <c r="IG601" s="1131"/>
      <c r="IH601" s="1181"/>
      <c r="II601" s="1182"/>
      <c r="IJ601" s="1182"/>
      <c r="IK601" s="1183"/>
      <c r="IL601" s="1184"/>
      <c r="IM601" s="1185"/>
      <c r="IN601" s="1185"/>
      <c r="IO601" s="1185"/>
      <c r="IP601" s="1185"/>
      <c r="IQ601" s="1131"/>
      <c r="IR601" s="1181"/>
      <c r="IS601" s="1182"/>
      <c r="IT601" s="1182"/>
      <c r="IU601" s="1183"/>
      <c r="IV601" s="1184"/>
    </row>
    <row r="602" spans="1:256" x14ac:dyDescent="0.3">
      <c r="A602" s="883" t="s">
        <v>609</v>
      </c>
      <c r="B602" s="1149">
        <v>924</v>
      </c>
      <c r="C602" s="979" t="s">
        <v>26</v>
      </c>
      <c r="D602" s="979" t="s">
        <v>22</v>
      </c>
      <c r="E602" s="988" t="s">
        <v>511</v>
      </c>
      <c r="F602" s="885" t="s">
        <v>608</v>
      </c>
      <c r="G602" s="982">
        <v>1072.2</v>
      </c>
      <c r="H602" s="982"/>
      <c r="I602" s="973">
        <v>1072.2</v>
      </c>
      <c r="J602" s="982"/>
      <c r="K602" s="1131"/>
      <c r="L602" s="1181"/>
      <c r="M602" s="1182"/>
      <c r="N602" s="1182"/>
      <c r="O602" s="1183"/>
      <c r="P602" s="1184"/>
      <c r="Q602" s="1185"/>
      <c r="R602" s="1185"/>
      <c r="S602" s="1185"/>
      <c r="T602" s="1185"/>
      <c r="U602" s="1131"/>
      <c r="V602" s="1181"/>
      <c r="W602" s="1182"/>
      <c r="X602" s="1182"/>
      <c r="Y602" s="1183"/>
      <c r="Z602" s="1184"/>
      <c r="AA602" s="1185"/>
      <c r="AB602" s="1185"/>
      <c r="AC602" s="1185"/>
      <c r="AD602" s="1185"/>
      <c r="AE602" s="1131"/>
      <c r="AF602" s="1181"/>
      <c r="AG602" s="1182"/>
      <c r="AH602" s="1182"/>
      <c r="AI602" s="1183"/>
      <c r="AJ602" s="1184"/>
      <c r="AK602" s="1185"/>
      <c r="AL602" s="1185"/>
      <c r="AM602" s="1185"/>
      <c r="AN602" s="1185"/>
      <c r="AO602" s="1131"/>
      <c r="AP602" s="1181"/>
      <c r="AQ602" s="1182"/>
      <c r="AR602" s="1182"/>
      <c r="AS602" s="1183"/>
      <c r="AT602" s="1184"/>
      <c r="AU602" s="1185"/>
      <c r="AV602" s="1185"/>
      <c r="AW602" s="1185"/>
      <c r="AX602" s="1185"/>
      <c r="AY602" s="1131"/>
      <c r="AZ602" s="1181"/>
      <c r="BA602" s="1182"/>
      <c r="BB602" s="1182"/>
      <c r="BC602" s="1183"/>
      <c r="BD602" s="1184"/>
      <c r="BE602" s="1185"/>
      <c r="BF602" s="1185"/>
      <c r="BG602" s="1185"/>
      <c r="BH602" s="1185"/>
      <c r="BI602" s="1131"/>
      <c r="BJ602" s="1181"/>
      <c r="BK602" s="1182"/>
      <c r="BL602" s="1182"/>
      <c r="BM602" s="1183"/>
      <c r="BN602" s="1184"/>
      <c r="BO602" s="1185"/>
      <c r="BP602" s="1185"/>
      <c r="BQ602" s="1185"/>
      <c r="BR602" s="1185"/>
      <c r="BS602" s="1131"/>
      <c r="BT602" s="1181"/>
      <c r="BU602" s="1182"/>
      <c r="BV602" s="1182"/>
      <c r="BW602" s="1183"/>
      <c r="BX602" s="1184"/>
      <c r="BY602" s="1185"/>
      <c r="BZ602" s="1185"/>
      <c r="CA602" s="1185"/>
      <c r="CB602" s="1185"/>
      <c r="CC602" s="1131"/>
      <c r="CD602" s="1181"/>
      <c r="CE602" s="1182"/>
      <c r="CF602" s="1182"/>
      <c r="CG602" s="1183"/>
      <c r="CH602" s="1184"/>
      <c r="CI602" s="1185"/>
      <c r="CJ602" s="1185"/>
      <c r="CK602" s="1185"/>
      <c r="CL602" s="1185"/>
      <c r="CM602" s="1131"/>
      <c r="CN602" s="1181"/>
      <c r="CO602" s="1182"/>
      <c r="CP602" s="1182"/>
      <c r="CQ602" s="1183"/>
      <c r="CR602" s="1184"/>
      <c r="CS602" s="1185"/>
      <c r="CT602" s="1185"/>
      <c r="CU602" s="1185"/>
      <c r="CV602" s="1185"/>
      <c r="CW602" s="1131"/>
      <c r="CX602" s="1181"/>
      <c r="CY602" s="1182"/>
      <c r="CZ602" s="1182"/>
      <c r="DA602" s="1183"/>
      <c r="DB602" s="1184"/>
      <c r="DC602" s="1185"/>
      <c r="DD602" s="1185"/>
      <c r="DE602" s="1185"/>
      <c r="DF602" s="1185"/>
      <c r="DG602" s="1131"/>
      <c r="DH602" s="1181"/>
      <c r="DI602" s="1182"/>
      <c r="DJ602" s="1182"/>
      <c r="DK602" s="1183"/>
      <c r="DL602" s="1184"/>
      <c r="DM602" s="1185"/>
      <c r="DN602" s="1185"/>
      <c r="DO602" s="1185"/>
      <c r="DP602" s="1185"/>
      <c r="DQ602" s="1131"/>
      <c r="DR602" s="1181"/>
      <c r="DS602" s="1182"/>
      <c r="DT602" s="1182"/>
      <c r="DU602" s="1183"/>
      <c r="DV602" s="1184"/>
      <c r="DW602" s="1185"/>
      <c r="DX602" s="1185"/>
      <c r="DY602" s="1185"/>
      <c r="DZ602" s="1185"/>
      <c r="EA602" s="1131"/>
      <c r="EB602" s="1181"/>
      <c r="EC602" s="1182"/>
      <c r="ED602" s="1182"/>
      <c r="EE602" s="1183"/>
      <c r="EF602" s="1184"/>
      <c r="EG602" s="1185"/>
      <c r="EH602" s="1185"/>
      <c r="EI602" s="1185"/>
      <c r="EJ602" s="1185"/>
      <c r="EK602" s="1131"/>
      <c r="EL602" s="1181"/>
      <c r="EM602" s="1182"/>
      <c r="EN602" s="1182"/>
      <c r="EO602" s="1183"/>
      <c r="EP602" s="1184"/>
      <c r="EQ602" s="1185"/>
      <c r="ER602" s="1185"/>
      <c r="ES602" s="1185"/>
      <c r="ET602" s="1185"/>
      <c r="EU602" s="1131"/>
      <c r="EV602" s="1181"/>
      <c r="EW602" s="1182"/>
      <c r="EX602" s="1182"/>
      <c r="EY602" s="1183"/>
      <c r="EZ602" s="1184"/>
      <c r="FA602" s="1185"/>
      <c r="FB602" s="1185"/>
      <c r="FC602" s="1185"/>
      <c r="FD602" s="1185"/>
      <c r="FE602" s="1131"/>
      <c r="FF602" s="1181"/>
      <c r="FG602" s="1182"/>
      <c r="FH602" s="1182"/>
      <c r="FI602" s="1183"/>
      <c r="FJ602" s="1184"/>
      <c r="FK602" s="1185"/>
      <c r="FL602" s="1185"/>
      <c r="FM602" s="1185"/>
      <c r="FN602" s="1185"/>
      <c r="FO602" s="1131"/>
      <c r="FP602" s="1181"/>
      <c r="FQ602" s="1182"/>
      <c r="FR602" s="1182"/>
      <c r="FS602" s="1183"/>
      <c r="FT602" s="1184"/>
      <c r="FU602" s="1185"/>
      <c r="FV602" s="1185"/>
      <c r="FW602" s="1185"/>
      <c r="FX602" s="1185"/>
      <c r="FY602" s="1131"/>
      <c r="FZ602" s="1181"/>
      <c r="GA602" s="1182"/>
      <c r="GB602" s="1182"/>
      <c r="GC602" s="1183"/>
      <c r="GD602" s="1184"/>
      <c r="GE602" s="1185"/>
      <c r="GF602" s="1185"/>
      <c r="GG602" s="1185"/>
      <c r="GH602" s="1185"/>
      <c r="GI602" s="1131"/>
      <c r="GJ602" s="1181"/>
      <c r="GK602" s="1182"/>
      <c r="GL602" s="1182"/>
      <c r="GM602" s="1183"/>
      <c r="GN602" s="1184"/>
      <c r="GO602" s="1185"/>
      <c r="GP602" s="1185"/>
      <c r="GQ602" s="1185"/>
      <c r="GR602" s="1185"/>
      <c r="GS602" s="1131"/>
      <c r="GT602" s="1181"/>
      <c r="GU602" s="1182"/>
      <c r="GV602" s="1182"/>
      <c r="GW602" s="1183"/>
      <c r="GX602" s="1184"/>
      <c r="GY602" s="1185"/>
      <c r="GZ602" s="1185"/>
      <c r="HA602" s="1185"/>
      <c r="HB602" s="1185"/>
      <c r="HC602" s="1131"/>
      <c r="HD602" s="1181"/>
      <c r="HE602" s="1182"/>
      <c r="HF602" s="1182"/>
      <c r="HG602" s="1183"/>
      <c r="HH602" s="1184"/>
      <c r="HI602" s="1185"/>
      <c r="HJ602" s="1185"/>
      <c r="HK602" s="1185"/>
      <c r="HL602" s="1185"/>
      <c r="HM602" s="1131"/>
      <c r="HN602" s="1181"/>
      <c r="HO602" s="1182"/>
      <c r="HP602" s="1182"/>
      <c r="HQ602" s="1183"/>
      <c r="HR602" s="1184"/>
      <c r="HS602" s="1185"/>
      <c r="HT602" s="1185"/>
      <c r="HU602" s="1185"/>
      <c r="HV602" s="1185"/>
      <c r="HW602" s="1131"/>
      <c r="HX602" s="1181"/>
      <c r="HY602" s="1182"/>
      <c r="HZ602" s="1182"/>
      <c r="IA602" s="1183"/>
      <c r="IB602" s="1184"/>
      <c r="IC602" s="1185"/>
      <c r="ID602" s="1185"/>
      <c r="IE602" s="1185"/>
      <c r="IF602" s="1185"/>
      <c r="IG602" s="1131"/>
      <c r="IH602" s="1181"/>
      <c r="II602" s="1182"/>
      <c r="IJ602" s="1182"/>
      <c r="IK602" s="1183"/>
      <c r="IL602" s="1184"/>
      <c r="IM602" s="1185"/>
      <c r="IN602" s="1185"/>
      <c r="IO602" s="1185"/>
      <c r="IP602" s="1185"/>
      <c r="IQ602" s="1131"/>
      <c r="IR602" s="1181"/>
      <c r="IS602" s="1182"/>
      <c r="IT602" s="1182"/>
      <c r="IU602" s="1183"/>
      <c r="IV602" s="1184"/>
    </row>
    <row r="603" spans="1:256" ht="30.8" x14ac:dyDescent="0.3">
      <c r="A603" s="883" t="s">
        <v>607</v>
      </c>
      <c r="B603" s="1149">
        <v>924</v>
      </c>
      <c r="C603" s="979" t="s">
        <v>26</v>
      </c>
      <c r="D603" s="979" t="s">
        <v>22</v>
      </c>
      <c r="E603" s="988" t="s">
        <v>511</v>
      </c>
      <c r="F603" s="885" t="s">
        <v>606</v>
      </c>
      <c r="G603" s="982">
        <f>323.8</f>
        <v>323.8</v>
      </c>
      <c r="H603" s="982"/>
      <c r="I603" s="973">
        <f>323.8</f>
        <v>323.8</v>
      </c>
      <c r="J603" s="982"/>
      <c r="K603" s="1131"/>
      <c r="L603" s="1181"/>
      <c r="M603" s="1182"/>
      <c r="N603" s="1182"/>
      <c r="O603" s="1183"/>
      <c r="P603" s="1184"/>
      <c r="Q603" s="1185"/>
      <c r="R603" s="1185"/>
      <c r="S603" s="1185"/>
      <c r="T603" s="1185"/>
      <c r="U603" s="1131"/>
      <c r="V603" s="1181"/>
      <c r="W603" s="1182"/>
      <c r="X603" s="1182"/>
      <c r="Y603" s="1183"/>
      <c r="Z603" s="1184"/>
      <c r="AA603" s="1185"/>
      <c r="AB603" s="1185"/>
      <c r="AC603" s="1185"/>
      <c r="AD603" s="1185"/>
      <c r="AE603" s="1131"/>
      <c r="AF603" s="1181"/>
      <c r="AG603" s="1182"/>
      <c r="AH603" s="1182"/>
      <c r="AI603" s="1183"/>
      <c r="AJ603" s="1184"/>
      <c r="AK603" s="1185"/>
      <c r="AL603" s="1185"/>
      <c r="AM603" s="1185"/>
      <c r="AN603" s="1185"/>
      <c r="AO603" s="1131"/>
      <c r="AP603" s="1181"/>
      <c r="AQ603" s="1182"/>
      <c r="AR603" s="1182"/>
      <c r="AS603" s="1183"/>
      <c r="AT603" s="1184"/>
      <c r="AU603" s="1185"/>
      <c r="AV603" s="1185"/>
      <c r="AW603" s="1185"/>
      <c r="AX603" s="1185"/>
      <c r="AY603" s="1131"/>
      <c r="AZ603" s="1181"/>
      <c r="BA603" s="1182"/>
      <c r="BB603" s="1182"/>
      <c r="BC603" s="1183"/>
      <c r="BD603" s="1184"/>
      <c r="BE603" s="1185"/>
      <c r="BF603" s="1185"/>
      <c r="BG603" s="1185"/>
      <c r="BH603" s="1185"/>
      <c r="BI603" s="1131"/>
      <c r="BJ603" s="1181"/>
      <c r="BK603" s="1182"/>
      <c r="BL603" s="1182"/>
      <c r="BM603" s="1183"/>
      <c r="BN603" s="1184"/>
      <c r="BO603" s="1185"/>
      <c r="BP603" s="1185"/>
      <c r="BQ603" s="1185"/>
      <c r="BR603" s="1185"/>
      <c r="BS603" s="1131"/>
      <c r="BT603" s="1181"/>
      <c r="BU603" s="1182"/>
      <c r="BV603" s="1182"/>
      <c r="BW603" s="1183"/>
      <c r="BX603" s="1184"/>
      <c r="BY603" s="1185"/>
      <c r="BZ603" s="1185"/>
      <c r="CA603" s="1185"/>
      <c r="CB603" s="1185"/>
      <c r="CC603" s="1131"/>
      <c r="CD603" s="1181"/>
      <c r="CE603" s="1182"/>
      <c r="CF603" s="1182"/>
      <c r="CG603" s="1183"/>
      <c r="CH603" s="1184"/>
      <c r="CI603" s="1185"/>
      <c r="CJ603" s="1185"/>
      <c r="CK603" s="1185"/>
      <c r="CL603" s="1185"/>
      <c r="CM603" s="1131"/>
      <c r="CN603" s="1181"/>
      <c r="CO603" s="1182"/>
      <c r="CP603" s="1182"/>
      <c r="CQ603" s="1183"/>
      <c r="CR603" s="1184"/>
      <c r="CS603" s="1185"/>
      <c r="CT603" s="1185"/>
      <c r="CU603" s="1185"/>
      <c r="CV603" s="1185"/>
      <c r="CW603" s="1131"/>
      <c r="CX603" s="1181"/>
      <c r="CY603" s="1182"/>
      <c r="CZ603" s="1182"/>
      <c r="DA603" s="1183"/>
      <c r="DB603" s="1184"/>
      <c r="DC603" s="1185"/>
      <c r="DD603" s="1185"/>
      <c r="DE603" s="1185"/>
      <c r="DF603" s="1185"/>
      <c r="DG603" s="1131"/>
      <c r="DH603" s="1181"/>
      <c r="DI603" s="1182"/>
      <c r="DJ603" s="1182"/>
      <c r="DK603" s="1183"/>
      <c r="DL603" s="1184"/>
      <c r="DM603" s="1185"/>
      <c r="DN603" s="1185"/>
      <c r="DO603" s="1185"/>
      <c r="DP603" s="1185"/>
      <c r="DQ603" s="1131"/>
      <c r="DR603" s="1181"/>
      <c r="DS603" s="1182"/>
      <c r="DT603" s="1182"/>
      <c r="DU603" s="1183"/>
      <c r="DV603" s="1184"/>
      <c r="DW603" s="1185"/>
      <c r="DX603" s="1185"/>
      <c r="DY603" s="1185"/>
      <c r="DZ603" s="1185"/>
      <c r="EA603" s="1131"/>
      <c r="EB603" s="1181"/>
      <c r="EC603" s="1182"/>
      <c r="ED603" s="1182"/>
      <c r="EE603" s="1183"/>
      <c r="EF603" s="1184"/>
      <c r="EG603" s="1185"/>
      <c r="EH603" s="1185"/>
      <c r="EI603" s="1185"/>
      <c r="EJ603" s="1185"/>
      <c r="EK603" s="1131"/>
      <c r="EL603" s="1181"/>
      <c r="EM603" s="1182"/>
      <c r="EN603" s="1182"/>
      <c r="EO603" s="1183"/>
      <c r="EP603" s="1184"/>
      <c r="EQ603" s="1185"/>
      <c r="ER603" s="1185"/>
      <c r="ES603" s="1185"/>
      <c r="ET603" s="1185"/>
      <c r="EU603" s="1131"/>
      <c r="EV603" s="1181"/>
      <c r="EW603" s="1182"/>
      <c r="EX603" s="1182"/>
      <c r="EY603" s="1183"/>
      <c r="EZ603" s="1184"/>
      <c r="FA603" s="1185"/>
      <c r="FB603" s="1185"/>
      <c r="FC603" s="1185"/>
      <c r="FD603" s="1185"/>
      <c r="FE603" s="1131"/>
      <c r="FF603" s="1181"/>
      <c r="FG603" s="1182"/>
      <c r="FH603" s="1182"/>
      <c r="FI603" s="1183"/>
      <c r="FJ603" s="1184"/>
      <c r="FK603" s="1185"/>
      <c r="FL603" s="1185"/>
      <c r="FM603" s="1185"/>
      <c r="FN603" s="1185"/>
      <c r="FO603" s="1131"/>
      <c r="FP603" s="1181"/>
      <c r="FQ603" s="1182"/>
      <c r="FR603" s="1182"/>
      <c r="FS603" s="1183"/>
      <c r="FT603" s="1184"/>
      <c r="FU603" s="1185"/>
      <c r="FV603" s="1185"/>
      <c r="FW603" s="1185"/>
      <c r="FX603" s="1185"/>
      <c r="FY603" s="1131"/>
      <c r="FZ603" s="1181"/>
      <c r="GA603" s="1182"/>
      <c r="GB603" s="1182"/>
      <c r="GC603" s="1183"/>
      <c r="GD603" s="1184"/>
      <c r="GE603" s="1185"/>
      <c r="GF603" s="1185"/>
      <c r="GG603" s="1185"/>
      <c r="GH603" s="1185"/>
      <c r="GI603" s="1131"/>
      <c r="GJ603" s="1181"/>
      <c r="GK603" s="1182"/>
      <c r="GL603" s="1182"/>
      <c r="GM603" s="1183"/>
      <c r="GN603" s="1184"/>
      <c r="GO603" s="1185"/>
      <c r="GP603" s="1185"/>
      <c r="GQ603" s="1185"/>
      <c r="GR603" s="1185"/>
      <c r="GS603" s="1131"/>
      <c r="GT603" s="1181"/>
      <c r="GU603" s="1182"/>
      <c r="GV603" s="1182"/>
      <c r="GW603" s="1183"/>
      <c r="GX603" s="1184"/>
      <c r="GY603" s="1185"/>
      <c r="GZ603" s="1185"/>
      <c r="HA603" s="1185"/>
      <c r="HB603" s="1185"/>
      <c r="HC603" s="1131"/>
      <c r="HD603" s="1181"/>
      <c r="HE603" s="1182"/>
      <c r="HF603" s="1182"/>
      <c r="HG603" s="1183"/>
      <c r="HH603" s="1184"/>
      <c r="HI603" s="1185"/>
      <c r="HJ603" s="1185"/>
      <c r="HK603" s="1185"/>
      <c r="HL603" s="1185"/>
      <c r="HM603" s="1131"/>
      <c r="HN603" s="1181"/>
      <c r="HO603" s="1182"/>
      <c r="HP603" s="1182"/>
      <c r="HQ603" s="1183"/>
      <c r="HR603" s="1184"/>
      <c r="HS603" s="1185"/>
      <c r="HT603" s="1185"/>
      <c r="HU603" s="1185"/>
      <c r="HV603" s="1185"/>
      <c r="HW603" s="1131"/>
      <c r="HX603" s="1181"/>
      <c r="HY603" s="1182"/>
      <c r="HZ603" s="1182"/>
      <c r="IA603" s="1183"/>
      <c r="IB603" s="1184"/>
      <c r="IC603" s="1185"/>
      <c r="ID603" s="1185"/>
      <c r="IE603" s="1185"/>
      <c r="IF603" s="1185"/>
      <c r="IG603" s="1131"/>
      <c r="IH603" s="1181"/>
      <c r="II603" s="1182"/>
      <c r="IJ603" s="1182"/>
      <c r="IK603" s="1183"/>
      <c r="IL603" s="1184"/>
      <c r="IM603" s="1185"/>
      <c r="IN603" s="1185"/>
      <c r="IO603" s="1185"/>
      <c r="IP603" s="1185"/>
      <c r="IQ603" s="1131"/>
      <c r="IR603" s="1181"/>
      <c r="IS603" s="1182"/>
      <c r="IT603" s="1182"/>
      <c r="IU603" s="1183"/>
      <c r="IV603" s="1184"/>
    </row>
    <row r="604" spans="1:256" x14ac:dyDescent="0.3">
      <c r="A604" s="883"/>
      <c r="B604" s="1149"/>
      <c r="C604" s="979"/>
      <c r="D604" s="979"/>
      <c r="E604" s="988"/>
      <c r="F604" s="885"/>
      <c r="G604" s="982"/>
      <c r="H604" s="982"/>
      <c r="I604" s="973"/>
      <c r="J604" s="982"/>
      <c r="K604" s="1131"/>
      <c r="L604" s="1181"/>
      <c r="M604" s="1182"/>
      <c r="N604" s="1182"/>
      <c r="O604" s="1183"/>
      <c r="P604" s="1184"/>
      <c r="Q604" s="1185"/>
      <c r="R604" s="1185"/>
      <c r="S604" s="1185"/>
      <c r="T604" s="1185"/>
      <c r="U604" s="1131"/>
      <c r="V604" s="1181"/>
      <c r="W604" s="1182"/>
      <c r="X604" s="1182"/>
      <c r="Y604" s="1183"/>
      <c r="Z604" s="1184"/>
      <c r="AA604" s="1185"/>
      <c r="AB604" s="1185"/>
      <c r="AC604" s="1185"/>
      <c r="AD604" s="1185"/>
      <c r="AE604" s="1131"/>
      <c r="AF604" s="1181"/>
      <c r="AG604" s="1182"/>
      <c r="AH604" s="1182"/>
      <c r="AI604" s="1183"/>
      <c r="AJ604" s="1184"/>
      <c r="AK604" s="1185"/>
      <c r="AL604" s="1185"/>
      <c r="AM604" s="1185"/>
      <c r="AN604" s="1185"/>
      <c r="AO604" s="1131"/>
      <c r="AP604" s="1181"/>
      <c r="AQ604" s="1182"/>
      <c r="AR604" s="1182"/>
      <c r="AS604" s="1183"/>
      <c r="AT604" s="1184"/>
      <c r="AU604" s="1185"/>
      <c r="AV604" s="1185"/>
      <c r="AW604" s="1185"/>
      <c r="AX604" s="1185"/>
      <c r="AY604" s="1131"/>
      <c r="AZ604" s="1181"/>
      <c r="BA604" s="1182"/>
      <c r="BB604" s="1182"/>
      <c r="BC604" s="1183"/>
      <c r="BD604" s="1184"/>
      <c r="BE604" s="1185"/>
      <c r="BF604" s="1185"/>
      <c r="BG604" s="1185"/>
      <c r="BH604" s="1185"/>
      <c r="BI604" s="1131"/>
      <c r="BJ604" s="1181"/>
      <c r="BK604" s="1182"/>
      <c r="BL604" s="1182"/>
      <c r="BM604" s="1183"/>
      <c r="BN604" s="1184"/>
      <c r="BO604" s="1185"/>
      <c r="BP604" s="1185"/>
      <c r="BQ604" s="1185"/>
      <c r="BR604" s="1185"/>
      <c r="BS604" s="1131"/>
      <c r="BT604" s="1181"/>
      <c r="BU604" s="1182"/>
      <c r="BV604" s="1182"/>
      <c r="BW604" s="1183"/>
      <c r="BX604" s="1184"/>
      <c r="BY604" s="1185"/>
      <c r="BZ604" s="1185"/>
      <c r="CA604" s="1185"/>
      <c r="CB604" s="1185"/>
      <c r="CC604" s="1131"/>
      <c r="CD604" s="1181"/>
      <c r="CE604" s="1182"/>
      <c r="CF604" s="1182"/>
      <c r="CG604" s="1183"/>
      <c r="CH604" s="1184"/>
      <c r="CI604" s="1185"/>
      <c r="CJ604" s="1185"/>
      <c r="CK604" s="1185"/>
      <c r="CL604" s="1185"/>
      <c r="CM604" s="1131"/>
      <c r="CN604" s="1181"/>
      <c r="CO604" s="1182"/>
      <c r="CP604" s="1182"/>
      <c r="CQ604" s="1183"/>
      <c r="CR604" s="1184"/>
      <c r="CS604" s="1185"/>
      <c r="CT604" s="1185"/>
      <c r="CU604" s="1185"/>
      <c r="CV604" s="1185"/>
      <c r="CW604" s="1131"/>
      <c r="CX604" s="1181"/>
      <c r="CY604" s="1182"/>
      <c r="CZ604" s="1182"/>
      <c r="DA604" s="1183"/>
      <c r="DB604" s="1184"/>
      <c r="DC604" s="1185"/>
      <c r="DD604" s="1185"/>
      <c r="DE604" s="1185"/>
      <c r="DF604" s="1185"/>
      <c r="DG604" s="1131"/>
      <c r="DH604" s="1181"/>
      <c r="DI604" s="1182"/>
      <c r="DJ604" s="1182"/>
      <c r="DK604" s="1183"/>
      <c r="DL604" s="1184"/>
      <c r="DM604" s="1185"/>
      <c r="DN604" s="1185"/>
      <c r="DO604" s="1185"/>
      <c r="DP604" s="1185"/>
      <c r="DQ604" s="1131"/>
      <c r="DR604" s="1181"/>
      <c r="DS604" s="1182"/>
      <c r="DT604" s="1182"/>
      <c r="DU604" s="1183"/>
      <c r="DV604" s="1184"/>
      <c r="DW604" s="1185"/>
      <c r="DX604" s="1185"/>
      <c r="DY604" s="1185"/>
      <c r="DZ604" s="1185"/>
      <c r="EA604" s="1131"/>
      <c r="EB604" s="1181"/>
      <c r="EC604" s="1182"/>
      <c r="ED604" s="1182"/>
      <c r="EE604" s="1183"/>
      <c r="EF604" s="1184"/>
      <c r="EG604" s="1185"/>
      <c r="EH604" s="1185"/>
      <c r="EI604" s="1185"/>
      <c r="EJ604" s="1185"/>
      <c r="EK604" s="1131"/>
      <c r="EL604" s="1181"/>
      <c r="EM604" s="1182"/>
      <c r="EN604" s="1182"/>
      <c r="EO604" s="1183"/>
      <c r="EP604" s="1184"/>
      <c r="EQ604" s="1185"/>
      <c r="ER604" s="1185"/>
      <c r="ES604" s="1185"/>
      <c r="ET604" s="1185"/>
      <c r="EU604" s="1131"/>
      <c r="EV604" s="1181"/>
      <c r="EW604" s="1182"/>
      <c r="EX604" s="1182"/>
      <c r="EY604" s="1183"/>
      <c r="EZ604" s="1184"/>
      <c r="FA604" s="1185"/>
      <c r="FB604" s="1185"/>
      <c r="FC604" s="1185"/>
      <c r="FD604" s="1185"/>
      <c r="FE604" s="1131"/>
      <c r="FF604" s="1181"/>
      <c r="FG604" s="1182"/>
      <c r="FH604" s="1182"/>
      <c r="FI604" s="1183"/>
      <c r="FJ604" s="1184"/>
      <c r="FK604" s="1185"/>
      <c r="FL604" s="1185"/>
      <c r="FM604" s="1185"/>
      <c r="FN604" s="1185"/>
      <c r="FO604" s="1131"/>
      <c r="FP604" s="1181"/>
      <c r="FQ604" s="1182"/>
      <c r="FR604" s="1182"/>
      <c r="FS604" s="1183"/>
      <c r="FT604" s="1184"/>
      <c r="FU604" s="1185"/>
      <c r="FV604" s="1185"/>
      <c r="FW604" s="1185"/>
      <c r="FX604" s="1185"/>
      <c r="FY604" s="1131"/>
      <c r="FZ604" s="1181"/>
      <c r="GA604" s="1182"/>
      <c r="GB604" s="1182"/>
      <c r="GC604" s="1183"/>
      <c r="GD604" s="1184"/>
      <c r="GE604" s="1185"/>
      <c r="GF604" s="1185"/>
      <c r="GG604" s="1185"/>
      <c r="GH604" s="1185"/>
      <c r="GI604" s="1131"/>
      <c r="GJ604" s="1181"/>
      <c r="GK604" s="1182"/>
      <c r="GL604" s="1182"/>
      <c r="GM604" s="1183"/>
      <c r="GN604" s="1184"/>
      <c r="GO604" s="1185"/>
      <c r="GP604" s="1185"/>
      <c r="GQ604" s="1185"/>
      <c r="GR604" s="1185"/>
      <c r="GS604" s="1131"/>
      <c r="GT604" s="1181"/>
      <c r="GU604" s="1182"/>
      <c r="GV604" s="1182"/>
      <c r="GW604" s="1183"/>
      <c r="GX604" s="1184"/>
      <c r="GY604" s="1185"/>
      <c r="GZ604" s="1185"/>
      <c r="HA604" s="1185"/>
      <c r="HB604" s="1185"/>
      <c r="HC604" s="1131"/>
      <c r="HD604" s="1181"/>
      <c r="HE604" s="1182"/>
      <c r="HF604" s="1182"/>
      <c r="HG604" s="1183"/>
      <c r="HH604" s="1184"/>
      <c r="HI604" s="1185"/>
      <c r="HJ604" s="1185"/>
      <c r="HK604" s="1185"/>
      <c r="HL604" s="1185"/>
      <c r="HM604" s="1131"/>
      <c r="HN604" s="1181"/>
      <c r="HO604" s="1182"/>
      <c r="HP604" s="1182"/>
      <c r="HQ604" s="1183"/>
      <c r="HR604" s="1184"/>
      <c r="HS604" s="1185"/>
      <c r="HT604" s="1185"/>
      <c r="HU604" s="1185"/>
      <c r="HV604" s="1185"/>
      <c r="HW604" s="1131"/>
      <c r="HX604" s="1181"/>
      <c r="HY604" s="1182"/>
      <c r="HZ604" s="1182"/>
      <c r="IA604" s="1183"/>
      <c r="IB604" s="1184"/>
      <c r="IC604" s="1185"/>
      <c r="ID604" s="1185"/>
      <c r="IE604" s="1185"/>
      <c r="IF604" s="1185"/>
      <c r="IG604" s="1131"/>
      <c r="IH604" s="1181"/>
      <c r="II604" s="1182"/>
      <c r="IJ604" s="1182"/>
      <c r="IK604" s="1183"/>
      <c r="IL604" s="1184"/>
      <c r="IM604" s="1185"/>
      <c r="IN604" s="1185"/>
      <c r="IO604" s="1185"/>
      <c r="IP604" s="1185"/>
      <c r="IQ604" s="1131"/>
      <c r="IR604" s="1181"/>
      <c r="IS604" s="1182"/>
      <c r="IT604" s="1182"/>
      <c r="IU604" s="1183"/>
      <c r="IV604" s="1184"/>
    </row>
    <row r="605" spans="1:256" s="1186" customFormat="1" ht="15.05" x14ac:dyDescent="0.25">
      <c r="A605" s="883" t="s">
        <v>1038</v>
      </c>
      <c r="B605" s="1149"/>
      <c r="C605" s="979"/>
      <c r="D605" s="979"/>
      <c r="E605" s="988"/>
      <c r="F605" s="885"/>
      <c r="G605" s="982">
        <v>10119.9</v>
      </c>
      <c r="H605" s="982"/>
      <c r="I605" s="973">
        <v>20414.2</v>
      </c>
      <c r="J605" s="982"/>
      <c r="K605" s="1131"/>
      <c r="L605" s="1181"/>
      <c r="M605" s="1182"/>
      <c r="N605" s="1182"/>
      <c r="O605" s="1183"/>
      <c r="P605" s="1184"/>
      <c r="Q605" s="1185"/>
      <c r="R605" s="1185"/>
      <c r="S605" s="1185"/>
      <c r="T605" s="1185"/>
      <c r="U605" s="1131"/>
      <c r="V605" s="1181"/>
      <c r="W605" s="1182"/>
      <c r="X605" s="1182"/>
      <c r="Y605" s="1183"/>
      <c r="Z605" s="1184"/>
      <c r="AA605" s="1185"/>
      <c r="AB605" s="1185"/>
      <c r="AC605" s="1185"/>
      <c r="AD605" s="1185"/>
      <c r="AE605" s="1131"/>
      <c r="AF605" s="1181"/>
      <c r="AG605" s="1182"/>
      <c r="AH605" s="1182"/>
      <c r="AI605" s="1183"/>
      <c r="AJ605" s="1184"/>
      <c r="AK605" s="1185"/>
      <c r="AL605" s="1185"/>
      <c r="AM605" s="1185"/>
      <c r="AN605" s="1185"/>
      <c r="AO605" s="1131"/>
      <c r="AP605" s="1181"/>
      <c r="AQ605" s="1182"/>
      <c r="AR605" s="1182"/>
      <c r="AS605" s="1183"/>
      <c r="AT605" s="1184"/>
      <c r="AU605" s="1185"/>
      <c r="AV605" s="1185"/>
      <c r="AW605" s="1185"/>
      <c r="AX605" s="1185"/>
      <c r="AY605" s="1131"/>
      <c r="AZ605" s="1181"/>
      <c r="BA605" s="1182"/>
      <c r="BB605" s="1182"/>
      <c r="BC605" s="1183"/>
      <c r="BD605" s="1184"/>
      <c r="BE605" s="1185"/>
      <c r="BF605" s="1185"/>
      <c r="BG605" s="1185"/>
      <c r="BH605" s="1185"/>
      <c r="BI605" s="1131"/>
      <c r="BJ605" s="1181"/>
      <c r="BK605" s="1182"/>
      <c r="BL605" s="1182"/>
      <c r="BM605" s="1183"/>
      <c r="BN605" s="1184"/>
      <c r="BO605" s="1185"/>
      <c r="BP605" s="1185"/>
      <c r="BQ605" s="1185"/>
      <c r="BR605" s="1185"/>
      <c r="BS605" s="1131"/>
      <c r="BT605" s="1181"/>
      <c r="BU605" s="1182"/>
      <c r="BV605" s="1182"/>
      <c r="BW605" s="1183"/>
      <c r="BX605" s="1184"/>
      <c r="BY605" s="1185"/>
      <c r="BZ605" s="1185"/>
      <c r="CA605" s="1185"/>
      <c r="CB605" s="1185"/>
      <c r="CC605" s="1131"/>
      <c r="CD605" s="1181"/>
      <c r="CE605" s="1182"/>
      <c r="CF605" s="1182"/>
      <c r="CG605" s="1183"/>
      <c r="CH605" s="1184"/>
      <c r="CI605" s="1185"/>
      <c r="CJ605" s="1185"/>
      <c r="CK605" s="1185"/>
      <c r="CL605" s="1185"/>
      <c r="CM605" s="1131"/>
      <c r="CN605" s="1181"/>
      <c r="CO605" s="1182"/>
      <c r="CP605" s="1182"/>
      <c r="CQ605" s="1183"/>
      <c r="CR605" s="1184"/>
      <c r="CS605" s="1185"/>
      <c r="CT605" s="1185"/>
      <c r="CU605" s="1185"/>
      <c r="CV605" s="1185"/>
      <c r="CW605" s="1131"/>
      <c r="CX605" s="1181"/>
      <c r="CY605" s="1182"/>
      <c r="CZ605" s="1182"/>
      <c r="DA605" s="1183"/>
      <c r="DB605" s="1184"/>
      <c r="DC605" s="1185"/>
      <c r="DD605" s="1185"/>
      <c r="DE605" s="1185"/>
      <c r="DF605" s="1185"/>
      <c r="DG605" s="1131"/>
      <c r="DH605" s="1181"/>
      <c r="DI605" s="1182"/>
      <c r="DJ605" s="1182"/>
      <c r="DK605" s="1183"/>
      <c r="DL605" s="1184"/>
      <c r="DM605" s="1185"/>
      <c r="DN605" s="1185"/>
      <c r="DO605" s="1185"/>
      <c r="DP605" s="1185"/>
      <c r="DQ605" s="1131"/>
      <c r="DR605" s="1181"/>
      <c r="DS605" s="1182"/>
      <c r="DT605" s="1182"/>
      <c r="DU605" s="1183"/>
      <c r="DV605" s="1184"/>
      <c r="DW605" s="1185"/>
      <c r="DX605" s="1185"/>
      <c r="DY605" s="1185"/>
      <c r="DZ605" s="1185"/>
      <c r="EA605" s="1131"/>
      <c r="EB605" s="1181"/>
      <c r="EC605" s="1182"/>
      <c r="ED605" s="1182"/>
      <c r="EE605" s="1183"/>
      <c r="EF605" s="1184"/>
      <c r="EG605" s="1185"/>
      <c r="EH605" s="1185"/>
      <c r="EI605" s="1185"/>
      <c r="EJ605" s="1185"/>
      <c r="EK605" s="1131"/>
      <c r="EL605" s="1181"/>
      <c r="EM605" s="1182"/>
      <c r="EN605" s="1182"/>
      <c r="EO605" s="1183"/>
      <c r="EP605" s="1184"/>
      <c r="EQ605" s="1185"/>
      <c r="ER605" s="1185"/>
      <c r="ES605" s="1185"/>
      <c r="ET605" s="1185"/>
      <c r="EU605" s="1131"/>
      <c r="EV605" s="1181"/>
      <c r="EW605" s="1182"/>
      <c r="EX605" s="1182"/>
      <c r="EY605" s="1183"/>
      <c r="EZ605" s="1184"/>
      <c r="FA605" s="1185"/>
      <c r="FB605" s="1185"/>
      <c r="FC605" s="1185"/>
      <c r="FD605" s="1185"/>
      <c r="FE605" s="1131"/>
      <c r="FF605" s="1181"/>
      <c r="FG605" s="1182"/>
      <c r="FH605" s="1182"/>
      <c r="FI605" s="1183"/>
      <c r="FJ605" s="1184"/>
      <c r="FK605" s="1185"/>
      <c r="FL605" s="1185"/>
      <c r="FM605" s="1185"/>
      <c r="FN605" s="1185"/>
      <c r="FO605" s="1131"/>
      <c r="FP605" s="1181"/>
      <c r="FQ605" s="1182"/>
      <c r="FR605" s="1182"/>
      <c r="FS605" s="1183"/>
      <c r="FT605" s="1184"/>
      <c r="FU605" s="1185"/>
      <c r="FV605" s="1185"/>
      <c r="FW605" s="1185"/>
      <c r="FX605" s="1185"/>
      <c r="FY605" s="1131"/>
      <c r="FZ605" s="1181"/>
      <c r="GA605" s="1182"/>
      <c r="GB605" s="1182"/>
      <c r="GC605" s="1183"/>
      <c r="GD605" s="1184"/>
      <c r="GE605" s="1185"/>
      <c r="GF605" s="1185"/>
      <c r="GG605" s="1185"/>
      <c r="GH605" s="1185"/>
      <c r="GI605" s="1131"/>
      <c r="GJ605" s="1181"/>
      <c r="GK605" s="1182"/>
      <c r="GL605" s="1182"/>
      <c r="GM605" s="1183"/>
      <c r="GN605" s="1184"/>
      <c r="GO605" s="1185"/>
      <c r="GP605" s="1185"/>
      <c r="GQ605" s="1185"/>
      <c r="GR605" s="1185"/>
      <c r="GS605" s="1131"/>
      <c r="GT605" s="1181"/>
      <c r="GU605" s="1182"/>
      <c r="GV605" s="1182"/>
      <c r="GW605" s="1183"/>
      <c r="GX605" s="1184"/>
      <c r="GY605" s="1185"/>
      <c r="GZ605" s="1185"/>
      <c r="HA605" s="1185"/>
      <c r="HB605" s="1185"/>
      <c r="HC605" s="1131"/>
      <c r="HD605" s="1181"/>
      <c r="HE605" s="1182"/>
      <c r="HF605" s="1182"/>
      <c r="HG605" s="1183"/>
      <c r="HH605" s="1184"/>
      <c r="HI605" s="1185"/>
      <c r="HJ605" s="1185"/>
      <c r="HK605" s="1185"/>
      <c r="HL605" s="1185"/>
      <c r="HM605" s="1131"/>
      <c r="HN605" s="1181"/>
      <c r="HO605" s="1182"/>
      <c r="HP605" s="1182"/>
      <c r="HQ605" s="1183"/>
      <c r="HR605" s="1184"/>
      <c r="HS605" s="1185"/>
      <c r="HT605" s="1185"/>
      <c r="HU605" s="1185"/>
      <c r="HV605" s="1185"/>
      <c r="HW605" s="1131"/>
      <c r="HX605" s="1181"/>
      <c r="HY605" s="1182"/>
      <c r="HZ605" s="1182"/>
      <c r="IA605" s="1183"/>
      <c r="IB605" s="1184"/>
      <c r="IC605" s="1185"/>
      <c r="ID605" s="1185"/>
      <c r="IE605" s="1185"/>
      <c r="IF605" s="1185"/>
      <c r="IG605" s="1131"/>
      <c r="IH605" s="1181"/>
      <c r="II605" s="1182"/>
      <c r="IJ605" s="1182"/>
      <c r="IK605" s="1183"/>
      <c r="IL605" s="1184"/>
      <c r="IM605" s="1185"/>
      <c r="IN605" s="1185"/>
      <c r="IO605" s="1185"/>
      <c r="IP605" s="1185"/>
      <c r="IQ605" s="1131"/>
      <c r="IR605" s="1181"/>
      <c r="IS605" s="1182"/>
      <c r="IT605" s="1182"/>
      <c r="IU605" s="1183"/>
      <c r="IV605" s="1184"/>
    </row>
    <row r="606" spans="1:256" x14ac:dyDescent="0.3">
      <c r="A606" s="969" t="s">
        <v>597</v>
      </c>
      <c r="B606" s="1187"/>
      <c r="C606" s="1187"/>
      <c r="D606" s="1187"/>
      <c r="E606" s="1187"/>
      <c r="F606" s="1187"/>
      <c r="G606" s="1188"/>
      <c r="H606" s="782"/>
      <c r="I606" s="1189"/>
      <c r="J606" s="782"/>
    </row>
    <row r="607" spans="1:256" x14ac:dyDescent="0.3">
      <c r="A607" s="1190" t="s">
        <v>72</v>
      </c>
      <c r="B607" s="1191"/>
      <c r="C607" s="1191"/>
      <c r="D607" s="1191"/>
      <c r="E607" s="1191"/>
      <c r="F607" s="1191"/>
      <c r="G607" s="1192">
        <f>G540+G472+G429+G238+G156+G143+G30+G12+G605+G400</f>
        <v>1044280.89</v>
      </c>
      <c r="H607" s="1192">
        <f>H540+H472+H429+H238+H156+H143+H30+H12+H605+H400</f>
        <v>644810.93999999983</v>
      </c>
      <c r="I607" s="1192">
        <f>I540+I472+I429+I238+I156+I143+I30+I12+I605+I400</f>
        <v>1061857.7</v>
      </c>
      <c r="J607" s="1192">
        <f>J540+J472+J429+J238+J156+J143+J30+J12+J605+J400</f>
        <v>658906.83999999985</v>
      </c>
    </row>
    <row r="608" spans="1:256" x14ac:dyDescent="0.3">
      <c r="A608" s="1193"/>
      <c r="B608" s="981"/>
      <c r="C608" s="981"/>
      <c r="D608" s="981"/>
      <c r="E608" s="981"/>
      <c r="F608" s="981"/>
      <c r="G608" s="782"/>
      <c r="H608" s="999"/>
      <c r="I608" s="1096"/>
      <c r="J608" s="999"/>
    </row>
    <row r="609" spans="6:10" hidden="1" x14ac:dyDescent="0.3">
      <c r="F609" s="1194" t="s">
        <v>1039</v>
      </c>
      <c r="G609" s="1195">
        <f>G610+G620+G624+G627+G634+G637+G641+G645+G648+G618</f>
        <v>1014264.1899999998</v>
      </c>
      <c r="H609" s="1196">
        <f>H610+H620+H624+H627+H634+H637+H641+H645+H648+H618</f>
        <v>639284.64</v>
      </c>
      <c r="I609" s="1195">
        <f>I610+I620+I624+I627+I634+I637+I641+I645+I648+I618</f>
        <v>1025168.1999999998</v>
      </c>
      <c r="J609" s="1196">
        <f>J610+J620+J624+J627+J634+J637+J641+J645+J648+J618</f>
        <v>639289.24</v>
      </c>
    </row>
    <row r="610" spans="6:10" hidden="1" x14ac:dyDescent="0.3">
      <c r="F610" s="1197" t="s">
        <v>1040</v>
      </c>
      <c r="G610" s="1198">
        <f>G611+G612+G613+G615+G616+G617+G614</f>
        <v>76872.7</v>
      </c>
      <c r="H610" s="1198">
        <f>H611+H612+H613+H615+H616+H617+H614</f>
        <v>14089</v>
      </c>
      <c r="I610" s="1198">
        <f>I611+I612+I613+I615+I616+I617+I614</f>
        <v>82708.600000000006</v>
      </c>
      <c r="J610" s="1198">
        <f>J611+J612+J613+J615+J616+J617+J614</f>
        <v>14089</v>
      </c>
    </row>
    <row r="611" spans="6:10" hidden="1" x14ac:dyDescent="0.3">
      <c r="F611" s="1199" t="s">
        <v>1041</v>
      </c>
      <c r="G611" s="1198">
        <f>G32</f>
        <v>2228</v>
      </c>
      <c r="H611" s="1198">
        <f>H32</f>
        <v>0</v>
      </c>
      <c r="I611" s="1198">
        <f>I32</f>
        <v>2228</v>
      </c>
      <c r="J611" s="1198">
        <f>J32</f>
        <v>0</v>
      </c>
    </row>
    <row r="612" spans="6:10" hidden="1" x14ac:dyDescent="0.3">
      <c r="F612" s="1199" t="s">
        <v>1042</v>
      </c>
      <c r="G612" s="1198">
        <f>G14</f>
        <v>2697</v>
      </c>
      <c r="H612" s="1198">
        <f>H14</f>
        <v>0</v>
      </c>
      <c r="I612" s="1198">
        <f>I14</f>
        <v>2697</v>
      </c>
      <c r="J612" s="1198">
        <f>J14</f>
        <v>0</v>
      </c>
    </row>
    <row r="613" spans="6:10" hidden="1" x14ac:dyDescent="0.3">
      <c r="F613" s="1199" t="s">
        <v>1043</v>
      </c>
      <c r="G613" s="1200">
        <f>G39</f>
        <v>21477.100000000002</v>
      </c>
      <c r="H613" s="1200">
        <f>H39</f>
        <v>0</v>
      </c>
      <c r="I613" s="1200">
        <f>I39</f>
        <v>21477.100000000002</v>
      </c>
      <c r="J613" s="1200">
        <f>J39</f>
        <v>0</v>
      </c>
    </row>
    <row r="614" spans="6:10" hidden="1" x14ac:dyDescent="0.3">
      <c r="F614" s="1199" t="s">
        <v>1044</v>
      </c>
      <c r="G614" s="1200">
        <f>G50</f>
        <v>4.3</v>
      </c>
      <c r="H614" s="1200">
        <f>H50</f>
        <v>4.3</v>
      </c>
      <c r="I614" s="1200">
        <f>I50</f>
        <v>4.3</v>
      </c>
      <c r="J614" s="1200">
        <f>J50</f>
        <v>4.3</v>
      </c>
    </row>
    <row r="615" spans="6:10" hidden="1" x14ac:dyDescent="0.3">
      <c r="F615" s="1199" t="s">
        <v>1045</v>
      </c>
      <c r="G615" s="1198">
        <f>G145+G474</f>
        <v>8875.6999999999989</v>
      </c>
      <c r="H615" s="1198">
        <f>H145+H474</f>
        <v>0</v>
      </c>
      <c r="I615" s="1198">
        <f>I145+I474</f>
        <v>8875.6999999999989</v>
      </c>
      <c r="J615" s="1198">
        <f>J145+J474</f>
        <v>0</v>
      </c>
    </row>
    <row r="616" spans="6:10" hidden="1" x14ac:dyDescent="0.3">
      <c r="F616" s="1199" t="s">
        <v>1046</v>
      </c>
      <c r="G616" s="1198">
        <f>G488</f>
        <v>1000</v>
      </c>
      <c r="H616" s="1198">
        <f>H488</f>
        <v>0</v>
      </c>
      <c r="I616" s="1198">
        <f>I488</f>
        <v>1000</v>
      </c>
      <c r="J616" s="1198">
        <f>J488</f>
        <v>0</v>
      </c>
    </row>
    <row r="617" spans="6:10" hidden="1" x14ac:dyDescent="0.3">
      <c r="F617" s="1199" t="s">
        <v>1047</v>
      </c>
      <c r="G617" s="1198">
        <f>G55+G497</f>
        <v>40590.6</v>
      </c>
      <c r="H617" s="1198">
        <f>H55+H497</f>
        <v>14084.7</v>
      </c>
      <c r="I617" s="1198">
        <f>I55+I497</f>
        <v>46426.5</v>
      </c>
      <c r="J617" s="1198">
        <f>J55+J497</f>
        <v>14084.7</v>
      </c>
    </row>
    <row r="618" spans="6:10" hidden="1" x14ac:dyDescent="0.3">
      <c r="F618" s="1197" t="s">
        <v>1048</v>
      </c>
      <c r="G618" s="1198">
        <f>G619</f>
        <v>700</v>
      </c>
      <c r="H618" s="1198">
        <f>H619</f>
        <v>700</v>
      </c>
      <c r="I618" s="1198">
        <f>I619</f>
        <v>700</v>
      </c>
      <c r="J618" s="1198">
        <f>J619</f>
        <v>700</v>
      </c>
    </row>
    <row r="619" spans="6:10" hidden="1" x14ac:dyDescent="0.3">
      <c r="F619" s="1199" t="s">
        <v>1049</v>
      </c>
      <c r="G619" s="1198">
        <f>G93</f>
        <v>700</v>
      </c>
      <c r="H619" s="1198">
        <f>H93</f>
        <v>700</v>
      </c>
      <c r="I619" s="1198">
        <f>I93</f>
        <v>700</v>
      </c>
      <c r="J619" s="1198">
        <f>J93</f>
        <v>700</v>
      </c>
    </row>
    <row r="620" spans="6:10" hidden="1" x14ac:dyDescent="0.3">
      <c r="F620" s="1197" t="s">
        <v>1050</v>
      </c>
      <c r="G620" s="1198">
        <f>G621+G622+G623</f>
        <v>13076</v>
      </c>
      <c r="H620" s="1198">
        <f>H621+H622+H623</f>
        <v>4415.8</v>
      </c>
      <c r="I620" s="1201">
        <f>I621+I622+I623</f>
        <v>14941</v>
      </c>
      <c r="J620" s="1202">
        <f>J621+J622+J623</f>
        <v>4415.8</v>
      </c>
    </row>
    <row r="621" spans="6:10" hidden="1" x14ac:dyDescent="0.3">
      <c r="F621" s="1199" t="s">
        <v>1051</v>
      </c>
      <c r="G621" s="1198">
        <f>G98</f>
        <v>3913.2</v>
      </c>
      <c r="H621" s="1198">
        <f>H98</f>
        <v>3913.2</v>
      </c>
      <c r="I621" s="1201">
        <f>I98</f>
        <v>3913.2</v>
      </c>
      <c r="J621" s="1202">
        <f>J98</f>
        <v>3913.2</v>
      </c>
    </row>
    <row r="622" spans="6:10" hidden="1" x14ac:dyDescent="0.3">
      <c r="F622" s="1199" t="s">
        <v>1052</v>
      </c>
      <c r="G622" s="1198">
        <f>G431</f>
        <v>0</v>
      </c>
      <c r="H622" s="1198">
        <f>H431</f>
        <v>0</v>
      </c>
      <c r="I622" s="1201">
        <f>I431</f>
        <v>0</v>
      </c>
      <c r="J622" s="1202">
        <f>J431</f>
        <v>0</v>
      </c>
    </row>
    <row r="623" spans="6:10" hidden="1" x14ac:dyDescent="0.3">
      <c r="F623" s="1199" t="s">
        <v>1053</v>
      </c>
      <c r="G623" s="1198">
        <f>G440+G111</f>
        <v>9162.7999999999993</v>
      </c>
      <c r="H623" s="1198">
        <f>H440+H111</f>
        <v>502.6</v>
      </c>
      <c r="I623" s="1201">
        <f>I440+I111</f>
        <v>11027.8</v>
      </c>
      <c r="J623" s="1202">
        <f>J440+J111</f>
        <v>502.6</v>
      </c>
    </row>
    <row r="624" spans="6:10" hidden="1" x14ac:dyDescent="0.3">
      <c r="F624" s="1197" t="s">
        <v>1054</v>
      </c>
      <c r="G624" s="1198">
        <f>G625+G626</f>
        <v>0</v>
      </c>
      <c r="H624" s="1198">
        <f>H625+H626</f>
        <v>0</v>
      </c>
      <c r="I624" s="1201">
        <f>I625+I626</f>
        <v>0</v>
      </c>
      <c r="J624" s="1202">
        <f>J625+J626</f>
        <v>0</v>
      </c>
    </row>
    <row r="625" spans="6:10" hidden="1" x14ac:dyDescent="0.3">
      <c r="F625" s="1199" t="s">
        <v>1055</v>
      </c>
      <c r="G625" s="1198">
        <v>0</v>
      </c>
      <c r="H625" s="1198">
        <v>0</v>
      </c>
      <c r="I625" s="1201">
        <v>0</v>
      </c>
      <c r="J625" s="1202">
        <v>0</v>
      </c>
    </row>
    <row r="626" spans="6:10" hidden="1" x14ac:dyDescent="0.3">
      <c r="F626" s="1199" t="s">
        <v>1056</v>
      </c>
      <c r="G626" s="1198">
        <v>0</v>
      </c>
      <c r="H626" s="1198">
        <v>0</v>
      </c>
      <c r="I626" s="1201">
        <v>0</v>
      </c>
      <c r="J626" s="1202">
        <v>0</v>
      </c>
    </row>
    <row r="627" spans="6:10" hidden="1" x14ac:dyDescent="0.3">
      <c r="F627" s="1197" t="s">
        <v>1057</v>
      </c>
      <c r="G627" s="1198">
        <f>G628+G629+G632+G633+G630+G631</f>
        <v>730502.89999999979</v>
      </c>
      <c r="H627" s="1198">
        <f>H628+H629+H632+H633+H630+H631</f>
        <v>568145.19999999995</v>
      </c>
      <c r="I627" s="1201">
        <f>I628+I629+I632+I633+I630+I631</f>
        <v>726304.29999999993</v>
      </c>
      <c r="J627" s="1202">
        <f>J628+J629+J632+J633+J630+J631</f>
        <v>568145.19999999995</v>
      </c>
    </row>
    <row r="628" spans="6:10" hidden="1" x14ac:dyDescent="0.3">
      <c r="F628" s="1199" t="s">
        <v>1058</v>
      </c>
      <c r="G628" s="1198">
        <f>G240</f>
        <v>198350.5</v>
      </c>
      <c r="H628" s="1198">
        <f>H240</f>
        <v>157417.5</v>
      </c>
      <c r="I628" s="1198">
        <f>I240</f>
        <v>198350.5</v>
      </c>
      <c r="J628" s="1198">
        <f>J240</f>
        <v>157417.5</v>
      </c>
    </row>
    <row r="629" spans="6:10" hidden="1" x14ac:dyDescent="0.3">
      <c r="F629" s="1199" t="s">
        <v>1059</v>
      </c>
      <c r="G629" s="1198">
        <f>G265</f>
        <v>369191.39999999997</v>
      </c>
      <c r="H629" s="1198">
        <f>H265</f>
        <v>338650.8</v>
      </c>
      <c r="I629" s="1198">
        <f>I265</f>
        <v>364795.6</v>
      </c>
      <c r="J629" s="1198">
        <f>J265</f>
        <v>338650.8</v>
      </c>
    </row>
    <row r="630" spans="6:10" hidden="1" x14ac:dyDescent="0.3">
      <c r="F630" s="1199" t="s">
        <v>1060</v>
      </c>
      <c r="G630" s="1198">
        <f>G158+G300</f>
        <v>72887.099999999991</v>
      </c>
      <c r="H630" s="1198">
        <f>H158+H300</f>
        <v>27757.100000000006</v>
      </c>
      <c r="I630" s="1198">
        <f>I158+I300</f>
        <v>72887.099999999991</v>
      </c>
      <c r="J630" s="1198">
        <f>J158+J300</f>
        <v>27757.100000000006</v>
      </c>
    </row>
    <row r="631" spans="6:10" hidden="1" x14ac:dyDescent="0.3">
      <c r="F631" s="1199" t="s">
        <v>1061</v>
      </c>
      <c r="G631" s="1198">
        <f>G116</f>
        <v>180</v>
      </c>
      <c r="H631" s="1198">
        <f>H116</f>
        <v>180</v>
      </c>
      <c r="I631" s="1201">
        <f>I116</f>
        <v>180</v>
      </c>
      <c r="J631" s="1202">
        <f>J116</f>
        <v>180</v>
      </c>
    </row>
    <row r="632" spans="6:10" hidden="1" x14ac:dyDescent="0.3">
      <c r="F632" s="1199" t="s">
        <v>1062</v>
      </c>
      <c r="G632" s="1198">
        <f>G319</f>
        <v>8363.1</v>
      </c>
      <c r="H632" s="1198">
        <f>H319</f>
        <v>8363.1</v>
      </c>
      <c r="I632" s="1198">
        <f>I319</f>
        <v>8363.1</v>
      </c>
      <c r="J632" s="1198">
        <f>J319</f>
        <v>8363.1</v>
      </c>
    </row>
    <row r="633" spans="6:10" hidden="1" x14ac:dyDescent="0.3">
      <c r="F633" s="1199" t="s">
        <v>1063</v>
      </c>
      <c r="G633" s="1198">
        <f>G332</f>
        <v>81530.799999999988</v>
      </c>
      <c r="H633" s="1198">
        <f>H332</f>
        <v>35776.700000000004</v>
      </c>
      <c r="I633" s="1198">
        <f>I332</f>
        <v>81727.999999999985</v>
      </c>
      <c r="J633" s="1198">
        <f>J332</f>
        <v>35776.700000000004</v>
      </c>
    </row>
    <row r="634" spans="6:10" hidden="1" x14ac:dyDescent="0.3">
      <c r="F634" s="1197" t="s">
        <v>1064</v>
      </c>
      <c r="G634" s="1198">
        <f>G635+G636</f>
        <v>62165.9</v>
      </c>
      <c r="H634" s="1198">
        <f>H635+H636</f>
        <v>25009.8</v>
      </c>
      <c r="I634" s="1203">
        <f>I635+I636</f>
        <v>62165.9</v>
      </c>
      <c r="J634" s="1202">
        <f>J635+J636</f>
        <v>25009.8</v>
      </c>
    </row>
    <row r="635" spans="6:10" hidden="1" x14ac:dyDescent="0.3">
      <c r="F635" s="1199" t="s">
        <v>1065</v>
      </c>
      <c r="G635" s="1198">
        <f>G174</f>
        <v>55227</v>
      </c>
      <c r="H635" s="1198">
        <f>H174</f>
        <v>25009.8</v>
      </c>
      <c r="I635" s="1201">
        <f>I174</f>
        <v>55227</v>
      </c>
      <c r="J635" s="1202">
        <f>J174</f>
        <v>25009.8</v>
      </c>
    </row>
    <row r="636" spans="6:10" hidden="1" x14ac:dyDescent="0.3">
      <c r="F636" s="1199" t="s">
        <v>1066</v>
      </c>
      <c r="G636" s="1200">
        <f>G214</f>
        <v>6938.9</v>
      </c>
      <c r="H636" s="1200">
        <f>H214</f>
        <v>0</v>
      </c>
      <c r="I636" s="1203">
        <f>I214</f>
        <v>6938.9</v>
      </c>
      <c r="J636" s="1204">
        <f>J214</f>
        <v>0</v>
      </c>
    </row>
    <row r="637" spans="6:10" hidden="1" x14ac:dyDescent="0.3">
      <c r="F637" s="1197" t="s">
        <v>1067</v>
      </c>
      <c r="G637" s="1198">
        <f>G638+G639+G640</f>
        <v>17854.100000000002</v>
      </c>
      <c r="H637" s="1198">
        <f>H638+H639+H640</f>
        <v>13880.5</v>
      </c>
      <c r="I637" s="1201">
        <f>I638+I639+I640</f>
        <v>17854.100000000002</v>
      </c>
      <c r="J637" s="1202">
        <f>J638+J639+J640</f>
        <v>13880.5</v>
      </c>
    </row>
    <row r="638" spans="6:10" hidden="1" x14ac:dyDescent="0.3">
      <c r="F638" s="1199" t="s">
        <v>1068</v>
      </c>
      <c r="G638" s="1198">
        <f>G123</f>
        <v>3973.6</v>
      </c>
      <c r="H638" s="1198">
        <f>H123</f>
        <v>0</v>
      </c>
      <c r="I638" s="1201">
        <f>I123</f>
        <v>3973.6</v>
      </c>
      <c r="J638" s="1202">
        <f>J123</f>
        <v>0</v>
      </c>
    </row>
    <row r="639" spans="6:10" hidden="1" x14ac:dyDescent="0.3">
      <c r="F639" s="1199" t="s">
        <v>1069</v>
      </c>
      <c r="G639" s="1198">
        <f>G230+G382+G542</f>
        <v>11177.5</v>
      </c>
      <c r="H639" s="1198">
        <f>H230+H382+H542</f>
        <v>11177.5</v>
      </c>
      <c r="I639" s="1198">
        <f>I230+I382+I542</f>
        <v>11177.5</v>
      </c>
      <c r="J639" s="1198">
        <f>J230+J382+J542</f>
        <v>11177.5</v>
      </c>
    </row>
    <row r="640" spans="6:10" hidden="1" x14ac:dyDescent="0.3">
      <c r="F640" s="1199" t="s">
        <v>1070</v>
      </c>
      <c r="G640" s="1198">
        <f>G130</f>
        <v>2703.0000000000005</v>
      </c>
      <c r="H640" s="1198">
        <f>H130</f>
        <v>2703.0000000000005</v>
      </c>
      <c r="I640" s="1201">
        <f>I130</f>
        <v>2703.0000000000005</v>
      </c>
      <c r="J640" s="1202">
        <f>J130</f>
        <v>2703.0000000000005</v>
      </c>
    </row>
    <row r="641" spans="6:10" hidden="1" x14ac:dyDescent="0.3">
      <c r="F641" s="1197" t="s">
        <v>1071</v>
      </c>
      <c r="G641" s="1200">
        <f>G642+G643+G644</f>
        <v>33891.89</v>
      </c>
      <c r="H641" s="1200">
        <f>H642+H643+H644</f>
        <v>9555.239999999998</v>
      </c>
      <c r="I641" s="1203">
        <f>I642+I643+I644</f>
        <v>30994.7</v>
      </c>
      <c r="J641" s="1204">
        <f>J642+J643+J644</f>
        <v>9555.239999999998</v>
      </c>
    </row>
    <row r="642" spans="6:10" hidden="1" x14ac:dyDescent="0.3">
      <c r="F642" s="1199" t="s">
        <v>1072</v>
      </c>
      <c r="G642" s="1198">
        <f>G551</f>
        <v>27429.39</v>
      </c>
      <c r="H642" s="1198">
        <f>H551</f>
        <v>8566.9</v>
      </c>
      <c r="I642" s="1201">
        <f>I551</f>
        <v>27429.4</v>
      </c>
      <c r="J642" s="1202">
        <f>J551</f>
        <v>8566.9</v>
      </c>
    </row>
    <row r="643" spans="6:10" hidden="1" x14ac:dyDescent="0.3">
      <c r="F643" s="1199" t="s">
        <v>1073</v>
      </c>
      <c r="G643" s="1198">
        <f>G576</f>
        <v>3806.7</v>
      </c>
      <c r="H643" s="1198">
        <f>H576</f>
        <v>909.54</v>
      </c>
      <c r="I643" s="1201">
        <f>I576</f>
        <v>909.5</v>
      </c>
      <c r="J643" s="1202">
        <f>J576</f>
        <v>909.54</v>
      </c>
    </row>
    <row r="644" spans="6:10" hidden="1" x14ac:dyDescent="0.3">
      <c r="F644" s="1199" t="s">
        <v>1074</v>
      </c>
      <c r="G644" s="1198">
        <f>G583</f>
        <v>2655.8</v>
      </c>
      <c r="H644" s="1198">
        <f>H583</f>
        <v>78.8</v>
      </c>
      <c r="I644" s="1201">
        <f>I583</f>
        <v>2655.8</v>
      </c>
      <c r="J644" s="1202">
        <f>J583</f>
        <v>78.8</v>
      </c>
    </row>
    <row r="645" spans="6:10" hidden="1" x14ac:dyDescent="0.3">
      <c r="F645" s="1197" t="s">
        <v>1075</v>
      </c>
      <c r="G645" s="1198">
        <f>G646+G647</f>
        <v>69080.800000000017</v>
      </c>
      <c r="H645" s="1198">
        <f>H646+H647</f>
        <v>3489.1</v>
      </c>
      <c r="I645" s="1201">
        <f>I646+I647</f>
        <v>69085.400000000023</v>
      </c>
      <c r="J645" s="1202">
        <f>J646+J647</f>
        <v>3493.7</v>
      </c>
    </row>
    <row r="646" spans="6:10" hidden="1" x14ac:dyDescent="0.3">
      <c r="F646" s="1199" t="s">
        <v>1076</v>
      </c>
      <c r="G646" s="1198">
        <f>G508</f>
        <v>115</v>
      </c>
      <c r="H646" s="1198">
        <f>H508</f>
        <v>115</v>
      </c>
      <c r="I646" s="1201">
        <f>I508</f>
        <v>119.6</v>
      </c>
      <c r="J646" s="1202">
        <f>J508</f>
        <v>119.6</v>
      </c>
    </row>
    <row r="647" spans="6:10" hidden="1" x14ac:dyDescent="0.3">
      <c r="F647" s="1199" t="s">
        <v>1077</v>
      </c>
      <c r="G647" s="1198">
        <f>G514</f>
        <v>68965.800000000017</v>
      </c>
      <c r="H647" s="1198">
        <f>H514</f>
        <v>3374.1</v>
      </c>
      <c r="I647" s="1201">
        <f>I514</f>
        <v>68965.800000000017</v>
      </c>
      <c r="J647" s="1202">
        <f>J514</f>
        <v>3374.1</v>
      </c>
    </row>
    <row r="648" spans="6:10" hidden="1" x14ac:dyDescent="0.3">
      <c r="G648" s="1205">
        <f>G605</f>
        <v>10119.9</v>
      </c>
      <c r="I648" s="1205">
        <f>I605</f>
        <v>20414.2</v>
      </c>
    </row>
  </sheetData>
  <mergeCells count="9">
    <mergeCell ref="I10:J10"/>
    <mergeCell ref="A8:H8"/>
    <mergeCell ref="A10:A11"/>
    <mergeCell ref="B10:B11"/>
    <mergeCell ref="C10:C11"/>
    <mergeCell ref="D10:D11"/>
    <mergeCell ref="E10:E11"/>
    <mergeCell ref="F10:F11"/>
    <mergeCell ref="G10:H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workbookViewId="0">
      <selection activeCell="F28" sqref="F28"/>
    </sheetView>
  </sheetViews>
  <sheetFormatPr defaultColWidth="9.109375" defaultRowHeight="15.05" x14ac:dyDescent="0.25"/>
  <cols>
    <col min="1" max="1" width="31.6640625" style="1" customWidth="1"/>
    <col min="2" max="2" width="57.6640625" style="1" customWidth="1"/>
    <col min="3" max="3" width="16.88671875" style="1" customWidth="1"/>
    <col min="4" max="16384" width="9.109375" style="1"/>
  </cols>
  <sheetData>
    <row r="1" spans="1:3" x14ac:dyDescent="0.25">
      <c r="C1" s="2" t="s">
        <v>955</v>
      </c>
    </row>
    <row r="2" spans="1:3" x14ac:dyDescent="0.25">
      <c r="C2" s="2" t="s">
        <v>0</v>
      </c>
    </row>
    <row r="3" spans="1:3" x14ac:dyDescent="0.25">
      <c r="C3" s="2" t="s">
        <v>1</v>
      </c>
    </row>
    <row r="4" spans="1:3" x14ac:dyDescent="0.25">
      <c r="A4" s="3"/>
      <c r="C4" s="2" t="s">
        <v>2</v>
      </c>
    </row>
    <row r="5" spans="1:3" x14ac:dyDescent="0.25">
      <c r="A5" s="333"/>
      <c r="B5" s="333"/>
      <c r="C5" s="2" t="s">
        <v>3</v>
      </c>
    </row>
    <row r="6" spans="1:3" x14ac:dyDescent="0.25">
      <c r="A6" s="333"/>
      <c r="B6" s="333"/>
      <c r="C6" s="2" t="s">
        <v>994</v>
      </c>
    </row>
    <row r="7" spans="1:3" x14ac:dyDescent="0.25">
      <c r="A7" s="333"/>
      <c r="B7" s="333"/>
      <c r="C7" s="2"/>
    </row>
    <row r="8" spans="1:3" ht="47.3" customHeight="1" x14ac:dyDescent="0.25">
      <c r="A8" s="1335" t="s">
        <v>956</v>
      </c>
      <c r="B8" s="1335"/>
      <c r="C8" s="1335"/>
    </row>
    <row r="9" spans="1:3" x14ac:dyDescent="0.25">
      <c r="A9" s="329"/>
      <c r="B9" s="329"/>
      <c r="C9" s="334"/>
    </row>
    <row r="10" spans="1:3" x14ac:dyDescent="0.25">
      <c r="A10" s="335"/>
      <c r="B10" s="335"/>
      <c r="C10" s="336" t="s">
        <v>75</v>
      </c>
    </row>
    <row r="11" spans="1:3" x14ac:dyDescent="0.25">
      <c r="A11" s="337" t="s">
        <v>957</v>
      </c>
      <c r="B11" s="338" t="s">
        <v>6</v>
      </c>
      <c r="C11" s="339" t="s">
        <v>7</v>
      </c>
    </row>
    <row r="12" spans="1:3" s="343" customFormat="1" ht="30.15" x14ac:dyDescent="0.3">
      <c r="A12" s="340" t="s">
        <v>958</v>
      </c>
      <c r="B12" s="341" t="s">
        <v>959</v>
      </c>
      <c r="C12" s="342">
        <f>C13</f>
        <v>-5295.6</v>
      </c>
    </row>
    <row r="13" spans="1:3" s="343" customFormat="1" ht="30.15" x14ac:dyDescent="0.3">
      <c r="A13" s="344" t="s">
        <v>960</v>
      </c>
      <c r="B13" s="345" t="s">
        <v>961</v>
      </c>
      <c r="C13" s="346">
        <f>C14-C16</f>
        <v>-5295.6</v>
      </c>
    </row>
    <row r="14" spans="1:3" s="343" customFormat="1" ht="30.15" x14ac:dyDescent="0.3">
      <c r="A14" s="344" t="s">
        <v>962</v>
      </c>
      <c r="B14" s="345" t="s">
        <v>963</v>
      </c>
      <c r="C14" s="346">
        <f>C15</f>
        <v>6000</v>
      </c>
    </row>
    <row r="15" spans="1:3" s="343" customFormat="1" ht="45.2" x14ac:dyDescent="0.3">
      <c r="A15" s="344" t="s">
        <v>964</v>
      </c>
      <c r="B15" s="345" t="s">
        <v>965</v>
      </c>
      <c r="C15" s="346">
        <v>6000</v>
      </c>
    </row>
    <row r="16" spans="1:3" s="343" customFormat="1" ht="60.25" x14ac:dyDescent="0.3">
      <c r="A16" s="344" t="s">
        <v>966</v>
      </c>
      <c r="B16" s="345" t="s">
        <v>967</v>
      </c>
      <c r="C16" s="346">
        <f>C17</f>
        <v>11295.6</v>
      </c>
    </row>
    <row r="17" spans="1:3" s="343" customFormat="1" ht="45.2" x14ac:dyDescent="0.3">
      <c r="A17" s="344" t="s">
        <v>968</v>
      </c>
      <c r="B17" s="345" t="s">
        <v>969</v>
      </c>
      <c r="C17" s="346">
        <f>5000+6295.6</f>
        <v>11295.6</v>
      </c>
    </row>
    <row r="18" spans="1:3" ht="30.15" x14ac:dyDescent="0.25">
      <c r="A18" s="347" t="s">
        <v>970</v>
      </c>
      <c r="B18" s="348" t="s">
        <v>971</v>
      </c>
      <c r="C18" s="349">
        <f>C21-C19</f>
        <v>24585.520000000484</v>
      </c>
    </row>
    <row r="19" spans="1:3" x14ac:dyDescent="0.25">
      <c r="A19" s="350" t="s">
        <v>972</v>
      </c>
      <c r="B19" s="351" t="s">
        <v>973</v>
      </c>
      <c r="C19" s="352">
        <f>C20</f>
        <v>1321916.2</v>
      </c>
    </row>
    <row r="20" spans="1:3" ht="30.15" x14ac:dyDescent="0.25">
      <c r="A20" s="350" t="s">
        <v>974</v>
      </c>
      <c r="B20" s="351" t="s">
        <v>975</v>
      </c>
      <c r="C20" s="352">
        <f>1313416.2+C28+C15</f>
        <v>1321916.2</v>
      </c>
    </row>
    <row r="21" spans="1:3" x14ac:dyDescent="0.25">
      <c r="A21" s="350" t="s">
        <v>976</v>
      </c>
      <c r="B21" s="351" t="s">
        <v>977</v>
      </c>
      <c r="C21" s="352">
        <f>C22</f>
        <v>1346501.7200000004</v>
      </c>
    </row>
    <row r="22" spans="1:3" ht="30.15" x14ac:dyDescent="0.25">
      <c r="A22" s="350" t="s">
        <v>978</v>
      </c>
      <c r="B22" s="351" t="s">
        <v>979</v>
      </c>
      <c r="C22" s="352">
        <f>'пр.12 вед. 19'!G1186+'пр. 14 ист. 19'!C26+'пр. 14 ист. 19'!C17</f>
        <v>1346501.7200000004</v>
      </c>
    </row>
    <row r="23" spans="1:3" s="356" customFormat="1" ht="30.15" x14ac:dyDescent="0.25">
      <c r="A23" s="353" t="s">
        <v>980</v>
      </c>
      <c r="B23" s="354" t="s">
        <v>981</v>
      </c>
      <c r="C23" s="355">
        <f>C24</f>
        <v>-664</v>
      </c>
    </row>
    <row r="24" spans="1:3" s="356" customFormat="1" ht="30.15" x14ac:dyDescent="0.25">
      <c r="A24" s="357" t="s">
        <v>982</v>
      </c>
      <c r="B24" s="358" t="s">
        <v>983</v>
      </c>
      <c r="C24" s="359">
        <f>C27-C25</f>
        <v>-664</v>
      </c>
    </row>
    <row r="25" spans="1:3" s="356" customFormat="1" ht="30.15" x14ac:dyDescent="0.25">
      <c r="A25" s="4" t="s">
        <v>984</v>
      </c>
      <c r="B25" s="360" t="s">
        <v>985</v>
      </c>
      <c r="C25" s="361">
        <v>3164</v>
      </c>
    </row>
    <row r="26" spans="1:3" s="356" customFormat="1" ht="45.2" x14ac:dyDescent="0.25">
      <c r="A26" s="4" t="s">
        <v>986</v>
      </c>
      <c r="B26" s="362" t="s">
        <v>987</v>
      </c>
      <c r="C26" s="361">
        <v>3164</v>
      </c>
    </row>
    <row r="27" spans="1:3" s="356" customFormat="1" ht="30.15" x14ac:dyDescent="0.25">
      <c r="A27" s="363" t="s">
        <v>988</v>
      </c>
      <c r="B27" s="364" t="s">
        <v>989</v>
      </c>
      <c r="C27" s="359">
        <f>C28</f>
        <v>2500</v>
      </c>
    </row>
    <row r="28" spans="1:3" s="356" customFormat="1" ht="60.25" x14ac:dyDescent="0.25">
      <c r="A28" s="365" t="s">
        <v>990</v>
      </c>
      <c r="B28" s="364" t="s">
        <v>991</v>
      </c>
      <c r="C28" s="359">
        <v>2500</v>
      </c>
    </row>
    <row r="29" spans="1:3" x14ac:dyDescent="0.25">
      <c r="A29" s="347"/>
      <c r="B29" s="348" t="s">
        <v>992</v>
      </c>
      <c r="C29" s="349">
        <f>C18+C23+C12</f>
        <v>18625.920000000486</v>
      </c>
    </row>
    <row r="30" spans="1:3" x14ac:dyDescent="0.25">
      <c r="A30" s="335"/>
      <c r="B30" s="335"/>
      <c r="C30" s="335"/>
    </row>
    <row r="31" spans="1:3" x14ac:dyDescent="0.25">
      <c r="A31" s="335"/>
      <c r="B31" s="335"/>
      <c r="C31" s="335"/>
    </row>
    <row r="32" spans="1:3" x14ac:dyDescent="0.25">
      <c r="A32" s="335"/>
      <c r="B32" s="335"/>
      <c r="C32" s="335"/>
    </row>
    <row r="33" spans="1:3" x14ac:dyDescent="0.25">
      <c r="A33" s="335"/>
      <c r="B33" s="335"/>
      <c r="C33" s="335"/>
    </row>
    <row r="34" spans="1:3" x14ac:dyDescent="0.25">
      <c r="A34" s="335"/>
      <c r="B34" s="366"/>
      <c r="C34" s="335"/>
    </row>
    <row r="35" spans="1:3" x14ac:dyDescent="0.25">
      <c r="A35" s="335"/>
      <c r="B35" s="366"/>
      <c r="C35" s="335"/>
    </row>
    <row r="36" spans="1:3" x14ac:dyDescent="0.25">
      <c r="A36" s="335"/>
      <c r="B36" s="335"/>
      <c r="C36" s="335"/>
    </row>
    <row r="37" spans="1:3" x14ac:dyDescent="0.25">
      <c r="B37" s="335"/>
      <c r="C37" s="335"/>
    </row>
  </sheetData>
  <customSheetViews>
    <customSheetView guid="{8FE950BC-83DD-48A9-9D97-785E1D4A5463}" topLeftCell="A22">
      <selection activeCell="B47" sqref="B47"/>
      <pageMargins left="0.7" right="0.7" top="0.75" bottom="0.75" header="0.3" footer="0.3"/>
    </customSheetView>
    <customSheetView guid="{4C0E8930-E78C-4E80-BB98-F699FED5C6A3}" topLeftCell="A19">
      <selection activeCell="C22" sqref="C22"/>
      <pageMargins left="0.7" right="0.7" top="0.75" bottom="0.75" header="0.3" footer="0.3"/>
    </customSheetView>
  </customSheetViews>
  <mergeCells count="1">
    <mergeCell ref="A8:C8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D1" sqref="D1:D6"/>
    </sheetView>
  </sheetViews>
  <sheetFormatPr defaultRowHeight="15.75" x14ac:dyDescent="0.3"/>
  <cols>
    <col min="1" max="1" width="31.88671875" style="1" customWidth="1"/>
    <col min="2" max="2" width="65.33203125" style="1" customWidth="1"/>
    <col min="3" max="3" width="15.5546875" style="1" customWidth="1"/>
    <col min="4" max="4" width="14.109375" style="1" customWidth="1"/>
    <col min="5" max="5" width="9.109375" style="1"/>
    <col min="257" max="257" width="31.88671875" customWidth="1"/>
    <col min="258" max="258" width="65.33203125" customWidth="1"/>
    <col min="259" max="259" width="15.5546875" customWidth="1"/>
    <col min="260" max="260" width="14.109375" customWidth="1"/>
    <col min="513" max="513" width="31.88671875" customWidth="1"/>
    <col min="514" max="514" width="65.33203125" customWidth="1"/>
    <col min="515" max="515" width="15.5546875" customWidth="1"/>
    <col min="516" max="516" width="14.109375" customWidth="1"/>
    <col min="769" max="769" width="31.88671875" customWidth="1"/>
    <col min="770" max="770" width="65.33203125" customWidth="1"/>
    <col min="771" max="771" width="15.5546875" customWidth="1"/>
    <col min="772" max="772" width="14.109375" customWidth="1"/>
    <col min="1025" max="1025" width="31.88671875" customWidth="1"/>
    <col min="1026" max="1026" width="65.33203125" customWidth="1"/>
    <col min="1027" max="1027" width="15.5546875" customWidth="1"/>
    <col min="1028" max="1028" width="14.109375" customWidth="1"/>
    <col min="1281" max="1281" width="31.88671875" customWidth="1"/>
    <col min="1282" max="1282" width="65.33203125" customWidth="1"/>
    <col min="1283" max="1283" width="15.5546875" customWidth="1"/>
    <col min="1284" max="1284" width="14.109375" customWidth="1"/>
    <col min="1537" max="1537" width="31.88671875" customWidth="1"/>
    <col min="1538" max="1538" width="65.33203125" customWidth="1"/>
    <col min="1539" max="1539" width="15.5546875" customWidth="1"/>
    <col min="1540" max="1540" width="14.109375" customWidth="1"/>
    <col min="1793" max="1793" width="31.88671875" customWidth="1"/>
    <col min="1794" max="1794" width="65.33203125" customWidth="1"/>
    <col min="1795" max="1795" width="15.5546875" customWidth="1"/>
    <col min="1796" max="1796" width="14.109375" customWidth="1"/>
    <col min="2049" max="2049" width="31.88671875" customWidth="1"/>
    <col min="2050" max="2050" width="65.33203125" customWidth="1"/>
    <col min="2051" max="2051" width="15.5546875" customWidth="1"/>
    <col min="2052" max="2052" width="14.109375" customWidth="1"/>
    <col min="2305" max="2305" width="31.88671875" customWidth="1"/>
    <col min="2306" max="2306" width="65.33203125" customWidth="1"/>
    <col min="2307" max="2307" width="15.5546875" customWidth="1"/>
    <col min="2308" max="2308" width="14.109375" customWidth="1"/>
    <col min="2561" max="2561" width="31.88671875" customWidth="1"/>
    <col min="2562" max="2562" width="65.33203125" customWidth="1"/>
    <col min="2563" max="2563" width="15.5546875" customWidth="1"/>
    <col min="2564" max="2564" width="14.109375" customWidth="1"/>
    <col min="2817" max="2817" width="31.88671875" customWidth="1"/>
    <col min="2818" max="2818" width="65.33203125" customWidth="1"/>
    <col min="2819" max="2819" width="15.5546875" customWidth="1"/>
    <col min="2820" max="2820" width="14.109375" customWidth="1"/>
    <col min="3073" max="3073" width="31.88671875" customWidth="1"/>
    <col min="3074" max="3074" width="65.33203125" customWidth="1"/>
    <col min="3075" max="3075" width="15.5546875" customWidth="1"/>
    <col min="3076" max="3076" width="14.109375" customWidth="1"/>
    <col min="3329" max="3329" width="31.88671875" customWidth="1"/>
    <col min="3330" max="3330" width="65.33203125" customWidth="1"/>
    <col min="3331" max="3331" width="15.5546875" customWidth="1"/>
    <col min="3332" max="3332" width="14.109375" customWidth="1"/>
    <col min="3585" max="3585" width="31.88671875" customWidth="1"/>
    <col min="3586" max="3586" width="65.33203125" customWidth="1"/>
    <col min="3587" max="3587" width="15.5546875" customWidth="1"/>
    <col min="3588" max="3588" width="14.109375" customWidth="1"/>
    <col min="3841" max="3841" width="31.88671875" customWidth="1"/>
    <col min="3842" max="3842" width="65.33203125" customWidth="1"/>
    <col min="3843" max="3843" width="15.5546875" customWidth="1"/>
    <col min="3844" max="3844" width="14.109375" customWidth="1"/>
    <col min="4097" max="4097" width="31.88671875" customWidth="1"/>
    <col min="4098" max="4098" width="65.33203125" customWidth="1"/>
    <col min="4099" max="4099" width="15.5546875" customWidth="1"/>
    <col min="4100" max="4100" width="14.109375" customWidth="1"/>
    <col min="4353" max="4353" width="31.88671875" customWidth="1"/>
    <col min="4354" max="4354" width="65.33203125" customWidth="1"/>
    <col min="4355" max="4355" width="15.5546875" customWidth="1"/>
    <col min="4356" max="4356" width="14.109375" customWidth="1"/>
    <col min="4609" max="4609" width="31.88671875" customWidth="1"/>
    <col min="4610" max="4610" width="65.33203125" customWidth="1"/>
    <col min="4611" max="4611" width="15.5546875" customWidth="1"/>
    <col min="4612" max="4612" width="14.109375" customWidth="1"/>
    <col min="4865" max="4865" width="31.88671875" customWidth="1"/>
    <col min="4866" max="4866" width="65.33203125" customWidth="1"/>
    <col min="4867" max="4867" width="15.5546875" customWidth="1"/>
    <col min="4868" max="4868" width="14.109375" customWidth="1"/>
    <col min="5121" max="5121" width="31.88671875" customWidth="1"/>
    <col min="5122" max="5122" width="65.33203125" customWidth="1"/>
    <col min="5123" max="5123" width="15.5546875" customWidth="1"/>
    <col min="5124" max="5124" width="14.109375" customWidth="1"/>
    <col min="5377" max="5377" width="31.88671875" customWidth="1"/>
    <col min="5378" max="5378" width="65.33203125" customWidth="1"/>
    <col min="5379" max="5379" width="15.5546875" customWidth="1"/>
    <col min="5380" max="5380" width="14.109375" customWidth="1"/>
    <col min="5633" max="5633" width="31.88671875" customWidth="1"/>
    <col min="5634" max="5634" width="65.33203125" customWidth="1"/>
    <col min="5635" max="5635" width="15.5546875" customWidth="1"/>
    <col min="5636" max="5636" width="14.109375" customWidth="1"/>
    <col min="5889" max="5889" width="31.88671875" customWidth="1"/>
    <col min="5890" max="5890" width="65.33203125" customWidth="1"/>
    <col min="5891" max="5891" width="15.5546875" customWidth="1"/>
    <col min="5892" max="5892" width="14.109375" customWidth="1"/>
    <col min="6145" max="6145" width="31.88671875" customWidth="1"/>
    <col min="6146" max="6146" width="65.33203125" customWidth="1"/>
    <col min="6147" max="6147" width="15.5546875" customWidth="1"/>
    <col min="6148" max="6148" width="14.109375" customWidth="1"/>
    <col min="6401" max="6401" width="31.88671875" customWidth="1"/>
    <col min="6402" max="6402" width="65.33203125" customWidth="1"/>
    <col min="6403" max="6403" width="15.5546875" customWidth="1"/>
    <col min="6404" max="6404" width="14.109375" customWidth="1"/>
    <col min="6657" max="6657" width="31.88671875" customWidth="1"/>
    <col min="6658" max="6658" width="65.33203125" customWidth="1"/>
    <col min="6659" max="6659" width="15.5546875" customWidth="1"/>
    <col min="6660" max="6660" width="14.109375" customWidth="1"/>
    <col min="6913" max="6913" width="31.88671875" customWidth="1"/>
    <col min="6914" max="6914" width="65.33203125" customWidth="1"/>
    <col min="6915" max="6915" width="15.5546875" customWidth="1"/>
    <col min="6916" max="6916" width="14.109375" customWidth="1"/>
    <col min="7169" max="7169" width="31.88671875" customWidth="1"/>
    <col min="7170" max="7170" width="65.33203125" customWidth="1"/>
    <col min="7171" max="7171" width="15.5546875" customWidth="1"/>
    <col min="7172" max="7172" width="14.109375" customWidth="1"/>
    <col min="7425" max="7425" width="31.88671875" customWidth="1"/>
    <col min="7426" max="7426" width="65.33203125" customWidth="1"/>
    <col min="7427" max="7427" width="15.5546875" customWidth="1"/>
    <col min="7428" max="7428" width="14.109375" customWidth="1"/>
    <col min="7681" max="7681" width="31.88671875" customWidth="1"/>
    <col min="7682" max="7682" width="65.33203125" customWidth="1"/>
    <col min="7683" max="7683" width="15.5546875" customWidth="1"/>
    <col min="7684" max="7684" width="14.109375" customWidth="1"/>
    <col min="7937" max="7937" width="31.88671875" customWidth="1"/>
    <col min="7938" max="7938" width="65.33203125" customWidth="1"/>
    <col min="7939" max="7939" width="15.5546875" customWidth="1"/>
    <col min="7940" max="7940" width="14.109375" customWidth="1"/>
    <col min="8193" max="8193" width="31.88671875" customWidth="1"/>
    <col min="8194" max="8194" width="65.33203125" customWidth="1"/>
    <col min="8195" max="8195" width="15.5546875" customWidth="1"/>
    <col min="8196" max="8196" width="14.109375" customWidth="1"/>
    <col min="8449" max="8449" width="31.88671875" customWidth="1"/>
    <col min="8450" max="8450" width="65.33203125" customWidth="1"/>
    <col min="8451" max="8451" width="15.5546875" customWidth="1"/>
    <col min="8452" max="8452" width="14.109375" customWidth="1"/>
    <col min="8705" max="8705" width="31.88671875" customWidth="1"/>
    <col min="8706" max="8706" width="65.33203125" customWidth="1"/>
    <col min="8707" max="8707" width="15.5546875" customWidth="1"/>
    <col min="8708" max="8708" width="14.109375" customWidth="1"/>
    <col min="8961" max="8961" width="31.88671875" customWidth="1"/>
    <col min="8962" max="8962" width="65.33203125" customWidth="1"/>
    <col min="8963" max="8963" width="15.5546875" customWidth="1"/>
    <col min="8964" max="8964" width="14.109375" customWidth="1"/>
    <col min="9217" max="9217" width="31.88671875" customWidth="1"/>
    <col min="9218" max="9218" width="65.33203125" customWidth="1"/>
    <col min="9219" max="9219" width="15.5546875" customWidth="1"/>
    <col min="9220" max="9220" width="14.109375" customWidth="1"/>
    <col min="9473" max="9473" width="31.88671875" customWidth="1"/>
    <col min="9474" max="9474" width="65.33203125" customWidth="1"/>
    <col min="9475" max="9475" width="15.5546875" customWidth="1"/>
    <col min="9476" max="9476" width="14.109375" customWidth="1"/>
    <col min="9729" max="9729" width="31.88671875" customWidth="1"/>
    <col min="9730" max="9730" width="65.33203125" customWidth="1"/>
    <col min="9731" max="9731" width="15.5546875" customWidth="1"/>
    <col min="9732" max="9732" width="14.109375" customWidth="1"/>
    <col min="9985" max="9985" width="31.88671875" customWidth="1"/>
    <col min="9986" max="9986" width="65.33203125" customWidth="1"/>
    <col min="9987" max="9987" width="15.5546875" customWidth="1"/>
    <col min="9988" max="9988" width="14.109375" customWidth="1"/>
    <col min="10241" max="10241" width="31.88671875" customWidth="1"/>
    <col min="10242" max="10242" width="65.33203125" customWidth="1"/>
    <col min="10243" max="10243" width="15.5546875" customWidth="1"/>
    <col min="10244" max="10244" width="14.109375" customWidth="1"/>
    <col min="10497" max="10497" width="31.88671875" customWidth="1"/>
    <col min="10498" max="10498" width="65.33203125" customWidth="1"/>
    <col min="10499" max="10499" width="15.5546875" customWidth="1"/>
    <col min="10500" max="10500" width="14.109375" customWidth="1"/>
    <col min="10753" max="10753" width="31.88671875" customWidth="1"/>
    <col min="10754" max="10754" width="65.33203125" customWidth="1"/>
    <col min="10755" max="10755" width="15.5546875" customWidth="1"/>
    <col min="10756" max="10756" width="14.109375" customWidth="1"/>
    <col min="11009" max="11009" width="31.88671875" customWidth="1"/>
    <col min="11010" max="11010" width="65.33203125" customWidth="1"/>
    <col min="11011" max="11011" width="15.5546875" customWidth="1"/>
    <col min="11012" max="11012" width="14.109375" customWidth="1"/>
    <col min="11265" max="11265" width="31.88671875" customWidth="1"/>
    <col min="11266" max="11266" width="65.33203125" customWidth="1"/>
    <col min="11267" max="11267" width="15.5546875" customWidth="1"/>
    <col min="11268" max="11268" width="14.109375" customWidth="1"/>
    <col min="11521" max="11521" width="31.88671875" customWidth="1"/>
    <col min="11522" max="11522" width="65.33203125" customWidth="1"/>
    <col min="11523" max="11523" width="15.5546875" customWidth="1"/>
    <col min="11524" max="11524" width="14.109375" customWidth="1"/>
    <col min="11777" max="11777" width="31.88671875" customWidth="1"/>
    <col min="11778" max="11778" width="65.33203125" customWidth="1"/>
    <col min="11779" max="11779" width="15.5546875" customWidth="1"/>
    <col min="11780" max="11780" width="14.109375" customWidth="1"/>
    <col min="12033" max="12033" width="31.88671875" customWidth="1"/>
    <col min="12034" max="12034" width="65.33203125" customWidth="1"/>
    <col min="12035" max="12035" width="15.5546875" customWidth="1"/>
    <col min="12036" max="12036" width="14.109375" customWidth="1"/>
    <col min="12289" max="12289" width="31.88671875" customWidth="1"/>
    <col min="12290" max="12290" width="65.33203125" customWidth="1"/>
    <col min="12291" max="12291" width="15.5546875" customWidth="1"/>
    <col min="12292" max="12292" width="14.109375" customWidth="1"/>
    <col min="12545" max="12545" width="31.88671875" customWidth="1"/>
    <col min="12546" max="12546" width="65.33203125" customWidth="1"/>
    <col min="12547" max="12547" width="15.5546875" customWidth="1"/>
    <col min="12548" max="12548" width="14.109375" customWidth="1"/>
    <col min="12801" max="12801" width="31.88671875" customWidth="1"/>
    <col min="12802" max="12802" width="65.33203125" customWidth="1"/>
    <col min="12803" max="12803" width="15.5546875" customWidth="1"/>
    <col min="12804" max="12804" width="14.109375" customWidth="1"/>
    <col min="13057" max="13057" width="31.88671875" customWidth="1"/>
    <col min="13058" max="13058" width="65.33203125" customWidth="1"/>
    <col min="13059" max="13059" width="15.5546875" customWidth="1"/>
    <col min="13060" max="13060" width="14.109375" customWidth="1"/>
    <col min="13313" max="13313" width="31.88671875" customWidth="1"/>
    <col min="13314" max="13314" width="65.33203125" customWidth="1"/>
    <col min="13315" max="13315" width="15.5546875" customWidth="1"/>
    <col min="13316" max="13316" width="14.109375" customWidth="1"/>
    <col min="13569" max="13569" width="31.88671875" customWidth="1"/>
    <col min="13570" max="13570" width="65.33203125" customWidth="1"/>
    <col min="13571" max="13571" width="15.5546875" customWidth="1"/>
    <col min="13572" max="13572" width="14.109375" customWidth="1"/>
    <col min="13825" max="13825" width="31.88671875" customWidth="1"/>
    <col min="13826" max="13826" width="65.33203125" customWidth="1"/>
    <col min="13827" max="13827" width="15.5546875" customWidth="1"/>
    <col min="13828" max="13828" width="14.109375" customWidth="1"/>
    <col min="14081" max="14081" width="31.88671875" customWidth="1"/>
    <col min="14082" max="14082" width="65.33203125" customWidth="1"/>
    <col min="14083" max="14083" width="15.5546875" customWidth="1"/>
    <col min="14084" max="14084" width="14.109375" customWidth="1"/>
    <col min="14337" max="14337" width="31.88671875" customWidth="1"/>
    <col min="14338" max="14338" width="65.33203125" customWidth="1"/>
    <col min="14339" max="14339" width="15.5546875" customWidth="1"/>
    <col min="14340" max="14340" width="14.109375" customWidth="1"/>
    <col min="14593" max="14593" width="31.88671875" customWidth="1"/>
    <col min="14594" max="14594" width="65.33203125" customWidth="1"/>
    <col min="14595" max="14595" width="15.5546875" customWidth="1"/>
    <col min="14596" max="14596" width="14.109375" customWidth="1"/>
    <col min="14849" max="14849" width="31.88671875" customWidth="1"/>
    <col min="14850" max="14850" width="65.33203125" customWidth="1"/>
    <col min="14851" max="14851" width="15.5546875" customWidth="1"/>
    <col min="14852" max="14852" width="14.109375" customWidth="1"/>
    <col min="15105" max="15105" width="31.88671875" customWidth="1"/>
    <col min="15106" max="15106" width="65.33203125" customWidth="1"/>
    <col min="15107" max="15107" width="15.5546875" customWidth="1"/>
    <col min="15108" max="15108" width="14.109375" customWidth="1"/>
    <col min="15361" max="15361" width="31.88671875" customWidth="1"/>
    <col min="15362" max="15362" width="65.33203125" customWidth="1"/>
    <col min="15363" max="15363" width="15.5546875" customWidth="1"/>
    <col min="15364" max="15364" width="14.109375" customWidth="1"/>
    <col min="15617" max="15617" width="31.88671875" customWidth="1"/>
    <col min="15618" max="15618" width="65.33203125" customWidth="1"/>
    <col min="15619" max="15619" width="15.5546875" customWidth="1"/>
    <col min="15620" max="15620" width="14.109375" customWidth="1"/>
    <col min="15873" max="15873" width="31.88671875" customWidth="1"/>
    <col min="15874" max="15874" width="65.33203125" customWidth="1"/>
    <col min="15875" max="15875" width="15.5546875" customWidth="1"/>
    <col min="15876" max="15876" width="14.109375" customWidth="1"/>
    <col min="16129" max="16129" width="31.88671875" customWidth="1"/>
    <col min="16130" max="16130" width="65.33203125" customWidth="1"/>
    <col min="16131" max="16131" width="15.5546875" customWidth="1"/>
    <col min="16132" max="16132" width="14.109375" customWidth="1"/>
  </cols>
  <sheetData>
    <row r="1" spans="1:4" s="1" customFormat="1" ht="15.05" x14ac:dyDescent="0.25">
      <c r="C1" s="1247"/>
      <c r="D1" s="1247" t="s">
        <v>1086</v>
      </c>
    </row>
    <row r="2" spans="1:4" s="1" customFormat="1" ht="15.05" x14ac:dyDescent="0.25">
      <c r="C2" s="1247"/>
      <c r="D2" s="2" t="s">
        <v>0</v>
      </c>
    </row>
    <row r="3" spans="1:4" s="1" customFormat="1" ht="15.05" x14ac:dyDescent="0.25">
      <c r="C3" s="1247"/>
      <c r="D3" s="2" t="s">
        <v>1</v>
      </c>
    </row>
    <row r="4" spans="1:4" s="1" customFormat="1" ht="15.05" x14ac:dyDescent="0.25">
      <c r="A4" s="1243"/>
      <c r="C4" s="1247"/>
      <c r="D4" s="2" t="s">
        <v>2</v>
      </c>
    </row>
    <row r="5" spans="1:4" s="1" customFormat="1" ht="15.05" x14ac:dyDescent="0.25">
      <c r="A5" s="333"/>
      <c r="B5" s="333"/>
      <c r="C5" s="1247"/>
      <c r="D5" s="2" t="s">
        <v>3</v>
      </c>
    </row>
    <row r="6" spans="1:4" s="1" customFormat="1" ht="15.05" x14ac:dyDescent="0.25">
      <c r="A6" s="333"/>
      <c r="B6" s="333"/>
      <c r="C6" s="1247"/>
      <c r="D6" s="2" t="s">
        <v>993</v>
      </c>
    </row>
    <row r="7" spans="1:4" s="1" customFormat="1" ht="15.05" x14ac:dyDescent="0.25">
      <c r="A7" s="333"/>
      <c r="B7" s="333"/>
      <c r="C7" s="1247"/>
      <c r="D7" s="2"/>
    </row>
    <row r="8" spans="1:4" s="1" customFormat="1" ht="15.05" x14ac:dyDescent="0.25">
      <c r="A8" s="1335" t="s">
        <v>1087</v>
      </c>
      <c r="B8" s="1335"/>
      <c r="C8" s="1335"/>
      <c r="D8" s="1335"/>
    </row>
    <row r="9" spans="1:4" s="1" customFormat="1" ht="15.05" x14ac:dyDescent="0.25">
      <c r="A9" s="757"/>
      <c r="B9" s="757"/>
      <c r="C9" s="757"/>
      <c r="D9" s="757"/>
    </row>
    <row r="10" spans="1:4" s="1" customFormat="1" ht="15.05" x14ac:dyDescent="0.25">
      <c r="C10" s="2"/>
      <c r="D10" s="2" t="s">
        <v>75</v>
      </c>
    </row>
    <row r="11" spans="1:4" s="1" customFormat="1" ht="15.05" x14ac:dyDescent="0.25">
      <c r="A11" s="1301" t="s">
        <v>957</v>
      </c>
      <c r="B11" s="768" t="s">
        <v>6</v>
      </c>
      <c r="C11" s="768">
        <v>2020</v>
      </c>
      <c r="D11" s="1302" t="s">
        <v>1088</v>
      </c>
    </row>
    <row r="12" spans="1:4" s="343" customFormat="1" ht="30.15" x14ac:dyDescent="0.3">
      <c r="A12" s="340" t="s">
        <v>958</v>
      </c>
      <c r="B12" s="341" t="s">
        <v>959</v>
      </c>
      <c r="C12" s="342">
        <f>C13</f>
        <v>-6000</v>
      </c>
      <c r="D12" s="342">
        <f>D13</f>
        <v>0</v>
      </c>
    </row>
    <row r="13" spans="1:4" s="343" customFormat="1" ht="30.15" x14ac:dyDescent="0.3">
      <c r="A13" s="344" t="s">
        <v>960</v>
      </c>
      <c r="B13" s="345" t="s">
        <v>961</v>
      </c>
      <c r="C13" s="346">
        <f>C14-C16</f>
        <v>-6000</v>
      </c>
      <c r="D13" s="346">
        <f>D14-D16</f>
        <v>0</v>
      </c>
    </row>
    <row r="14" spans="1:4" s="343" customFormat="1" ht="30.15" x14ac:dyDescent="0.3">
      <c r="A14" s="344" t="s">
        <v>962</v>
      </c>
      <c r="B14" s="345" t="s">
        <v>963</v>
      </c>
      <c r="C14" s="346">
        <f>C15</f>
        <v>0</v>
      </c>
      <c r="D14" s="346">
        <f>D15</f>
        <v>0</v>
      </c>
    </row>
    <row r="15" spans="1:4" s="343" customFormat="1" ht="45.2" x14ac:dyDescent="0.3">
      <c r="A15" s="344" t="s">
        <v>964</v>
      </c>
      <c r="B15" s="345" t="s">
        <v>965</v>
      </c>
      <c r="C15" s="346"/>
      <c r="D15" s="1303"/>
    </row>
    <row r="16" spans="1:4" s="343" customFormat="1" ht="60.25" x14ac:dyDescent="0.3">
      <c r="A16" s="344" t="s">
        <v>966</v>
      </c>
      <c r="B16" s="345" t="s">
        <v>967</v>
      </c>
      <c r="C16" s="346">
        <f>C17</f>
        <v>6000</v>
      </c>
      <c r="D16" s="346">
        <f>D17</f>
        <v>0</v>
      </c>
    </row>
    <row r="17" spans="1:4" s="343" customFormat="1" ht="45.2" x14ac:dyDescent="0.3">
      <c r="A17" s="344" t="s">
        <v>968</v>
      </c>
      <c r="B17" s="345" t="s">
        <v>969</v>
      </c>
      <c r="C17" s="346">
        <v>6000</v>
      </c>
      <c r="D17" s="1303"/>
    </row>
    <row r="18" spans="1:4" s="1" customFormat="1" ht="15.05" x14ac:dyDescent="0.25">
      <c r="A18" s="1304" t="s">
        <v>970</v>
      </c>
      <c r="B18" s="1305" t="s">
        <v>971</v>
      </c>
      <c r="C18" s="1306">
        <f>C21-C19</f>
        <v>-9.9999997764825821E-3</v>
      </c>
      <c r="D18" s="1307">
        <f>D21-D19</f>
        <v>-405469.96000000008</v>
      </c>
    </row>
    <row r="19" spans="1:4" s="1" customFormat="1" ht="15.05" x14ac:dyDescent="0.25">
      <c r="A19" s="920" t="s">
        <v>972</v>
      </c>
      <c r="B19" s="1308" t="s">
        <v>973</v>
      </c>
      <c r="C19" s="1309">
        <f>C20</f>
        <v>1050944.8999999999</v>
      </c>
      <c r="D19" s="1309">
        <f>D20</f>
        <v>1050280.8999999999</v>
      </c>
    </row>
    <row r="20" spans="1:4" s="1" customFormat="1" ht="30.15" x14ac:dyDescent="0.25">
      <c r="A20" s="920" t="s">
        <v>974</v>
      </c>
      <c r="B20" s="1308" t="s">
        <v>975</v>
      </c>
      <c r="C20" s="1309">
        <f>1050280.9+C27</f>
        <v>1050944.8999999999</v>
      </c>
      <c r="D20" s="1309">
        <f>1050280.9+D27</f>
        <v>1050280.8999999999</v>
      </c>
    </row>
    <row r="21" spans="1:4" s="1" customFormat="1" ht="15.05" x14ac:dyDescent="0.25">
      <c r="A21" s="920" t="s">
        <v>976</v>
      </c>
      <c r="B21" s="1308" t="s">
        <v>977</v>
      </c>
      <c r="C21" s="1309">
        <f>C22</f>
        <v>1050944.8900000001</v>
      </c>
      <c r="D21" s="1309">
        <f>D22</f>
        <v>644810.93999999983</v>
      </c>
    </row>
    <row r="22" spans="1:4" s="1" customFormat="1" ht="30.15" x14ac:dyDescent="0.25">
      <c r="A22" s="920" t="s">
        <v>978</v>
      </c>
      <c r="B22" s="1308" t="s">
        <v>979</v>
      </c>
      <c r="C22" s="1310">
        <f>'пр. 13 вед. 20-21'!G607+'пр. 15 ист 20-21'!C16+C26</f>
        <v>1050944.8900000001</v>
      </c>
      <c r="D22" s="1310">
        <f>'пр. 13 вед. 20-21'!H607+'пр. 15 ист 20-21'!D16+D26</f>
        <v>644810.93999999983</v>
      </c>
    </row>
    <row r="23" spans="1:4" s="356" customFormat="1" ht="15.05" x14ac:dyDescent="0.25">
      <c r="A23" s="353" t="s">
        <v>980</v>
      </c>
      <c r="B23" s="1311" t="s">
        <v>981</v>
      </c>
      <c r="C23" s="1312">
        <f>C24</f>
        <v>0</v>
      </c>
      <c r="D23" s="1312">
        <f>D24</f>
        <v>0</v>
      </c>
    </row>
    <row r="24" spans="1:4" s="356" customFormat="1" ht="30.15" x14ac:dyDescent="0.25">
      <c r="A24" s="357" t="s">
        <v>982</v>
      </c>
      <c r="B24" s="1313" t="s">
        <v>983</v>
      </c>
      <c r="C24" s="1314">
        <f>C27-C25</f>
        <v>0</v>
      </c>
      <c r="D24" s="1314">
        <f>D27-D25</f>
        <v>0</v>
      </c>
    </row>
    <row r="25" spans="1:4" s="356" customFormat="1" ht="30.15" x14ac:dyDescent="0.25">
      <c r="A25" s="4" t="s">
        <v>984</v>
      </c>
      <c r="B25" s="1315" t="s">
        <v>985</v>
      </c>
      <c r="C25" s="1314">
        <f>C26</f>
        <v>664</v>
      </c>
      <c r="D25" s="1316"/>
    </row>
    <row r="26" spans="1:4" s="356" customFormat="1" ht="45.2" x14ac:dyDescent="0.25">
      <c r="A26" s="4" t="s">
        <v>986</v>
      </c>
      <c r="B26" s="1317" t="s">
        <v>987</v>
      </c>
      <c r="C26" s="1314">
        <v>664</v>
      </c>
      <c r="D26" s="1316"/>
    </row>
    <row r="27" spans="1:4" s="356" customFormat="1" ht="30.15" x14ac:dyDescent="0.25">
      <c r="A27" s="363" t="s">
        <v>988</v>
      </c>
      <c r="B27" s="1318" t="s">
        <v>989</v>
      </c>
      <c r="C27" s="1314">
        <f>C28</f>
        <v>664</v>
      </c>
      <c r="D27" s="1314">
        <f>D28</f>
        <v>0</v>
      </c>
    </row>
    <row r="28" spans="1:4" s="356" customFormat="1" ht="45.2" x14ac:dyDescent="0.25">
      <c r="A28" s="365" t="s">
        <v>990</v>
      </c>
      <c r="B28" s="1318" t="s">
        <v>991</v>
      </c>
      <c r="C28" s="1314">
        <v>664</v>
      </c>
      <c r="D28" s="1316"/>
    </row>
    <row r="29" spans="1:4" s="1" customFormat="1" ht="15.05" x14ac:dyDescent="0.25">
      <c r="A29" s="347"/>
      <c r="B29" s="1319" t="s">
        <v>992</v>
      </c>
      <c r="C29" s="342">
        <f>C18+C23+C12</f>
        <v>-6000.0099999997765</v>
      </c>
      <c r="D29" s="342">
        <f>D18+D23+D12</f>
        <v>-405469.96000000008</v>
      </c>
    </row>
  </sheetData>
  <mergeCells count="1">
    <mergeCell ref="A8:D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O16" sqref="O16"/>
    </sheetView>
  </sheetViews>
  <sheetFormatPr defaultColWidth="8.109375" defaultRowHeight="15.05" x14ac:dyDescent="0.25"/>
  <cols>
    <col min="1" max="1" width="3.6640625" style="1" customWidth="1"/>
    <col min="2" max="2" width="54.88671875" style="1" customWidth="1"/>
    <col min="3" max="3" width="14.33203125" style="1" customWidth="1"/>
    <col min="4" max="256" width="8.109375" style="1"/>
    <col min="257" max="257" width="3.6640625" style="1" customWidth="1"/>
    <col min="258" max="258" width="54.88671875" style="1" customWidth="1"/>
    <col min="259" max="259" width="14.33203125" style="1" customWidth="1"/>
    <col min="260" max="512" width="8.109375" style="1"/>
    <col min="513" max="513" width="3.6640625" style="1" customWidth="1"/>
    <col min="514" max="514" width="54.88671875" style="1" customWidth="1"/>
    <col min="515" max="515" width="14.33203125" style="1" customWidth="1"/>
    <col min="516" max="768" width="8.109375" style="1"/>
    <col min="769" max="769" width="3.6640625" style="1" customWidth="1"/>
    <col min="770" max="770" width="54.88671875" style="1" customWidth="1"/>
    <col min="771" max="771" width="14.33203125" style="1" customWidth="1"/>
    <col min="772" max="1024" width="8.109375" style="1"/>
    <col min="1025" max="1025" width="3.6640625" style="1" customWidth="1"/>
    <col min="1026" max="1026" width="54.88671875" style="1" customWidth="1"/>
    <col min="1027" max="1027" width="14.33203125" style="1" customWidth="1"/>
    <col min="1028" max="1280" width="8.109375" style="1"/>
    <col min="1281" max="1281" width="3.6640625" style="1" customWidth="1"/>
    <col min="1282" max="1282" width="54.88671875" style="1" customWidth="1"/>
    <col min="1283" max="1283" width="14.33203125" style="1" customWidth="1"/>
    <col min="1284" max="1536" width="8.109375" style="1"/>
    <col min="1537" max="1537" width="3.6640625" style="1" customWidth="1"/>
    <col min="1538" max="1538" width="54.88671875" style="1" customWidth="1"/>
    <col min="1539" max="1539" width="14.33203125" style="1" customWidth="1"/>
    <col min="1540" max="1792" width="8.109375" style="1"/>
    <col min="1793" max="1793" width="3.6640625" style="1" customWidth="1"/>
    <col min="1794" max="1794" width="54.88671875" style="1" customWidth="1"/>
    <col min="1795" max="1795" width="14.33203125" style="1" customWidth="1"/>
    <col min="1796" max="2048" width="8.109375" style="1"/>
    <col min="2049" max="2049" width="3.6640625" style="1" customWidth="1"/>
    <col min="2050" max="2050" width="54.88671875" style="1" customWidth="1"/>
    <col min="2051" max="2051" width="14.33203125" style="1" customWidth="1"/>
    <col min="2052" max="2304" width="8.109375" style="1"/>
    <col min="2305" max="2305" width="3.6640625" style="1" customWidth="1"/>
    <col min="2306" max="2306" width="54.88671875" style="1" customWidth="1"/>
    <col min="2307" max="2307" width="14.33203125" style="1" customWidth="1"/>
    <col min="2308" max="2560" width="8.109375" style="1"/>
    <col min="2561" max="2561" width="3.6640625" style="1" customWidth="1"/>
    <col min="2562" max="2562" width="54.88671875" style="1" customWidth="1"/>
    <col min="2563" max="2563" width="14.33203125" style="1" customWidth="1"/>
    <col min="2564" max="2816" width="8.109375" style="1"/>
    <col min="2817" max="2817" width="3.6640625" style="1" customWidth="1"/>
    <col min="2818" max="2818" width="54.88671875" style="1" customWidth="1"/>
    <col min="2819" max="2819" width="14.33203125" style="1" customWidth="1"/>
    <col min="2820" max="3072" width="8.109375" style="1"/>
    <col min="3073" max="3073" width="3.6640625" style="1" customWidth="1"/>
    <col min="3074" max="3074" width="54.88671875" style="1" customWidth="1"/>
    <col min="3075" max="3075" width="14.33203125" style="1" customWidth="1"/>
    <col min="3076" max="3328" width="8.109375" style="1"/>
    <col min="3329" max="3329" width="3.6640625" style="1" customWidth="1"/>
    <col min="3330" max="3330" width="54.88671875" style="1" customWidth="1"/>
    <col min="3331" max="3331" width="14.33203125" style="1" customWidth="1"/>
    <col min="3332" max="3584" width="8.109375" style="1"/>
    <col min="3585" max="3585" width="3.6640625" style="1" customWidth="1"/>
    <col min="3586" max="3586" width="54.88671875" style="1" customWidth="1"/>
    <col min="3587" max="3587" width="14.33203125" style="1" customWidth="1"/>
    <col min="3588" max="3840" width="8.109375" style="1"/>
    <col min="3841" max="3841" width="3.6640625" style="1" customWidth="1"/>
    <col min="3842" max="3842" width="54.88671875" style="1" customWidth="1"/>
    <col min="3843" max="3843" width="14.33203125" style="1" customWidth="1"/>
    <col min="3844" max="4096" width="8.109375" style="1"/>
    <col min="4097" max="4097" width="3.6640625" style="1" customWidth="1"/>
    <col min="4098" max="4098" width="54.88671875" style="1" customWidth="1"/>
    <col min="4099" max="4099" width="14.33203125" style="1" customWidth="1"/>
    <col min="4100" max="4352" width="8.109375" style="1"/>
    <col min="4353" max="4353" width="3.6640625" style="1" customWidth="1"/>
    <col min="4354" max="4354" width="54.88671875" style="1" customWidth="1"/>
    <col min="4355" max="4355" width="14.33203125" style="1" customWidth="1"/>
    <col min="4356" max="4608" width="8.109375" style="1"/>
    <col min="4609" max="4609" width="3.6640625" style="1" customWidth="1"/>
    <col min="4610" max="4610" width="54.88671875" style="1" customWidth="1"/>
    <col min="4611" max="4611" width="14.33203125" style="1" customWidth="1"/>
    <col min="4612" max="4864" width="8.109375" style="1"/>
    <col min="4865" max="4865" width="3.6640625" style="1" customWidth="1"/>
    <col min="4866" max="4866" width="54.88671875" style="1" customWidth="1"/>
    <col min="4867" max="4867" width="14.33203125" style="1" customWidth="1"/>
    <col min="4868" max="5120" width="8.109375" style="1"/>
    <col min="5121" max="5121" width="3.6640625" style="1" customWidth="1"/>
    <col min="5122" max="5122" width="54.88671875" style="1" customWidth="1"/>
    <col min="5123" max="5123" width="14.33203125" style="1" customWidth="1"/>
    <col min="5124" max="5376" width="8.109375" style="1"/>
    <col min="5377" max="5377" width="3.6640625" style="1" customWidth="1"/>
    <col min="5378" max="5378" width="54.88671875" style="1" customWidth="1"/>
    <col min="5379" max="5379" width="14.33203125" style="1" customWidth="1"/>
    <col min="5380" max="5632" width="8.109375" style="1"/>
    <col min="5633" max="5633" width="3.6640625" style="1" customWidth="1"/>
    <col min="5634" max="5634" width="54.88671875" style="1" customWidth="1"/>
    <col min="5635" max="5635" width="14.33203125" style="1" customWidth="1"/>
    <col min="5636" max="5888" width="8.109375" style="1"/>
    <col min="5889" max="5889" width="3.6640625" style="1" customWidth="1"/>
    <col min="5890" max="5890" width="54.88671875" style="1" customWidth="1"/>
    <col min="5891" max="5891" width="14.33203125" style="1" customWidth="1"/>
    <col min="5892" max="6144" width="8.109375" style="1"/>
    <col min="6145" max="6145" width="3.6640625" style="1" customWidth="1"/>
    <col min="6146" max="6146" width="54.88671875" style="1" customWidth="1"/>
    <col min="6147" max="6147" width="14.33203125" style="1" customWidth="1"/>
    <col min="6148" max="6400" width="8.109375" style="1"/>
    <col min="6401" max="6401" width="3.6640625" style="1" customWidth="1"/>
    <col min="6402" max="6402" width="54.88671875" style="1" customWidth="1"/>
    <col min="6403" max="6403" width="14.33203125" style="1" customWidth="1"/>
    <col min="6404" max="6656" width="8.109375" style="1"/>
    <col min="6657" max="6657" width="3.6640625" style="1" customWidth="1"/>
    <col min="6658" max="6658" width="54.88671875" style="1" customWidth="1"/>
    <col min="6659" max="6659" width="14.33203125" style="1" customWidth="1"/>
    <col min="6660" max="6912" width="8.109375" style="1"/>
    <col min="6913" max="6913" width="3.6640625" style="1" customWidth="1"/>
    <col min="6914" max="6914" width="54.88671875" style="1" customWidth="1"/>
    <col min="6915" max="6915" width="14.33203125" style="1" customWidth="1"/>
    <col min="6916" max="7168" width="8.109375" style="1"/>
    <col min="7169" max="7169" width="3.6640625" style="1" customWidth="1"/>
    <col min="7170" max="7170" width="54.88671875" style="1" customWidth="1"/>
    <col min="7171" max="7171" width="14.33203125" style="1" customWidth="1"/>
    <col min="7172" max="7424" width="8.109375" style="1"/>
    <col min="7425" max="7425" width="3.6640625" style="1" customWidth="1"/>
    <col min="7426" max="7426" width="54.88671875" style="1" customWidth="1"/>
    <col min="7427" max="7427" width="14.33203125" style="1" customWidth="1"/>
    <col min="7428" max="7680" width="8.109375" style="1"/>
    <col min="7681" max="7681" width="3.6640625" style="1" customWidth="1"/>
    <col min="7682" max="7682" width="54.88671875" style="1" customWidth="1"/>
    <col min="7683" max="7683" width="14.33203125" style="1" customWidth="1"/>
    <col min="7684" max="7936" width="8.109375" style="1"/>
    <col min="7937" max="7937" width="3.6640625" style="1" customWidth="1"/>
    <col min="7938" max="7938" width="54.88671875" style="1" customWidth="1"/>
    <col min="7939" max="7939" width="14.33203125" style="1" customWidth="1"/>
    <col min="7940" max="8192" width="8.109375" style="1"/>
    <col min="8193" max="8193" width="3.6640625" style="1" customWidth="1"/>
    <col min="8194" max="8194" width="54.88671875" style="1" customWidth="1"/>
    <col min="8195" max="8195" width="14.33203125" style="1" customWidth="1"/>
    <col min="8196" max="8448" width="8.109375" style="1"/>
    <col min="8449" max="8449" width="3.6640625" style="1" customWidth="1"/>
    <col min="8450" max="8450" width="54.88671875" style="1" customWidth="1"/>
    <col min="8451" max="8451" width="14.33203125" style="1" customWidth="1"/>
    <col min="8452" max="8704" width="8.109375" style="1"/>
    <col min="8705" max="8705" width="3.6640625" style="1" customWidth="1"/>
    <col min="8706" max="8706" width="54.88671875" style="1" customWidth="1"/>
    <col min="8707" max="8707" width="14.33203125" style="1" customWidth="1"/>
    <col min="8708" max="8960" width="8.109375" style="1"/>
    <col min="8961" max="8961" width="3.6640625" style="1" customWidth="1"/>
    <col min="8962" max="8962" width="54.88671875" style="1" customWidth="1"/>
    <col min="8963" max="8963" width="14.33203125" style="1" customWidth="1"/>
    <col min="8964" max="9216" width="8.109375" style="1"/>
    <col min="9217" max="9217" width="3.6640625" style="1" customWidth="1"/>
    <col min="9218" max="9218" width="54.88671875" style="1" customWidth="1"/>
    <col min="9219" max="9219" width="14.33203125" style="1" customWidth="1"/>
    <col min="9220" max="9472" width="8.109375" style="1"/>
    <col min="9473" max="9473" width="3.6640625" style="1" customWidth="1"/>
    <col min="9474" max="9474" width="54.88671875" style="1" customWidth="1"/>
    <col min="9475" max="9475" width="14.33203125" style="1" customWidth="1"/>
    <col min="9476" max="9728" width="8.109375" style="1"/>
    <col min="9729" max="9729" width="3.6640625" style="1" customWidth="1"/>
    <col min="9730" max="9730" width="54.88671875" style="1" customWidth="1"/>
    <col min="9731" max="9731" width="14.33203125" style="1" customWidth="1"/>
    <col min="9732" max="9984" width="8.109375" style="1"/>
    <col min="9985" max="9985" width="3.6640625" style="1" customWidth="1"/>
    <col min="9986" max="9986" width="54.88671875" style="1" customWidth="1"/>
    <col min="9987" max="9987" width="14.33203125" style="1" customWidth="1"/>
    <col min="9988" max="10240" width="8.109375" style="1"/>
    <col min="10241" max="10241" width="3.6640625" style="1" customWidth="1"/>
    <col min="10242" max="10242" width="54.88671875" style="1" customWidth="1"/>
    <col min="10243" max="10243" width="14.33203125" style="1" customWidth="1"/>
    <col min="10244" max="10496" width="8.109375" style="1"/>
    <col min="10497" max="10497" width="3.6640625" style="1" customWidth="1"/>
    <col min="10498" max="10498" width="54.88671875" style="1" customWidth="1"/>
    <col min="10499" max="10499" width="14.33203125" style="1" customWidth="1"/>
    <col min="10500" max="10752" width="8.109375" style="1"/>
    <col min="10753" max="10753" width="3.6640625" style="1" customWidth="1"/>
    <col min="10754" max="10754" width="54.88671875" style="1" customWidth="1"/>
    <col min="10755" max="10755" width="14.33203125" style="1" customWidth="1"/>
    <col min="10756" max="11008" width="8.109375" style="1"/>
    <col min="11009" max="11009" width="3.6640625" style="1" customWidth="1"/>
    <col min="11010" max="11010" width="54.88671875" style="1" customWidth="1"/>
    <col min="11011" max="11011" width="14.33203125" style="1" customWidth="1"/>
    <col min="11012" max="11264" width="8.109375" style="1"/>
    <col min="11265" max="11265" width="3.6640625" style="1" customWidth="1"/>
    <col min="11266" max="11266" width="54.88671875" style="1" customWidth="1"/>
    <col min="11267" max="11267" width="14.33203125" style="1" customWidth="1"/>
    <col min="11268" max="11520" width="8.109375" style="1"/>
    <col min="11521" max="11521" width="3.6640625" style="1" customWidth="1"/>
    <col min="11522" max="11522" width="54.88671875" style="1" customWidth="1"/>
    <col min="11523" max="11523" width="14.33203125" style="1" customWidth="1"/>
    <col min="11524" max="11776" width="8.109375" style="1"/>
    <col min="11777" max="11777" width="3.6640625" style="1" customWidth="1"/>
    <col min="11778" max="11778" width="54.88671875" style="1" customWidth="1"/>
    <col min="11779" max="11779" width="14.33203125" style="1" customWidth="1"/>
    <col min="11780" max="12032" width="8.109375" style="1"/>
    <col min="12033" max="12033" width="3.6640625" style="1" customWidth="1"/>
    <col min="12034" max="12034" width="54.88671875" style="1" customWidth="1"/>
    <col min="12035" max="12035" width="14.33203125" style="1" customWidth="1"/>
    <col min="12036" max="12288" width="8.109375" style="1"/>
    <col min="12289" max="12289" width="3.6640625" style="1" customWidth="1"/>
    <col min="12290" max="12290" width="54.88671875" style="1" customWidth="1"/>
    <col min="12291" max="12291" width="14.33203125" style="1" customWidth="1"/>
    <col min="12292" max="12544" width="8.109375" style="1"/>
    <col min="12545" max="12545" width="3.6640625" style="1" customWidth="1"/>
    <col min="12546" max="12546" width="54.88671875" style="1" customWidth="1"/>
    <col min="12547" max="12547" width="14.33203125" style="1" customWidth="1"/>
    <col min="12548" max="12800" width="8.109375" style="1"/>
    <col min="12801" max="12801" width="3.6640625" style="1" customWidth="1"/>
    <col min="12802" max="12802" width="54.88671875" style="1" customWidth="1"/>
    <col min="12803" max="12803" width="14.33203125" style="1" customWidth="1"/>
    <col min="12804" max="13056" width="8.109375" style="1"/>
    <col min="13057" max="13057" width="3.6640625" style="1" customWidth="1"/>
    <col min="13058" max="13058" width="54.88671875" style="1" customWidth="1"/>
    <col min="13059" max="13059" width="14.33203125" style="1" customWidth="1"/>
    <col min="13060" max="13312" width="8.109375" style="1"/>
    <col min="13313" max="13313" width="3.6640625" style="1" customWidth="1"/>
    <col min="13314" max="13314" width="54.88671875" style="1" customWidth="1"/>
    <col min="13315" max="13315" width="14.33203125" style="1" customWidth="1"/>
    <col min="13316" max="13568" width="8.109375" style="1"/>
    <col min="13569" max="13569" width="3.6640625" style="1" customWidth="1"/>
    <col min="13570" max="13570" width="54.88671875" style="1" customWidth="1"/>
    <col min="13571" max="13571" width="14.33203125" style="1" customWidth="1"/>
    <col min="13572" max="13824" width="8.109375" style="1"/>
    <col min="13825" max="13825" width="3.6640625" style="1" customWidth="1"/>
    <col min="13826" max="13826" width="54.88671875" style="1" customWidth="1"/>
    <col min="13827" max="13827" width="14.33203125" style="1" customWidth="1"/>
    <col min="13828" max="14080" width="8.109375" style="1"/>
    <col min="14081" max="14081" width="3.6640625" style="1" customWidth="1"/>
    <col min="14082" max="14082" width="54.88671875" style="1" customWidth="1"/>
    <col min="14083" max="14083" width="14.33203125" style="1" customWidth="1"/>
    <col min="14084" max="14336" width="8.109375" style="1"/>
    <col min="14337" max="14337" width="3.6640625" style="1" customWidth="1"/>
    <col min="14338" max="14338" width="54.88671875" style="1" customWidth="1"/>
    <col min="14339" max="14339" width="14.33203125" style="1" customWidth="1"/>
    <col min="14340" max="14592" width="8.109375" style="1"/>
    <col min="14593" max="14593" width="3.6640625" style="1" customWidth="1"/>
    <col min="14594" max="14594" width="54.88671875" style="1" customWidth="1"/>
    <col min="14595" max="14595" width="14.33203125" style="1" customWidth="1"/>
    <col min="14596" max="14848" width="8.109375" style="1"/>
    <col min="14849" max="14849" width="3.6640625" style="1" customWidth="1"/>
    <col min="14850" max="14850" width="54.88671875" style="1" customWidth="1"/>
    <col min="14851" max="14851" width="14.33203125" style="1" customWidth="1"/>
    <col min="14852" max="15104" width="8.109375" style="1"/>
    <col min="15105" max="15105" width="3.6640625" style="1" customWidth="1"/>
    <col min="15106" max="15106" width="54.88671875" style="1" customWidth="1"/>
    <col min="15107" max="15107" width="14.33203125" style="1" customWidth="1"/>
    <col min="15108" max="15360" width="8.109375" style="1"/>
    <col min="15361" max="15361" width="3.6640625" style="1" customWidth="1"/>
    <col min="15362" max="15362" width="54.88671875" style="1" customWidth="1"/>
    <col min="15363" max="15363" width="14.33203125" style="1" customWidth="1"/>
    <col min="15364" max="15616" width="8.109375" style="1"/>
    <col min="15617" max="15617" width="3.6640625" style="1" customWidth="1"/>
    <col min="15618" max="15618" width="54.88671875" style="1" customWidth="1"/>
    <col min="15619" max="15619" width="14.33203125" style="1" customWidth="1"/>
    <col min="15620" max="15872" width="8.109375" style="1"/>
    <col min="15873" max="15873" width="3.6640625" style="1" customWidth="1"/>
    <col min="15874" max="15874" width="54.88671875" style="1" customWidth="1"/>
    <col min="15875" max="15875" width="14.33203125" style="1" customWidth="1"/>
    <col min="15876" max="16128" width="8.109375" style="1"/>
    <col min="16129" max="16129" width="3.6640625" style="1" customWidth="1"/>
    <col min="16130" max="16130" width="54.88671875" style="1" customWidth="1"/>
    <col min="16131" max="16131" width="14.33203125" style="1" customWidth="1"/>
    <col min="16132" max="16384" width="8.109375" style="1"/>
  </cols>
  <sheetData>
    <row r="1" spans="1:3" ht="17.7" x14ac:dyDescent="0.3">
      <c r="A1" s="1322"/>
      <c r="B1" s="1322"/>
      <c r="C1" s="1247" t="s">
        <v>1100</v>
      </c>
    </row>
    <row r="2" spans="1:3" ht="17.7" x14ac:dyDescent="0.3">
      <c r="A2" s="1322"/>
      <c r="B2" s="1322"/>
      <c r="C2" s="2" t="s">
        <v>0</v>
      </c>
    </row>
    <row r="3" spans="1:3" ht="17.7" x14ac:dyDescent="0.3">
      <c r="A3" s="1322"/>
      <c r="B3" s="1322"/>
      <c r="C3" s="2" t="s">
        <v>1</v>
      </c>
    </row>
    <row r="4" spans="1:3" ht="17.7" x14ac:dyDescent="0.3">
      <c r="A4" s="1322"/>
      <c r="B4" s="1322"/>
      <c r="C4" s="2" t="s">
        <v>2</v>
      </c>
    </row>
    <row r="5" spans="1:3" ht="17.7" x14ac:dyDescent="0.3">
      <c r="A5" s="1322"/>
      <c r="B5" s="1322"/>
      <c r="C5" s="2" t="s">
        <v>3</v>
      </c>
    </row>
    <row r="6" spans="1:3" ht="17.7" x14ac:dyDescent="0.3">
      <c r="A6" s="1322"/>
      <c r="B6" s="1322"/>
      <c r="C6" s="2" t="s">
        <v>993</v>
      </c>
    </row>
    <row r="7" spans="1:3" x14ac:dyDescent="0.25">
      <c r="A7" s="1343" t="s">
        <v>1089</v>
      </c>
      <c r="B7" s="1343"/>
      <c r="C7" s="1343"/>
    </row>
    <row r="8" spans="1:3" ht="17.7" x14ac:dyDescent="0.3">
      <c r="A8" s="1344"/>
      <c r="B8" s="1344"/>
      <c r="C8" s="1344"/>
    </row>
    <row r="9" spans="1:3" ht="17.7" x14ac:dyDescent="0.3">
      <c r="A9" s="1322"/>
      <c r="B9" s="1322"/>
      <c r="C9" s="2" t="s">
        <v>5</v>
      </c>
    </row>
    <row r="10" spans="1:3" ht="45.2" x14ac:dyDescent="0.25">
      <c r="A10" s="1323" t="s">
        <v>1090</v>
      </c>
      <c r="B10" s="1323" t="s">
        <v>1091</v>
      </c>
      <c r="C10" s="981" t="s">
        <v>7</v>
      </c>
    </row>
    <row r="11" spans="1:3" x14ac:dyDescent="0.25">
      <c r="A11" s="1345">
        <v>1</v>
      </c>
      <c r="B11" s="1341" t="s">
        <v>1092</v>
      </c>
      <c r="C11" s="1342"/>
    </row>
    <row r="12" spans="1:3" x14ac:dyDescent="0.25">
      <c r="A12" s="1345"/>
      <c r="B12" s="787" t="s">
        <v>1093</v>
      </c>
      <c r="C12" s="1324">
        <v>0</v>
      </c>
    </row>
    <row r="13" spans="1:3" x14ac:dyDescent="0.25">
      <c r="A13" s="1345"/>
      <c r="B13" s="787" t="s">
        <v>1094</v>
      </c>
      <c r="C13" s="1324">
        <v>0</v>
      </c>
    </row>
    <row r="14" spans="1:3" ht="30.8" customHeight="1" x14ac:dyDescent="0.25">
      <c r="A14" s="1340">
        <v>2</v>
      </c>
      <c r="B14" s="1341" t="s">
        <v>1095</v>
      </c>
      <c r="C14" s="1342"/>
    </row>
    <row r="15" spans="1:3" x14ac:dyDescent="0.25">
      <c r="A15" s="1340"/>
      <c r="B15" s="787" t="s">
        <v>1093</v>
      </c>
      <c r="C15" s="1325">
        <v>6000</v>
      </c>
    </row>
    <row r="16" spans="1:3" x14ac:dyDescent="0.25">
      <c r="A16" s="1340"/>
      <c r="B16" s="787" t="s">
        <v>1094</v>
      </c>
      <c r="C16" s="1325">
        <f>5000+6295.6</f>
        <v>11295.6</v>
      </c>
    </row>
    <row r="17" spans="1:3" ht="43.85" customHeight="1" x14ac:dyDescent="0.25">
      <c r="A17" s="1340">
        <v>3</v>
      </c>
      <c r="B17" s="1341" t="s">
        <v>1096</v>
      </c>
      <c r="C17" s="1342"/>
    </row>
    <row r="18" spans="1:3" x14ac:dyDescent="0.25">
      <c r="A18" s="1340"/>
      <c r="B18" s="787" t="s">
        <v>1093</v>
      </c>
      <c r="C18" s="1326">
        <f>C12+C15</f>
        <v>6000</v>
      </c>
    </row>
    <row r="19" spans="1:3" x14ac:dyDescent="0.25">
      <c r="A19" s="1340"/>
      <c r="B19" s="787" t="s">
        <v>1094</v>
      </c>
      <c r="C19" s="1326">
        <f>C13+C16</f>
        <v>11295.6</v>
      </c>
    </row>
  </sheetData>
  <mergeCells count="8">
    <mergeCell ref="A17:A19"/>
    <mergeCell ref="B17:C17"/>
    <mergeCell ref="A7:C7"/>
    <mergeCell ref="A8:C8"/>
    <mergeCell ref="A11:A13"/>
    <mergeCell ref="B11:C11"/>
    <mergeCell ref="A14:A16"/>
    <mergeCell ref="B14:C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Q13" sqref="Q13"/>
    </sheetView>
  </sheetViews>
  <sheetFormatPr defaultColWidth="8.109375" defaultRowHeight="15.05" x14ac:dyDescent="0.25"/>
  <cols>
    <col min="1" max="1" width="3.6640625" style="1" customWidth="1"/>
    <col min="2" max="2" width="45" style="1" customWidth="1"/>
    <col min="3" max="3" width="14.33203125" style="1" customWidth="1"/>
    <col min="4" max="4" width="14" style="1" customWidth="1"/>
    <col min="5" max="256" width="8.109375" style="1"/>
    <col min="257" max="257" width="3.6640625" style="1" customWidth="1"/>
    <col min="258" max="258" width="45" style="1" customWidth="1"/>
    <col min="259" max="259" width="14.33203125" style="1" customWidth="1"/>
    <col min="260" max="260" width="14" style="1" customWidth="1"/>
    <col min="261" max="512" width="8.109375" style="1"/>
    <col min="513" max="513" width="3.6640625" style="1" customWidth="1"/>
    <col min="514" max="514" width="45" style="1" customWidth="1"/>
    <col min="515" max="515" width="14.33203125" style="1" customWidth="1"/>
    <col min="516" max="516" width="14" style="1" customWidth="1"/>
    <col min="517" max="768" width="8.109375" style="1"/>
    <col min="769" max="769" width="3.6640625" style="1" customWidth="1"/>
    <col min="770" max="770" width="45" style="1" customWidth="1"/>
    <col min="771" max="771" width="14.33203125" style="1" customWidth="1"/>
    <col min="772" max="772" width="14" style="1" customWidth="1"/>
    <col min="773" max="1024" width="8.109375" style="1"/>
    <col min="1025" max="1025" width="3.6640625" style="1" customWidth="1"/>
    <col min="1026" max="1026" width="45" style="1" customWidth="1"/>
    <col min="1027" max="1027" width="14.33203125" style="1" customWidth="1"/>
    <col min="1028" max="1028" width="14" style="1" customWidth="1"/>
    <col min="1029" max="1280" width="8.109375" style="1"/>
    <col min="1281" max="1281" width="3.6640625" style="1" customWidth="1"/>
    <col min="1282" max="1282" width="45" style="1" customWidth="1"/>
    <col min="1283" max="1283" width="14.33203125" style="1" customWidth="1"/>
    <col min="1284" max="1284" width="14" style="1" customWidth="1"/>
    <col min="1285" max="1536" width="8.109375" style="1"/>
    <col min="1537" max="1537" width="3.6640625" style="1" customWidth="1"/>
    <col min="1538" max="1538" width="45" style="1" customWidth="1"/>
    <col min="1539" max="1539" width="14.33203125" style="1" customWidth="1"/>
    <col min="1540" max="1540" width="14" style="1" customWidth="1"/>
    <col min="1541" max="1792" width="8.109375" style="1"/>
    <col min="1793" max="1793" width="3.6640625" style="1" customWidth="1"/>
    <col min="1794" max="1794" width="45" style="1" customWidth="1"/>
    <col min="1795" max="1795" width="14.33203125" style="1" customWidth="1"/>
    <col min="1796" max="1796" width="14" style="1" customWidth="1"/>
    <col min="1797" max="2048" width="8.109375" style="1"/>
    <col min="2049" max="2049" width="3.6640625" style="1" customWidth="1"/>
    <col min="2050" max="2050" width="45" style="1" customWidth="1"/>
    <col min="2051" max="2051" width="14.33203125" style="1" customWidth="1"/>
    <col min="2052" max="2052" width="14" style="1" customWidth="1"/>
    <col min="2053" max="2304" width="8.109375" style="1"/>
    <col min="2305" max="2305" width="3.6640625" style="1" customWidth="1"/>
    <col min="2306" max="2306" width="45" style="1" customWidth="1"/>
    <col min="2307" max="2307" width="14.33203125" style="1" customWidth="1"/>
    <col min="2308" max="2308" width="14" style="1" customWidth="1"/>
    <col min="2309" max="2560" width="8.109375" style="1"/>
    <col min="2561" max="2561" width="3.6640625" style="1" customWidth="1"/>
    <col min="2562" max="2562" width="45" style="1" customWidth="1"/>
    <col min="2563" max="2563" width="14.33203125" style="1" customWidth="1"/>
    <col min="2564" max="2564" width="14" style="1" customWidth="1"/>
    <col min="2565" max="2816" width="8.109375" style="1"/>
    <col min="2817" max="2817" width="3.6640625" style="1" customWidth="1"/>
    <col min="2818" max="2818" width="45" style="1" customWidth="1"/>
    <col min="2819" max="2819" width="14.33203125" style="1" customWidth="1"/>
    <col min="2820" max="2820" width="14" style="1" customWidth="1"/>
    <col min="2821" max="3072" width="8.109375" style="1"/>
    <col min="3073" max="3073" width="3.6640625" style="1" customWidth="1"/>
    <col min="3074" max="3074" width="45" style="1" customWidth="1"/>
    <col min="3075" max="3075" width="14.33203125" style="1" customWidth="1"/>
    <col min="3076" max="3076" width="14" style="1" customWidth="1"/>
    <col min="3077" max="3328" width="8.109375" style="1"/>
    <col min="3329" max="3329" width="3.6640625" style="1" customWidth="1"/>
    <col min="3330" max="3330" width="45" style="1" customWidth="1"/>
    <col min="3331" max="3331" width="14.33203125" style="1" customWidth="1"/>
    <col min="3332" max="3332" width="14" style="1" customWidth="1"/>
    <col min="3333" max="3584" width="8.109375" style="1"/>
    <col min="3585" max="3585" width="3.6640625" style="1" customWidth="1"/>
    <col min="3586" max="3586" width="45" style="1" customWidth="1"/>
    <col min="3587" max="3587" width="14.33203125" style="1" customWidth="1"/>
    <col min="3588" max="3588" width="14" style="1" customWidth="1"/>
    <col min="3589" max="3840" width="8.109375" style="1"/>
    <col min="3841" max="3841" width="3.6640625" style="1" customWidth="1"/>
    <col min="3842" max="3842" width="45" style="1" customWidth="1"/>
    <col min="3843" max="3843" width="14.33203125" style="1" customWidth="1"/>
    <col min="3844" max="3844" width="14" style="1" customWidth="1"/>
    <col min="3845" max="4096" width="8.109375" style="1"/>
    <col min="4097" max="4097" width="3.6640625" style="1" customWidth="1"/>
    <col min="4098" max="4098" width="45" style="1" customWidth="1"/>
    <col min="4099" max="4099" width="14.33203125" style="1" customWidth="1"/>
    <col min="4100" max="4100" width="14" style="1" customWidth="1"/>
    <col min="4101" max="4352" width="8.109375" style="1"/>
    <col min="4353" max="4353" width="3.6640625" style="1" customWidth="1"/>
    <col min="4354" max="4354" width="45" style="1" customWidth="1"/>
    <col min="4355" max="4355" width="14.33203125" style="1" customWidth="1"/>
    <col min="4356" max="4356" width="14" style="1" customWidth="1"/>
    <col min="4357" max="4608" width="8.109375" style="1"/>
    <col min="4609" max="4609" width="3.6640625" style="1" customWidth="1"/>
    <col min="4610" max="4610" width="45" style="1" customWidth="1"/>
    <col min="4611" max="4611" width="14.33203125" style="1" customWidth="1"/>
    <col min="4612" max="4612" width="14" style="1" customWidth="1"/>
    <col min="4613" max="4864" width="8.109375" style="1"/>
    <col min="4865" max="4865" width="3.6640625" style="1" customWidth="1"/>
    <col min="4866" max="4866" width="45" style="1" customWidth="1"/>
    <col min="4867" max="4867" width="14.33203125" style="1" customWidth="1"/>
    <col min="4868" max="4868" width="14" style="1" customWidth="1"/>
    <col min="4869" max="5120" width="8.109375" style="1"/>
    <col min="5121" max="5121" width="3.6640625" style="1" customWidth="1"/>
    <col min="5122" max="5122" width="45" style="1" customWidth="1"/>
    <col min="5123" max="5123" width="14.33203125" style="1" customWidth="1"/>
    <col min="5124" max="5124" width="14" style="1" customWidth="1"/>
    <col min="5125" max="5376" width="8.109375" style="1"/>
    <col min="5377" max="5377" width="3.6640625" style="1" customWidth="1"/>
    <col min="5378" max="5378" width="45" style="1" customWidth="1"/>
    <col min="5379" max="5379" width="14.33203125" style="1" customWidth="1"/>
    <col min="5380" max="5380" width="14" style="1" customWidth="1"/>
    <col min="5381" max="5632" width="8.109375" style="1"/>
    <col min="5633" max="5633" width="3.6640625" style="1" customWidth="1"/>
    <col min="5634" max="5634" width="45" style="1" customWidth="1"/>
    <col min="5635" max="5635" width="14.33203125" style="1" customWidth="1"/>
    <col min="5636" max="5636" width="14" style="1" customWidth="1"/>
    <col min="5637" max="5888" width="8.109375" style="1"/>
    <col min="5889" max="5889" width="3.6640625" style="1" customWidth="1"/>
    <col min="5890" max="5890" width="45" style="1" customWidth="1"/>
    <col min="5891" max="5891" width="14.33203125" style="1" customWidth="1"/>
    <col min="5892" max="5892" width="14" style="1" customWidth="1"/>
    <col min="5893" max="6144" width="8.109375" style="1"/>
    <col min="6145" max="6145" width="3.6640625" style="1" customWidth="1"/>
    <col min="6146" max="6146" width="45" style="1" customWidth="1"/>
    <col min="6147" max="6147" width="14.33203125" style="1" customWidth="1"/>
    <col min="6148" max="6148" width="14" style="1" customWidth="1"/>
    <col min="6149" max="6400" width="8.109375" style="1"/>
    <col min="6401" max="6401" width="3.6640625" style="1" customWidth="1"/>
    <col min="6402" max="6402" width="45" style="1" customWidth="1"/>
    <col min="6403" max="6403" width="14.33203125" style="1" customWidth="1"/>
    <col min="6404" max="6404" width="14" style="1" customWidth="1"/>
    <col min="6405" max="6656" width="8.109375" style="1"/>
    <col min="6657" max="6657" width="3.6640625" style="1" customWidth="1"/>
    <col min="6658" max="6658" width="45" style="1" customWidth="1"/>
    <col min="6659" max="6659" width="14.33203125" style="1" customWidth="1"/>
    <col min="6660" max="6660" width="14" style="1" customWidth="1"/>
    <col min="6661" max="6912" width="8.109375" style="1"/>
    <col min="6913" max="6913" width="3.6640625" style="1" customWidth="1"/>
    <col min="6914" max="6914" width="45" style="1" customWidth="1"/>
    <col min="6915" max="6915" width="14.33203125" style="1" customWidth="1"/>
    <col min="6916" max="6916" width="14" style="1" customWidth="1"/>
    <col min="6917" max="7168" width="8.109375" style="1"/>
    <col min="7169" max="7169" width="3.6640625" style="1" customWidth="1"/>
    <col min="7170" max="7170" width="45" style="1" customWidth="1"/>
    <col min="7171" max="7171" width="14.33203125" style="1" customWidth="1"/>
    <col min="7172" max="7172" width="14" style="1" customWidth="1"/>
    <col min="7173" max="7424" width="8.109375" style="1"/>
    <col min="7425" max="7425" width="3.6640625" style="1" customWidth="1"/>
    <col min="7426" max="7426" width="45" style="1" customWidth="1"/>
    <col min="7427" max="7427" width="14.33203125" style="1" customWidth="1"/>
    <col min="7428" max="7428" width="14" style="1" customWidth="1"/>
    <col min="7429" max="7680" width="8.109375" style="1"/>
    <col min="7681" max="7681" width="3.6640625" style="1" customWidth="1"/>
    <col min="7682" max="7682" width="45" style="1" customWidth="1"/>
    <col min="7683" max="7683" width="14.33203125" style="1" customWidth="1"/>
    <col min="7684" max="7684" width="14" style="1" customWidth="1"/>
    <col min="7685" max="7936" width="8.109375" style="1"/>
    <col min="7937" max="7937" width="3.6640625" style="1" customWidth="1"/>
    <col min="7938" max="7938" width="45" style="1" customWidth="1"/>
    <col min="7939" max="7939" width="14.33203125" style="1" customWidth="1"/>
    <col min="7940" max="7940" width="14" style="1" customWidth="1"/>
    <col min="7941" max="8192" width="8.109375" style="1"/>
    <col min="8193" max="8193" width="3.6640625" style="1" customWidth="1"/>
    <col min="8194" max="8194" width="45" style="1" customWidth="1"/>
    <col min="8195" max="8195" width="14.33203125" style="1" customWidth="1"/>
    <col min="8196" max="8196" width="14" style="1" customWidth="1"/>
    <col min="8197" max="8448" width="8.109375" style="1"/>
    <col min="8449" max="8449" width="3.6640625" style="1" customWidth="1"/>
    <col min="8450" max="8450" width="45" style="1" customWidth="1"/>
    <col min="8451" max="8451" width="14.33203125" style="1" customWidth="1"/>
    <col min="8452" max="8452" width="14" style="1" customWidth="1"/>
    <col min="8453" max="8704" width="8.109375" style="1"/>
    <col min="8705" max="8705" width="3.6640625" style="1" customWidth="1"/>
    <col min="8706" max="8706" width="45" style="1" customWidth="1"/>
    <col min="8707" max="8707" width="14.33203125" style="1" customWidth="1"/>
    <col min="8708" max="8708" width="14" style="1" customWidth="1"/>
    <col min="8709" max="8960" width="8.109375" style="1"/>
    <col min="8961" max="8961" width="3.6640625" style="1" customWidth="1"/>
    <col min="8962" max="8962" width="45" style="1" customWidth="1"/>
    <col min="8963" max="8963" width="14.33203125" style="1" customWidth="1"/>
    <col min="8964" max="8964" width="14" style="1" customWidth="1"/>
    <col min="8965" max="9216" width="8.109375" style="1"/>
    <col min="9217" max="9217" width="3.6640625" style="1" customWidth="1"/>
    <col min="9218" max="9218" width="45" style="1" customWidth="1"/>
    <col min="9219" max="9219" width="14.33203125" style="1" customWidth="1"/>
    <col min="9220" max="9220" width="14" style="1" customWidth="1"/>
    <col min="9221" max="9472" width="8.109375" style="1"/>
    <col min="9473" max="9473" width="3.6640625" style="1" customWidth="1"/>
    <col min="9474" max="9474" width="45" style="1" customWidth="1"/>
    <col min="9475" max="9475" width="14.33203125" style="1" customWidth="1"/>
    <col min="9476" max="9476" width="14" style="1" customWidth="1"/>
    <col min="9477" max="9728" width="8.109375" style="1"/>
    <col min="9729" max="9729" width="3.6640625" style="1" customWidth="1"/>
    <col min="9730" max="9730" width="45" style="1" customWidth="1"/>
    <col min="9731" max="9731" width="14.33203125" style="1" customWidth="1"/>
    <col min="9732" max="9732" width="14" style="1" customWidth="1"/>
    <col min="9733" max="9984" width="8.109375" style="1"/>
    <col min="9985" max="9985" width="3.6640625" style="1" customWidth="1"/>
    <col min="9986" max="9986" width="45" style="1" customWidth="1"/>
    <col min="9987" max="9987" width="14.33203125" style="1" customWidth="1"/>
    <col min="9988" max="9988" width="14" style="1" customWidth="1"/>
    <col min="9989" max="10240" width="8.109375" style="1"/>
    <col min="10241" max="10241" width="3.6640625" style="1" customWidth="1"/>
    <col min="10242" max="10242" width="45" style="1" customWidth="1"/>
    <col min="10243" max="10243" width="14.33203125" style="1" customWidth="1"/>
    <col min="10244" max="10244" width="14" style="1" customWidth="1"/>
    <col min="10245" max="10496" width="8.109375" style="1"/>
    <col min="10497" max="10497" width="3.6640625" style="1" customWidth="1"/>
    <col min="10498" max="10498" width="45" style="1" customWidth="1"/>
    <col min="10499" max="10499" width="14.33203125" style="1" customWidth="1"/>
    <col min="10500" max="10500" width="14" style="1" customWidth="1"/>
    <col min="10501" max="10752" width="8.109375" style="1"/>
    <col min="10753" max="10753" width="3.6640625" style="1" customWidth="1"/>
    <col min="10754" max="10754" width="45" style="1" customWidth="1"/>
    <col min="10755" max="10755" width="14.33203125" style="1" customWidth="1"/>
    <col min="10756" max="10756" width="14" style="1" customWidth="1"/>
    <col min="10757" max="11008" width="8.109375" style="1"/>
    <col min="11009" max="11009" width="3.6640625" style="1" customWidth="1"/>
    <col min="11010" max="11010" width="45" style="1" customWidth="1"/>
    <col min="11011" max="11011" width="14.33203125" style="1" customWidth="1"/>
    <col min="11012" max="11012" width="14" style="1" customWidth="1"/>
    <col min="11013" max="11264" width="8.109375" style="1"/>
    <col min="11265" max="11265" width="3.6640625" style="1" customWidth="1"/>
    <col min="11266" max="11266" width="45" style="1" customWidth="1"/>
    <col min="11267" max="11267" width="14.33203125" style="1" customWidth="1"/>
    <col min="11268" max="11268" width="14" style="1" customWidth="1"/>
    <col min="11269" max="11520" width="8.109375" style="1"/>
    <col min="11521" max="11521" width="3.6640625" style="1" customWidth="1"/>
    <col min="11522" max="11522" width="45" style="1" customWidth="1"/>
    <col min="11523" max="11523" width="14.33203125" style="1" customWidth="1"/>
    <col min="11524" max="11524" width="14" style="1" customWidth="1"/>
    <col min="11525" max="11776" width="8.109375" style="1"/>
    <col min="11777" max="11777" width="3.6640625" style="1" customWidth="1"/>
    <col min="11778" max="11778" width="45" style="1" customWidth="1"/>
    <col min="11779" max="11779" width="14.33203125" style="1" customWidth="1"/>
    <col min="11780" max="11780" width="14" style="1" customWidth="1"/>
    <col min="11781" max="12032" width="8.109375" style="1"/>
    <col min="12033" max="12033" width="3.6640625" style="1" customWidth="1"/>
    <col min="12034" max="12034" width="45" style="1" customWidth="1"/>
    <col min="12035" max="12035" width="14.33203125" style="1" customWidth="1"/>
    <col min="12036" max="12036" width="14" style="1" customWidth="1"/>
    <col min="12037" max="12288" width="8.109375" style="1"/>
    <col min="12289" max="12289" width="3.6640625" style="1" customWidth="1"/>
    <col min="12290" max="12290" width="45" style="1" customWidth="1"/>
    <col min="12291" max="12291" width="14.33203125" style="1" customWidth="1"/>
    <col min="12292" max="12292" width="14" style="1" customWidth="1"/>
    <col min="12293" max="12544" width="8.109375" style="1"/>
    <col min="12545" max="12545" width="3.6640625" style="1" customWidth="1"/>
    <col min="12546" max="12546" width="45" style="1" customWidth="1"/>
    <col min="12547" max="12547" width="14.33203125" style="1" customWidth="1"/>
    <col min="12548" max="12548" width="14" style="1" customWidth="1"/>
    <col min="12549" max="12800" width="8.109375" style="1"/>
    <col min="12801" max="12801" width="3.6640625" style="1" customWidth="1"/>
    <col min="12802" max="12802" width="45" style="1" customWidth="1"/>
    <col min="12803" max="12803" width="14.33203125" style="1" customWidth="1"/>
    <col min="12804" max="12804" width="14" style="1" customWidth="1"/>
    <col min="12805" max="13056" width="8.109375" style="1"/>
    <col min="13057" max="13057" width="3.6640625" style="1" customWidth="1"/>
    <col min="13058" max="13058" width="45" style="1" customWidth="1"/>
    <col min="13059" max="13059" width="14.33203125" style="1" customWidth="1"/>
    <col min="13060" max="13060" width="14" style="1" customWidth="1"/>
    <col min="13061" max="13312" width="8.109375" style="1"/>
    <col min="13313" max="13313" width="3.6640625" style="1" customWidth="1"/>
    <col min="13314" max="13314" width="45" style="1" customWidth="1"/>
    <col min="13315" max="13315" width="14.33203125" style="1" customWidth="1"/>
    <col min="13316" max="13316" width="14" style="1" customWidth="1"/>
    <col min="13317" max="13568" width="8.109375" style="1"/>
    <col min="13569" max="13569" width="3.6640625" style="1" customWidth="1"/>
    <col min="13570" max="13570" width="45" style="1" customWidth="1"/>
    <col min="13571" max="13571" width="14.33203125" style="1" customWidth="1"/>
    <col min="13572" max="13572" width="14" style="1" customWidth="1"/>
    <col min="13573" max="13824" width="8.109375" style="1"/>
    <col min="13825" max="13825" width="3.6640625" style="1" customWidth="1"/>
    <col min="13826" max="13826" width="45" style="1" customWidth="1"/>
    <col min="13827" max="13827" width="14.33203125" style="1" customWidth="1"/>
    <col min="13828" max="13828" width="14" style="1" customWidth="1"/>
    <col min="13829" max="14080" width="8.109375" style="1"/>
    <col min="14081" max="14081" width="3.6640625" style="1" customWidth="1"/>
    <col min="14082" max="14082" width="45" style="1" customWidth="1"/>
    <col min="14083" max="14083" width="14.33203125" style="1" customWidth="1"/>
    <col min="14084" max="14084" width="14" style="1" customWidth="1"/>
    <col min="14085" max="14336" width="8.109375" style="1"/>
    <col min="14337" max="14337" width="3.6640625" style="1" customWidth="1"/>
    <col min="14338" max="14338" width="45" style="1" customWidth="1"/>
    <col min="14339" max="14339" width="14.33203125" style="1" customWidth="1"/>
    <col min="14340" max="14340" width="14" style="1" customWidth="1"/>
    <col min="14341" max="14592" width="8.109375" style="1"/>
    <col min="14593" max="14593" width="3.6640625" style="1" customWidth="1"/>
    <col min="14594" max="14594" width="45" style="1" customWidth="1"/>
    <col min="14595" max="14595" width="14.33203125" style="1" customWidth="1"/>
    <col min="14596" max="14596" width="14" style="1" customWidth="1"/>
    <col min="14597" max="14848" width="8.109375" style="1"/>
    <col min="14849" max="14849" width="3.6640625" style="1" customWidth="1"/>
    <col min="14850" max="14850" width="45" style="1" customWidth="1"/>
    <col min="14851" max="14851" width="14.33203125" style="1" customWidth="1"/>
    <col min="14852" max="14852" width="14" style="1" customWidth="1"/>
    <col min="14853" max="15104" width="8.109375" style="1"/>
    <col min="15105" max="15105" width="3.6640625" style="1" customWidth="1"/>
    <col min="15106" max="15106" width="45" style="1" customWidth="1"/>
    <col min="15107" max="15107" width="14.33203125" style="1" customWidth="1"/>
    <col min="15108" max="15108" width="14" style="1" customWidth="1"/>
    <col min="15109" max="15360" width="8.109375" style="1"/>
    <col min="15361" max="15361" width="3.6640625" style="1" customWidth="1"/>
    <col min="15362" max="15362" width="45" style="1" customWidth="1"/>
    <col min="15363" max="15363" width="14.33203125" style="1" customWidth="1"/>
    <col min="15364" max="15364" width="14" style="1" customWidth="1"/>
    <col min="15365" max="15616" width="8.109375" style="1"/>
    <col min="15617" max="15617" width="3.6640625" style="1" customWidth="1"/>
    <col min="15618" max="15618" width="45" style="1" customWidth="1"/>
    <col min="15619" max="15619" width="14.33203125" style="1" customWidth="1"/>
    <col min="15620" max="15620" width="14" style="1" customWidth="1"/>
    <col min="15621" max="15872" width="8.109375" style="1"/>
    <col min="15873" max="15873" width="3.6640625" style="1" customWidth="1"/>
    <col min="15874" max="15874" width="45" style="1" customWidth="1"/>
    <col min="15875" max="15875" width="14.33203125" style="1" customWidth="1"/>
    <col min="15876" max="15876" width="14" style="1" customWidth="1"/>
    <col min="15877" max="16128" width="8.109375" style="1"/>
    <col min="16129" max="16129" width="3.6640625" style="1" customWidth="1"/>
    <col min="16130" max="16130" width="45" style="1" customWidth="1"/>
    <col min="16131" max="16131" width="14.33203125" style="1" customWidth="1"/>
    <col min="16132" max="16132" width="14" style="1" customWidth="1"/>
    <col min="16133" max="16384" width="8.109375" style="1"/>
  </cols>
  <sheetData>
    <row r="1" spans="1:4" x14ac:dyDescent="0.25">
      <c r="D1" s="1247" t="s">
        <v>1101</v>
      </c>
    </row>
    <row r="2" spans="1:4" x14ac:dyDescent="0.25">
      <c r="D2" s="2" t="s">
        <v>0</v>
      </c>
    </row>
    <row r="3" spans="1:4" x14ac:dyDescent="0.25">
      <c r="D3" s="2" t="s">
        <v>1</v>
      </c>
    </row>
    <row r="4" spans="1:4" x14ac:dyDescent="0.25">
      <c r="D4" s="2" t="s">
        <v>2</v>
      </c>
    </row>
    <row r="5" spans="1:4" x14ac:dyDescent="0.25">
      <c r="D5" s="2" t="s">
        <v>3</v>
      </c>
    </row>
    <row r="6" spans="1:4" x14ac:dyDescent="0.25">
      <c r="D6" s="2" t="s">
        <v>993</v>
      </c>
    </row>
    <row r="7" spans="1:4" x14ac:dyDescent="0.25">
      <c r="A7" s="1343" t="s">
        <v>1097</v>
      </c>
      <c r="B7" s="1343"/>
      <c r="C7" s="1343"/>
      <c r="D7" s="1343"/>
    </row>
    <row r="8" spans="1:4" x14ac:dyDescent="0.25">
      <c r="A8" s="1350"/>
      <c r="B8" s="1350"/>
      <c r="C8" s="1350"/>
    </row>
    <row r="9" spans="1:4" x14ac:dyDescent="0.25">
      <c r="D9" s="2" t="s">
        <v>5</v>
      </c>
    </row>
    <row r="10" spans="1:4" x14ac:dyDescent="0.25">
      <c r="A10" s="1351" t="s">
        <v>1090</v>
      </c>
      <c r="B10" s="1351" t="s">
        <v>1091</v>
      </c>
      <c r="C10" s="1353" t="s">
        <v>1098</v>
      </c>
      <c r="D10" s="1354"/>
    </row>
    <row r="11" spans="1:4" x14ac:dyDescent="0.25">
      <c r="A11" s="1352"/>
      <c r="B11" s="1352"/>
      <c r="C11" s="981" t="s">
        <v>1099</v>
      </c>
      <c r="D11" s="981" t="s">
        <v>1088</v>
      </c>
    </row>
    <row r="12" spans="1:4" x14ac:dyDescent="0.25">
      <c r="A12" s="1355">
        <v>1</v>
      </c>
      <c r="B12" s="1356" t="s">
        <v>1092</v>
      </c>
      <c r="C12" s="1356"/>
      <c r="D12" s="1356"/>
    </row>
    <row r="13" spans="1:4" x14ac:dyDescent="0.25">
      <c r="A13" s="1355"/>
      <c r="B13" s="1327" t="s">
        <v>1093</v>
      </c>
      <c r="C13" s="1328">
        <v>0</v>
      </c>
      <c r="D13" s="1329">
        <v>0</v>
      </c>
    </row>
    <row r="14" spans="1:4" x14ac:dyDescent="0.25">
      <c r="A14" s="1355"/>
      <c r="B14" s="1330" t="s">
        <v>1094</v>
      </c>
      <c r="C14" s="1328">
        <v>0</v>
      </c>
      <c r="D14" s="1328">
        <v>0</v>
      </c>
    </row>
    <row r="15" spans="1:4" ht="34.549999999999997" customHeight="1" x14ac:dyDescent="0.25">
      <c r="A15" s="1346">
        <v>2</v>
      </c>
      <c r="B15" s="1347" t="s">
        <v>1095</v>
      </c>
      <c r="C15" s="1348"/>
      <c r="D15" s="1349"/>
    </row>
    <row r="16" spans="1:4" x14ac:dyDescent="0.25">
      <c r="A16" s="1346"/>
      <c r="B16" s="1327" t="s">
        <v>1093</v>
      </c>
      <c r="C16" s="1331">
        <v>0</v>
      </c>
      <c r="D16" s="1332">
        <v>0</v>
      </c>
    </row>
    <row r="17" spans="1:4" x14ac:dyDescent="0.25">
      <c r="A17" s="1346"/>
      <c r="B17" s="1330" t="s">
        <v>1094</v>
      </c>
      <c r="C17" s="1328">
        <v>6000</v>
      </c>
      <c r="D17" s="1332">
        <v>0</v>
      </c>
    </row>
    <row r="18" spans="1:4" ht="35.200000000000003" customHeight="1" x14ac:dyDescent="0.25">
      <c r="A18" s="1346">
        <v>3</v>
      </c>
      <c r="B18" s="1347" t="s">
        <v>1096</v>
      </c>
      <c r="C18" s="1348"/>
      <c r="D18" s="1349"/>
    </row>
    <row r="19" spans="1:4" x14ac:dyDescent="0.25">
      <c r="A19" s="1346"/>
      <c r="B19" s="1327" t="s">
        <v>1093</v>
      </c>
      <c r="C19" s="1326">
        <f>C13+C16</f>
        <v>0</v>
      </c>
      <c r="D19" s="1326">
        <f>D13+D16</f>
        <v>0</v>
      </c>
    </row>
    <row r="20" spans="1:4" x14ac:dyDescent="0.25">
      <c r="A20" s="1346"/>
      <c r="B20" s="1330" t="s">
        <v>1094</v>
      </c>
      <c r="C20" s="1326">
        <f>C14+C17</f>
        <v>6000</v>
      </c>
      <c r="D20" s="1326">
        <f>D14+D17</f>
        <v>0</v>
      </c>
    </row>
  </sheetData>
  <mergeCells count="11">
    <mergeCell ref="A15:A17"/>
    <mergeCell ref="B15:D15"/>
    <mergeCell ref="A18:A20"/>
    <mergeCell ref="B18:D18"/>
    <mergeCell ref="A7:D7"/>
    <mergeCell ref="A8:C8"/>
    <mergeCell ref="A10:A11"/>
    <mergeCell ref="B10:B11"/>
    <mergeCell ref="C10:D10"/>
    <mergeCell ref="A12:A14"/>
    <mergeCell ref="B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Пр 8 функ 19</vt:lpstr>
      <vt:lpstr>пр. 9 функ 20-21</vt:lpstr>
      <vt:lpstr>Пр 10 МП 19</vt:lpstr>
      <vt:lpstr>пр. 11 МП 20-21</vt:lpstr>
      <vt:lpstr>пр.12 вед. 19</vt:lpstr>
      <vt:lpstr>пр. 13 вед. 20-21</vt:lpstr>
      <vt:lpstr>пр. 14 ист. 19</vt:lpstr>
      <vt:lpstr>пр. 15 ист 20-21</vt:lpstr>
      <vt:lpstr>пр. 16 ПМВЗ 19</vt:lpstr>
      <vt:lpstr>пр.17 ПМВЗ 20-21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rfu14</dc:creator>
  <cp:lastModifiedBy>rfu12</cp:lastModifiedBy>
  <cp:lastPrinted>2019-09-13T02:09:13Z</cp:lastPrinted>
  <dcterms:created xsi:type="dcterms:W3CDTF">2015-06-05T18:19:34Z</dcterms:created>
  <dcterms:modified xsi:type="dcterms:W3CDTF">2019-09-13T02:09:26Z</dcterms:modified>
</cp:coreProperties>
</file>